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'IA_SEC_-_FIRM_ROSTER_FOIA_DOWNL'!$A$1:$CW$2846</definedName>
  </definedNames>
  <calcPr calcId="0"/>
</workbook>
</file>

<file path=xl/calcChain.xml><?xml version="1.0" encoding="utf-8"?>
<calcChain xmlns="http://schemas.openxmlformats.org/spreadsheetml/2006/main">
  <c r="M36" i="1" l="1"/>
  <c r="N36" i="1"/>
  <c r="M43" i="1"/>
  <c r="N43" i="1"/>
  <c r="M59" i="1"/>
  <c r="N59" i="1"/>
  <c r="M995" i="1"/>
  <c r="N995" i="1"/>
  <c r="M1052" i="1"/>
  <c r="N1052" i="1"/>
  <c r="M1506" i="1"/>
  <c r="N1506" i="1"/>
  <c r="M1518" i="1"/>
  <c r="N1518" i="1"/>
  <c r="M1599" i="1"/>
  <c r="N1599" i="1"/>
  <c r="M1657" i="1"/>
  <c r="N1657" i="1"/>
  <c r="N2087" i="1"/>
  <c r="M2109" i="1"/>
  <c r="N2109" i="1"/>
  <c r="M2319" i="1"/>
  <c r="M2353" i="1"/>
  <c r="N2353" i="1"/>
  <c r="M2426" i="1"/>
  <c r="N2426" i="1"/>
  <c r="M2510" i="1"/>
  <c r="N2510" i="1"/>
  <c r="M2561" i="1"/>
  <c r="N2561" i="1"/>
  <c r="M2780" i="1"/>
  <c r="N2780" i="1"/>
  <c r="M803" i="1"/>
  <c r="N803" i="1"/>
  <c r="M1028" i="1"/>
  <c r="M801" i="1"/>
  <c r="N801" i="1"/>
  <c r="M2637" i="1"/>
  <c r="N2637" i="1"/>
  <c r="M1164" i="1"/>
  <c r="N1164" i="1"/>
  <c r="M1809" i="1"/>
  <c r="N1809" i="1"/>
  <c r="M2111" i="1"/>
  <c r="M1960" i="1"/>
  <c r="N1960" i="1"/>
  <c r="M2112" i="1"/>
  <c r="N2112" i="1"/>
  <c r="M2506" i="1"/>
  <c r="N2506" i="1"/>
</calcChain>
</file>

<file path=xl/sharedStrings.xml><?xml version="1.0" encoding="utf-8"?>
<sst xmlns="http://schemas.openxmlformats.org/spreadsheetml/2006/main" count="236188" uniqueCount="18271">
  <si>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</si>
  <si>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</si>
  <si>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</si>
  <si>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</si>
  <si>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</si>
  <si>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</si>
  <si>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</si>
  <si>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</si>
  <si>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</si>
  <si>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</si>
  <si>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</si>
  <si>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</si>
  <si>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</si>
  <si>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</si>
  <si>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</si>
  <si>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</si>
  <si>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</si>
  <si>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</si>
  <si>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</si>
  <si>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</si>
  <si>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</si>
  <si>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</si>
  <si>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</si>
  <si>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</si>
  <si>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</si>
  <si>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</si>
  <si>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</si>
  <si>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</si>
  <si>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</si>
  <si>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</si>
  <si>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</si>
  <si>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</si>
  <si>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</si>
  <si>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</si>
  <si>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</si>
  <si>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</si>
  <si>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</si>
  <si>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</si>
  <si>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</si>
  <si>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</si>
  <si>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</si>
  <si>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</si>
  <si>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</si>
  <si>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</si>
  <si>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</si>
  <si>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</si>
  <si>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</si>
  <si>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</si>
  <si>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</si>
  <si>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</si>
  <si>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</si>
  <si>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</si>
  <si>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</si>
  <si>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</si>
  <si>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</si>
  <si>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</si>
  <si>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</si>
  <si>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</si>
  <si>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</si>
  <si>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</si>
  <si>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</si>
  <si>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</si>
  <si>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</si>
  <si>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</si>
  <si>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</si>
  <si>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</si>
  <si>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</si>
  <si>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</si>
  <si>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</si>
  <si>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</si>
  <si>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</si>
  <si>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</si>
  <si>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</si>
  <si>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</si>
  <si>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</si>
  <si>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</si>
  <si>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</si>
  <si>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</si>
  <si>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</si>
  <si>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</si>
  <si>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</si>
  <si>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</si>
  <si>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</si>
  <si>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</si>
  <si>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</si>
  <si>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</si>
  <si>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</si>
  <si>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</si>
  <si>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</si>
  <si>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</si>
  <si>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</si>
  <si>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</si>
  <si>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</si>
  <si>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</si>
  <si>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</si>
  <si>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</si>
  <si>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</si>
  <si>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</si>
  <si>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</si>
  <si>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</si>
  <si>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</si>
  <si>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</si>
  <si>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</si>
  <si>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</si>
  <si>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</si>
  <si>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</si>
  <si>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</si>
  <si>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</si>
  <si>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</si>
  <si>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</si>
  <si>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</si>
  <si>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</si>
  <si>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</si>
  <si>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</si>
  <si>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</si>
  <si>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</si>
  <si>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</si>
  <si>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</si>
  <si>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</si>
  <si>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</si>
  <si>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</si>
  <si>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</si>
  <si>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</si>
  <si>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</si>
  <si>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</si>
  <si>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</si>
  <si>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</si>
  <si>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</si>
  <si>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</si>
  <si>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</si>
  <si>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</si>
  <si>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</si>
  <si>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</si>
  <si>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</si>
  <si>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</si>
  <si>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</si>
  <si>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</si>
  <si>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</si>
  <si>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</si>
  <si>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</si>
  <si>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</si>
  <si>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</si>
  <si>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</si>
  <si>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</si>
  <si>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</si>
  <si>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</si>
  <si>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</si>
  <si>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</si>
  <si>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</si>
  <si>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</si>
  <si>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</si>
  <si>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</si>
  <si>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</si>
  <si>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</si>
  <si>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</si>
  <si>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</si>
  <si>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</si>
  <si>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</si>
  <si>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</si>
  <si>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</si>
  <si>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</si>
  <si>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</si>
  <si>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</si>
  <si>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</si>
  <si>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</si>
  <si>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</si>
  <si>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</si>
  <si>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</si>
  <si>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802-74843</t>
  </si>
  <si>
    <t>CAMELOT MANAGEMENT CORPORATION</t>
  </si>
  <si>
    <t>3 PICKWICK PLAZA</t>
  </si>
  <si>
    <t>GREENWICH</t>
  </si>
  <si>
    <t>CT</t>
  </si>
  <si>
    <t>203-863-7450</t>
  </si>
  <si>
    <t>203-863-7474</t>
  </si>
  <si>
    <t>HTTPS://WWW.CAMELOTCAPITAL.COM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</si>
  <si>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</si>
  <si>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</si>
  <si>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</si>
  <si>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</si>
  <si>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</si>
  <si>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</si>
  <si>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</si>
  <si>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</si>
  <si>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</si>
  <si>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</si>
  <si>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</si>
  <si>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</si>
  <si>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</si>
  <si>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</si>
  <si>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</si>
  <si>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</si>
  <si>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</si>
  <si>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</si>
  <si>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</si>
  <si>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</si>
  <si>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</si>
  <si>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</si>
  <si>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</si>
  <si>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</si>
  <si>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</si>
  <si>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</si>
  <si>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</si>
  <si>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</si>
  <si>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</si>
  <si>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802-79107</t>
  </si>
  <si>
    <t>HANGAR 4 PARTNERS, LLC</t>
  </si>
  <si>
    <t>6 HAMILTON LANDING, SUITE 210</t>
  </si>
  <si>
    <t>NOVATO</t>
  </si>
  <si>
    <t>415-382-4380</t>
  </si>
  <si>
    <t>415-382-4390</t>
  </si>
  <si>
    <t>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</si>
  <si>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</si>
  <si>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</si>
  <si>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</si>
  <si>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</si>
  <si>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</si>
  <si>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</si>
  <si>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</si>
  <si>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</si>
  <si>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</si>
  <si>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</si>
  <si>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</si>
  <si>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</si>
  <si>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</si>
  <si>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</si>
  <si>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</si>
  <si>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</si>
  <si>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</si>
  <si>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</si>
  <si>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</si>
  <si>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</si>
  <si>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</si>
  <si>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</si>
  <si>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</si>
  <si>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</si>
  <si>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</si>
  <si>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802-80550</t>
  </si>
  <si>
    <t>CASTLEROCK MANAGEMENT</t>
  </si>
  <si>
    <t>CASTLEROCK ASSET MANAGEMENT, INC.</t>
  </si>
  <si>
    <t>101 PARK AVENUE</t>
  </si>
  <si>
    <t>23RD FLOOR</t>
  </si>
  <si>
    <t>10178-2399</t>
  </si>
  <si>
    <t>212-251-3300</t>
  </si>
  <si>
    <t>212-251-3388</t>
  </si>
  <si>
    <t>HTTPS://WWW.CASTLEROCKPARTNERS.COM/INDEX.ASPX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</si>
  <si>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</si>
  <si>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</si>
  <si>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</si>
  <si>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</si>
  <si>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</si>
  <si>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</si>
  <si>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</si>
  <si>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</si>
  <si>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</si>
  <si>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</si>
  <si>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</si>
  <si>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</si>
  <si>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</si>
  <si>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</si>
  <si>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</si>
  <si>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</si>
  <si>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</si>
  <si>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</si>
  <si>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</si>
  <si>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</si>
  <si>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</si>
  <si>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</si>
  <si>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</si>
  <si>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</si>
  <si>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</si>
  <si>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</si>
  <si>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VENTURES</t>
  </si>
  <si>
    <t>VINTAGE VENTURES MANAGEMENT LTD</t>
  </si>
  <si>
    <t>12 ABBA EBAN BLVD.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</si>
  <si>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</si>
  <si>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</si>
  <si>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</si>
  <si>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</si>
  <si>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</si>
  <si>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</si>
  <si>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</si>
  <si>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</si>
  <si>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</si>
  <si>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</si>
  <si>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</si>
  <si>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</si>
  <si>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</si>
  <si>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</si>
  <si>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</si>
  <si>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</si>
  <si>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</si>
  <si>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</si>
  <si>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</si>
  <si>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</si>
  <si>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</si>
  <si>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</si>
  <si>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</si>
  <si>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</si>
  <si>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</si>
  <si>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MARCH</t>
  </si>
  <si>
    <t>CHRO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</si>
  <si>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</si>
  <si>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</si>
  <si>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</si>
  <si>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</si>
  <si>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</si>
  <si>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</si>
  <si>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</si>
  <si>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</si>
  <si>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</si>
  <si>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</si>
  <si>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</si>
  <si>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</si>
  <si>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</si>
  <si>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</si>
  <si>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</si>
  <si>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</si>
  <si>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</si>
  <si>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</si>
  <si>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</si>
  <si>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</si>
  <si>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</si>
  <si>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</si>
  <si>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</si>
  <si>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</si>
  <si>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</si>
  <si>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</si>
  <si>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</si>
  <si>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</si>
  <si>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</si>
  <si>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</si>
  <si>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</si>
  <si>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</si>
  <si>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</si>
  <si>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</si>
  <si>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</si>
  <si>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</si>
  <si>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</si>
  <si>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</si>
  <si>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</si>
  <si>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</si>
  <si>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</si>
  <si>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</si>
  <si>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</si>
  <si>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</si>
  <si>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</si>
  <si>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</si>
  <si>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</si>
  <si>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</si>
  <si>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</si>
  <si>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</si>
  <si>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</si>
  <si>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</si>
  <si>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</si>
  <si>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</si>
  <si>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</si>
  <si>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</si>
  <si>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</si>
  <si>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</si>
  <si>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</si>
  <si>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</si>
  <si>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</si>
  <si>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</si>
  <si>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</si>
  <si>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</si>
  <si>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</si>
  <si>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</si>
  <si>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</si>
  <si>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</si>
  <si>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</si>
  <si>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HTTP://WWW.GRANITEPOINT.COM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</si>
  <si>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</si>
  <si>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</si>
  <si>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</si>
  <si>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</si>
  <si>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</si>
  <si>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</si>
  <si>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</si>
  <si>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</si>
  <si>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</si>
  <si>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</si>
  <si>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</si>
  <si>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</si>
  <si>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</si>
  <si>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</si>
  <si>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</si>
  <si>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</si>
  <si>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</si>
  <si>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</si>
  <si>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</si>
  <si>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HTTP://WWW.TANTALLONCAPITAL.COM</t>
  </si>
  <si>
    <t>MIRO</t>
  </si>
  <si>
    <t>802-77100</t>
  </si>
  <si>
    <t>ARIS CAPITAL MANAGEMENT, LLC</t>
  </si>
  <si>
    <t>333 SE 2ND AVENUE</t>
  </si>
  <si>
    <t>SUITE 2012</t>
  </si>
  <si>
    <t>MIAMI</t>
  </si>
  <si>
    <t>FL</t>
  </si>
  <si>
    <t>646-747-0100</t>
  </si>
  <si>
    <t>212-310-0141</t>
  </si>
  <si>
    <t>HTTP://ARISCAPITAL.COM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</si>
  <si>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</si>
  <si>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</si>
  <si>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</si>
  <si>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</si>
  <si>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</si>
  <si>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</si>
  <si>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</si>
  <si>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</si>
  <si>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</si>
  <si>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</si>
  <si>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</si>
  <si>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</si>
  <si>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</si>
  <si>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CHESTER STREET</t>
  </si>
  <si>
    <t>SW1X 7BH</t>
  </si>
  <si>
    <t>HTTP://WWW.RPCAPITALGROUP.COM</t>
  </si>
  <si>
    <t>Other (specify)</t>
  </si>
  <si>
    <t>CAYMAN ISLANDS EXEMPTED COMPANY</t>
  </si>
  <si>
    <t>802-75581</t>
  </si>
  <si>
    <t>GREENWOODS ASSET MANAGEMENT LIMITED</t>
  </si>
  <si>
    <t>CRICKET SQUARE, HUTCHINS DRIVE,</t>
  </si>
  <si>
    <t>GEORGE TOWN</t>
  </si>
  <si>
    <t>KY1-1111</t>
  </si>
  <si>
    <t>852 2907 6280</t>
  </si>
  <si>
    <t>852 2907 6208</t>
  </si>
  <si>
    <t>SUITE 805-808, 8/F, JARDINE HOUSE,</t>
  </si>
  <si>
    <t>1 CONNAUGHT PLACE, CENTRAL</t>
  </si>
  <si>
    <t>HONG KONG</t>
  </si>
  <si>
    <t>HTTP://WWW.GREENWOODSASSET.COM/</t>
  </si>
  <si>
    <t>802-79329</t>
  </si>
  <si>
    <t>INCOME PARTNERS ASSET MANAGEMENT (HK) LIMITED</t>
  </si>
  <si>
    <t>SUITE 3311-3313, TWO INTERNATIONAL FINANCE CENTRE</t>
  </si>
  <si>
    <t>8 FINANCE STREET, CENTRAL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</si>
  <si>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</si>
  <si>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</si>
  <si>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</si>
  <si>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</si>
  <si>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</si>
  <si>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</si>
  <si>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</si>
  <si>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</si>
  <si>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</si>
  <si>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</si>
  <si>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</si>
  <si>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</si>
  <si>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</si>
  <si>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</si>
  <si>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</si>
  <si>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</si>
  <si>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</si>
  <si>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</si>
  <si>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</si>
  <si>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802-74922</t>
  </si>
  <si>
    <t>GOTTEX PENJING ASSET MANAGEMENT (HK) LIMITED</t>
  </si>
  <si>
    <t>26/FLOOR, HENLEY BUILDING, 5 QUEEN'S RD. CENTRAL</t>
  </si>
  <si>
    <t>852-3968 5000</t>
  </si>
  <si>
    <t>852-3968 5020</t>
  </si>
  <si>
    <t>HTTPS://WWW.GOTTEX.COM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</si>
  <si>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</si>
  <si>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</si>
  <si>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</si>
  <si>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</si>
  <si>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</si>
  <si>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</si>
  <si>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</si>
  <si>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</si>
  <si>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</si>
  <si>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</si>
  <si>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</si>
  <si>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</si>
  <si>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</si>
  <si>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</si>
  <si>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</si>
  <si>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</si>
  <si>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</si>
  <si>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</si>
  <si>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</si>
  <si>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</si>
  <si>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</si>
  <si>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</si>
  <si>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</si>
  <si>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</si>
  <si>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</si>
  <si>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</si>
  <si>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</si>
  <si>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</si>
  <si>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</si>
  <si>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</si>
  <si>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</si>
  <si>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</si>
  <si>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</si>
  <si>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</si>
  <si>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</si>
  <si>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</si>
  <si>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</si>
  <si>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</si>
  <si>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</si>
  <si>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</si>
  <si>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</si>
  <si>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</si>
  <si>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</si>
  <si>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</si>
  <si>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</si>
  <si>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</si>
  <si>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55 11 3817-1852</t>
  </si>
  <si>
    <t>55 11 3078-3535</t>
  </si>
  <si>
    <t>HTTP://WWW.SKOPOS.COM.BR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</si>
  <si>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</si>
  <si>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</si>
  <si>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</si>
  <si>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</si>
  <si>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</si>
  <si>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</si>
  <si>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</si>
  <si>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</si>
  <si>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</si>
  <si>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</si>
  <si>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</si>
  <si>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200 CLARENDON STREET</t>
  </si>
  <si>
    <t>54TH FLOOR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</si>
  <si>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</si>
  <si>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</si>
  <si>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</si>
  <si>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</si>
  <si>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</si>
  <si>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</si>
  <si>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</si>
  <si>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</si>
  <si>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</si>
  <si>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</si>
  <si>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</si>
  <si>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</si>
  <si>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</si>
  <si>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</si>
  <si>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</si>
  <si>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</si>
  <si>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</si>
  <si>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</si>
  <si>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</si>
  <si>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</si>
  <si>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</si>
  <si>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</si>
  <si>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</si>
  <si>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</si>
  <si>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</si>
  <si>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</si>
  <si>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</si>
  <si>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</si>
  <si>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</si>
  <si>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</si>
  <si>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</si>
  <si>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</si>
  <si>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</si>
  <si>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</si>
  <si>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</si>
  <si>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</si>
  <si>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</si>
  <si>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</si>
  <si>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</si>
  <si>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</si>
  <si>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</si>
  <si>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</si>
  <si>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</si>
  <si>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</si>
  <si>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</si>
  <si>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</si>
  <si>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</si>
  <si>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</si>
  <si>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</si>
  <si>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</si>
  <si>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</si>
  <si>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</si>
  <si>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</si>
  <si>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</si>
  <si>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</si>
  <si>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</si>
  <si>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</si>
  <si>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</si>
  <si>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802-80604</t>
  </si>
  <si>
    <t>AVERE EQUITY ADVISORS</t>
  </si>
  <si>
    <t>AVERE EQUITY ADVISORS LLC</t>
  </si>
  <si>
    <t>2800 STATE HIGHWAY 114</t>
  </si>
  <si>
    <t>SUITE 300</t>
  </si>
  <si>
    <t>TROPHY CLUB</t>
  </si>
  <si>
    <t>214-217-0366</t>
  </si>
  <si>
    <t>214-217-0360</t>
  </si>
  <si>
    <t>HTTP://WWW.AVEREFINANCE.COM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</si>
  <si>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</si>
  <si>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</si>
  <si>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</si>
  <si>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</si>
  <si>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</si>
  <si>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</si>
  <si>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</si>
  <si>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</si>
  <si>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</si>
  <si>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</si>
  <si>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</si>
  <si>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</si>
  <si>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</si>
  <si>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</si>
  <si>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</si>
  <si>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</si>
  <si>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</si>
  <si>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</si>
  <si>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</si>
  <si>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</si>
  <si>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</si>
  <si>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</si>
  <si>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</si>
  <si>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</si>
  <si>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</si>
  <si>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</si>
  <si>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</si>
  <si>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</si>
  <si>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</si>
  <si>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</si>
  <si>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</si>
  <si>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</si>
  <si>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</si>
  <si>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</si>
  <si>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</si>
  <si>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</si>
  <si>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</si>
  <si>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</si>
  <si>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</si>
  <si>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</si>
  <si>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</si>
  <si>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</si>
  <si>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</si>
  <si>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</si>
  <si>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</si>
  <si>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</si>
  <si>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</si>
  <si>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213-244-0513</t>
  </si>
  <si>
    <t>213-244-0418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</si>
  <si>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</si>
  <si>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</si>
  <si>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</si>
  <si>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</si>
  <si>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</si>
  <si>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</si>
  <si>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</si>
  <si>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</si>
  <si>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</si>
  <si>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</si>
  <si>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</si>
  <si>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</si>
  <si>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</si>
  <si>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</si>
  <si>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</si>
  <si>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</si>
  <si>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</si>
  <si>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</si>
  <si>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</si>
  <si>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</si>
  <si>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</si>
  <si>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</si>
  <si>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</si>
  <si>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</si>
  <si>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</si>
  <si>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</si>
  <si>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</si>
  <si>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</si>
  <si>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</si>
  <si>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</si>
  <si>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</si>
  <si>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</si>
  <si>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</si>
  <si>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</si>
  <si>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</si>
  <si>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</si>
  <si>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</si>
  <si>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</si>
  <si>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</si>
  <si>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</si>
  <si>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</si>
  <si>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</si>
  <si>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</si>
  <si>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</si>
  <si>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</si>
  <si>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</si>
  <si>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</si>
  <si>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</si>
  <si>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</si>
  <si>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</si>
  <si>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</si>
  <si>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</si>
  <si>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</si>
  <si>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</si>
  <si>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</si>
  <si>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</si>
  <si>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</si>
  <si>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</si>
  <si>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</si>
  <si>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</si>
  <si>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</si>
  <si>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</si>
  <si>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</si>
  <si>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</si>
  <si>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</si>
  <si>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</si>
  <si>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</si>
  <si>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</si>
  <si>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</si>
  <si>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</si>
  <si>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</si>
  <si>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</si>
  <si>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</si>
  <si>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</si>
  <si>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</si>
  <si>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</si>
  <si>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</si>
  <si>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</si>
  <si>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HTTPS://WWW.FRAZIERHEALTHCARE.COM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</si>
  <si>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</si>
  <si>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</si>
  <si>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</si>
  <si>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</si>
  <si>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</si>
  <si>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</si>
  <si>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</si>
  <si>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</si>
  <si>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</si>
  <si>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</si>
  <si>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</si>
  <si>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</si>
  <si>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</si>
  <si>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</si>
  <si>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</si>
  <si>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</si>
  <si>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</si>
  <si>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</si>
  <si>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</si>
  <si>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</si>
  <si>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</si>
  <si>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</si>
  <si>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</si>
  <si>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</si>
  <si>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</si>
  <si>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</si>
  <si>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</si>
  <si>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</si>
  <si>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</si>
  <si>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</si>
  <si>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</si>
  <si>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</si>
  <si>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</si>
  <si>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HTTP://FALCONHEADCAPITAL.COM/</t>
  </si>
  <si>
    <t>802-77763</t>
  </si>
  <si>
    <t>PRUSIK INVESTMENT MANAGEMENT LLP</t>
  </si>
  <si>
    <t>46 HAYS MEWS</t>
  </si>
  <si>
    <t>W1J 5QD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</si>
  <si>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</si>
  <si>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</si>
  <si>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</si>
  <si>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</si>
  <si>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</si>
  <si>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</si>
  <si>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</si>
  <si>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</si>
  <si>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</si>
  <si>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</si>
  <si>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</si>
  <si>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</si>
  <si>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</si>
  <si>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</si>
  <si>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</si>
  <si>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</si>
  <si>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</si>
  <si>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</si>
  <si>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</si>
  <si>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</si>
  <si>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</si>
  <si>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</si>
  <si>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</si>
  <si>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</si>
  <si>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</si>
  <si>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</si>
  <si>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</si>
  <si>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</si>
  <si>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</si>
  <si>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</si>
  <si>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</si>
  <si>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</si>
  <si>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</si>
  <si>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</si>
  <si>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</si>
  <si>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</si>
  <si>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</si>
  <si>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</si>
  <si>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</si>
  <si>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</si>
  <si>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</si>
  <si>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</si>
  <si>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</si>
  <si>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</si>
  <si>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</si>
  <si>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</si>
  <si>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</si>
  <si>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</si>
  <si>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</si>
  <si>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</si>
  <si>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</si>
  <si>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</si>
  <si>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</si>
  <si>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</si>
  <si>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</si>
  <si>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</si>
  <si>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</si>
  <si>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</si>
  <si>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</si>
  <si>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</si>
  <si>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</si>
  <si>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</si>
  <si>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</si>
  <si>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</si>
  <si>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</si>
  <si>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</si>
  <si>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</si>
  <si>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802-74808</t>
  </si>
  <si>
    <t>PROQUEST INVESTMENTS</t>
  </si>
  <si>
    <t>PROQUEST MANAGEMENT LLC</t>
  </si>
  <si>
    <t>840 111TH AVENUE NORTH</t>
  </si>
  <si>
    <t>SUITE 20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</si>
  <si>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</si>
  <si>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</si>
  <si>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</si>
  <si>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</si>
  <si>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</si>
  <si>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</si>
  <si>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</si>
  <si>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</si>
  <si>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</si>
  <si>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</si>
  <si>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</si>
  <si>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</si>
  <si>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</si>
  <si>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</si>
  <si>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</si>
  <si>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</si>
  <si>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</si>
  <si>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</si>
  <si>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</si>
  <si>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</si>
  <si>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JE1AD</t>
  </si>
  <si>
    <t>44 1534 826002</t>
  </si>
  <si>
    <t>44 1534 826026</t>
  </si>
  <si>
    <t>802-75339</t>
  </si>
  <si>
    <t>BABSON CAPITAL EUROPE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</si>
  <si>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</si>
  <si>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</si>
  <si>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</si>
  <si>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</si>
  <si>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</si>
  <si>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</si>
  <si>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</si>
  <si>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</si>
  <si>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</si>
  <si>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</si>
  <si>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</si>
  <si>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</si>
  <si>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</si>
  <si>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</si>
  <si>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</si>
  <si>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10TH FLOOR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</si>
  <si>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</si>
  <si>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</si>
  <si>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</si>
  <si>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</si>
  <si>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</si>
  <si>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</si>
  <si>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</si>
  <si>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</si>
  <si>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</si>
  <si>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</si>
  <si>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122 S PHILLIPS AVENUE</t>
  </si>
  <si>
    <t>SIOUX FALLS</t>
  </si>
  <si>
    <t>SD</t>
  </si>
  <si>
    <t>57104-6708</t>
  </si>
  <si>
    <t>605-331-0091</t>
  </si>
  <si>
    <t>605-334-1218</t>
  </si>
  <si>
    <t>HTTP://WWW.BLUESTEMCAPITAL.COM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</si>
  <si>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</si>
  <si>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</si>
  <si>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</si>
  <si>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</si>
  <si>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</si>
  <si>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</si>
  <si>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310-905-3050</t>
  </si>
  <si>
    <t>310-626-9748</t>
  </si>
  <si>
    <t>HTTP://ARIXACAPITAL.COM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</si>
  <si>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</si>
  <si>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</si>
  <si>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</si>
  <si>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</si>
  <si>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</si>
  <si>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</si>
  <si>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</si>
  <si>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</si>
  <si>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</si>
  <si>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</si>
  <si>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</si>
  <si>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</si>
  <si>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</si>
  <si>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</si>
  <si>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</si>
  <si>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</si>
  <si>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</si>
  <si>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</si>
  <si>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</si>
  <si>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</si>
  <si>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</si>
  <si>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</si>
  <si>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</si>
  <si>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</si>
  <si>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</si>
  <si>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</si>
  <si>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</si>
  <si>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</si>
  <si>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</si>
  <si>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</si>
  <si>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</si>
  <si>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</si>
  <si>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</si>
  <si>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</si>
  <si>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</si>
  <si>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</si>
  <si>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</si>
  <si>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</si>
  <si>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</si>
  <si>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</si>
  <si>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</si>
  <si>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</si>
  <si>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29 FARM STREET</t>
  </si>
  <si>
    <t>W1J 5RL</t>
  </si>
  <si>
    <t>44 203 178 3388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</si>
  <si>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</si>
  <si>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</si>
  <si>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</si>
  <si>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</si>
  <si>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</si>
  <si>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</si>
  <si>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</si>
  <si>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</si>
  <si>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</si>
  <si>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</si>
  <si>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</si>
  <si>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</si>
  <si>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</si>
  <si>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</si>
  <si>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</si>
  <si>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</si>
  <si>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</si>
  <si>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</si>
  <si>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</si>
  <si>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</si>
  <si>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</si>
  <si>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</si>
  <si>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</si>
  <si>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</si>
  <si>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</si>
  <si>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</si>
  <si>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</si>
  <si>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</si>
  <si>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</si>
  <si>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</si>
  <si>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</si>
  <si>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</si>
  <si>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</si>
  <si>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</si>
  <si>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</si>
  <si>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</si>
  <si>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</si>
  <si>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</si>
  <si>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</si>
  <si>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</si>
  <si>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</si>
  <si>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</si>
  <si>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</si>
  <si>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</si>
  <si>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</si>
  <si>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</si>
  <si>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</si>
  <si>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</si>
  <si>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</si>
  <si>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</si>
  <si>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</si>
  <si>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</si>
  <si>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</si>
  <si>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</si>
  <si>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</si>
  <si>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</si>
  <si>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</si>
  <si>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</si>
  <si>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</si>
  <si>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</si>
  <si>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</si>
  <si>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</si>
  <si>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</si>
  <si>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</si>
  <si>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</si>
  <si>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</si>
  <si>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</si>
  <si>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</si>
  <si>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</si>
  <si>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</si>
  <si>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</si>
  <si>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</si>
  <si>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</si>
  <si>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</si>
  <si>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</si>
  <si>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</si>
  <si>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</si>
  <si>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</si>
  <si>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</si>
  <si>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</si>
  <si>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</si>
  <si>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</si>
  <si>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</si>
  <si>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</si>
  <si>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</si>
  <si>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623 FIFTH AVENUE</t>
  </si>
  <si>
    <t>SUITE 2505</t>
  </si>
  <si>
    <t>212-808-7373</t>
  </si>
  <si>
    <t>917-210-3212</t>
  </si>
  <si>
    <t>HTTPS://WWW.GLENROCKFUNDS.COM/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</si>
  <si>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</si>
  <si>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</si>
  <si>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</si>
  <si>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</si>
  <si>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</si>
  <si>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</si>
  <si>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</si>
  <si>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</si>
  <si>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</si>
  <si>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</si>
  <si>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</si>
  <si>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SUITE 200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</si>
  <si>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</si>
  <si>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</si>
  <si>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</si>
  <si>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</si>
  <si>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</si>
  <si>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</si>
  <si>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</si>
  <si>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</si>
  <si>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</si>
  <si>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</si>
  <si>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</si>
  <si>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</si>
  <si>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</si>
  <si>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</si>
  <si>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</si>
  <si>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</si>
  <si>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</si>
  <si>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</si>
  <si>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</si>
  <si>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</si>
  <si>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</si>
  <si>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</si>
  <si>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</si>
  <si>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</si>
  <si>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</si>
  <si>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</si>
  <si>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</si>
  <si>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</si>
  <si>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</si>
  <si>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</si>
  <si>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</si>
  <si>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</si>
  <si>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</si>
  <si>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</si>
  <si>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</si>
  <si>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</si>
  <si>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</si>
  <si>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</si>
  <si>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</si>
  <si>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</si>
  <si>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</si>
  <si>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</si>
  <si>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</si>
  <si>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</si>
  <si>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</si>
  <si>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</si>
  <si>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</si>
  <si>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</si>
  <si>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</si>
  <si>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</si>
  <si>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</si>
  <si>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</si>
  <si>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</si>
  <si>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</si>
  <si>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</si>
  <si>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</si>
  <si>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</si>
  <si>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</si>
  <si>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</si>
  <si>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</si>
  <si>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</si>
  <si>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</si>
  <si>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</si>
  <si>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</si>
  <si>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</si>
  <si>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802-79229</t>
  </si>
  <si>
    <t>BELADOR ADVISORS UK LIMITED</t>
  </si>
  <si>
    <t>7TH FLOOR, 20 BERKELEY SQUARE</t>
  </si>
  <si>
    <t>W1J 6EQ</t>
  </si>
  <si>
    <t>44207-101-3064</t>
  </si>
  <si>
    <t>44207-629-7467</t>
  </si>
  <si>
    <t>HTTP://BALLANCE-GROUP.COM/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</si>
  <si>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</si>
  <si>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</si>
  <si>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</si>
  <si>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</si>
  <si>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</si>
  <si>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</si>
  <si>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</si>
  <si>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</si>
  <si>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802-75414</t>
  </si>
  <si>
    <t>HUMMER WINBLAD VENTURE PARTNERS</t>
  </si>
  <si>
    <t>HUMMER WINBLAD OPERATING COMPANY LLC</t>
  </si>
  <si>
    <t>PIER 33</t>
  </si>
  <si>
    <t>STE 300</t>
  </si>
  <si>
    <t>415-979-9600</t>
  </si>
  <si>
    <t>415-979-9601</t>
  </si>
  <si>
    <t>HTTP://WWW.HUMWIN.COM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</si>
  <si>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</si>
  <si>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</si>
  <si>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</si>
  <si>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</si>
  <si>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</si>
  <si>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</si>
  <si>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</si>
  <si>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</si>
  <si>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</si>
  <si>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</si>
  <si>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</si>
  <si>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</si>
  <si>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</si>
  <si>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</si>
  <si>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212-392-5211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</si>
  <si>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</si>
  <si>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</si>
  <si>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</si>
  <si>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</si>
  <si>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</si>
  <si>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</si>
  <si>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</si>
  <si>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</si>
  <si>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</si>
  <si>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</si>
  <si>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</si>
  <si>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</si>
  <si>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</si>
  <si>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</si>
  <si>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</si>
  <si>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</si>
  <si>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</si>
  <si>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</si>
  <si>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</si>
  <si>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</si>
  <si>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</si>
  <si>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</si>
  <si>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</si>
  <si>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</si>
  <si>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</si>
  <si>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</si>
  <si>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</si>
  <si>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</si>
  <si>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</si>
  <si>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</si>
  <si>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</si>
  <si>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</si>
  <si>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</si>
  <si>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</si>
  <si>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</si>
  <si>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</si>
  <si>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</si>
  <si>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</si>
  <si>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</si>
  <si>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</si>
  <si>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</si>
  <si>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</si>
  <si>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</si>
  <si>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</si>
  <si>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</si>
  <si>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</si>
  <si>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</si>
  <si>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</si>
  <si>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</si>
  <si>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</si>
  <si>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</si>
  <si>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</si>
  <si>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</si>
  <si>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</si>
  <si>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</si>
  <si>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</si>
  <si>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</si>
  <si>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</si>
  <si>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</si>
  <si>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</si>
  <si>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</si>
  <si>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</si>
  <si>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</si>
  <si>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</si>
  <si>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</si>
  <si>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</si>
  <si>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</si>
  <si>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</si>
  <si>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</si>
  <si>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</si>
  <si>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</si>
  <si>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</si>
  <si>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</si>
  <si>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</si>
  <si>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</si>
  <si>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</si>
  <si>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</si>
  <si>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</si>
  <si>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</si>
  <si>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</si>
  <si>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</si>
  <si>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</si>
  <si>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</si>
  <si>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</si>
  <si>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</si>
  <si>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</si>
  <si>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</si>
  <si>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011 356 2248 6969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</si>
  <si>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</si>
  <si>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</si>
  <si>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</si>
  <si>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</si>
  <si>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</si>
  <si>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</si>
  <si>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</si>
  <si>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</si>
  <si>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</si>
  <si>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</si>
  <si>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</si>
  <si>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</si>
  <si>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</si>
  <si>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</si>
  <si>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</si>
  <si>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</si>
  <si>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</si>
  <si>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</si>
  <si>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HTTP://WWW.3I.COM</t>
  </si>
  <si>
    <t>549300URJPF7IA2Z9G07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</si>
  <si>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</si>
  <si>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</si>
  <si>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</si>
  <si>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</si>
  <si>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</si>
  <si>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</si>
  <si>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</si>
  <si>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</si>
  <si>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</si>
  <si>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</si>
  <si>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</si>
  <si>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HTTP://WWW.PROMETHEUSPARTNERS.COM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</si>
  <si>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</si>
  <si>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</si>
  <si>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</si>
  <si>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</si>
  <si>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</si>
  <si>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</si>
  <si>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</si>
  <si>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</si>
  <si>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</si>
  <si>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</si>
  <si>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</si>
  <si>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</si>
  <si>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</si>
  <si>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</si>
  <si>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</si>
  <si>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</si>
  <si>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</si>
  <si>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</si>
  <si>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</si>
  <si>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</si>
  <si>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</si>
  <si>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</si>
  <si>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</si>
  <si>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</si>
  <si>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</si>
  <si>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</si>
  <si>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</si>
  <si>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</si>
  <si>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</si>
  <si>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</si>
  <si>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</si>
  <si>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</si>
  <si>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</si>
  <si>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</si>
  <si>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</si>
  <si>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</si>
  <si>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</si>
  <si>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</si>
  <si>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</si>
  <si>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</si>
  <si>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</si>
  <si>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</si>
  <si>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</si>
  <si>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</si>
  <si>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</si>
  <si>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</si>
  <si>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</si>
  <si>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</si>
  <si>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</si>
  <si>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</si>
  <si>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</si>
  <si>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</si>
  <si>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</si>
  <si>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</si>
  <si>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</si>
  <si>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</si>
  <si>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</si>
  <si>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</si>
  <si>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</si>
  <si>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</si>
  <si>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</si>
  <si>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</si>
  <si>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</si>
  <si>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</si>
  <si>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</si>
  <si>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</si>
  <si>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</si>
  <si>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</si>
  <si>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</si>
  <si>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</si>
  <si>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</si>
  <si>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</si>
  <si>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</si>
  <si>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</si>
  <si>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</si>
  <si>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</si>
  <si>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</si>
  <si>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</si>
  <si>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</si>
  <si>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</si>
  <si>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</si>
  <si>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HTTP://WWW.MOUNTGRANGE.COM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</si>
  <si>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</si>
  <si>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</si>
  <si>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</si>
  <si>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</si>
  <si>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</si>
  <si>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</si>
  <si>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</si>
  <si>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</si>
  <si>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</si>
  <si>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</si>
  <si>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</si>
  <si>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</si>
  <si>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</si>
  <si>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</si>
  <si>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</si>
  <si>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</si>
  <si>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</si>
  <si>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</si>
  <si>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</si>
  <si>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</si>
  <si>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</si>
  <si>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</si>
  <si>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HTTP://WWW.SARASIN.CO.UK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</si>
  <si>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</si>
  <si>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</si>
  <si>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</si>
  <si>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</si>
  <si>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</si>
  <si>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</si>
  <si>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</si>
  <si>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</si>
  <si>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</si>
  <si>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</si>
  <si>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</si>
  <si>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</si>
  <si>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</si>
  <si>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</si>
  <si>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</si>
  <si>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</si>
  <si>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</si>
  <si>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</si>
  <si>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</si>
  <si>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</si>
  <si>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</si>
  <si>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</si>
  <si>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</si>
  <si>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</si>
  <si>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</si>
  <si>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</si>
  <si>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</si>
  <si>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</si>
  <si>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</si>
  <si>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</si>
  <si>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</si>
  <si>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</si>
  <si>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</si>
  <si>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</si>
  <si>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</si>
  <si>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</si>
  <si>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</si>
  <si>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</si>
  <si>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</si>
  <si>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</si>
  <si>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</si>
  <si>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</si>
  <si>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</si>
  <si>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</si>
  <si>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</si>
  <si>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</si>
  <si>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</si>
  <si>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</si>
  <si>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</si>
  <si>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</si>
  <si>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</si>
  <si>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</si>
  <si>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</si>
  <si>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</si>
  <si>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</si>
  <si>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</si>
  <si>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</si>
  <si>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</si>
  <si>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</si>
  <si>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</si>
  <si>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</si>
  <si>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</si>
  <si>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</si>
  <si>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</si>
  <si>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</si>
  <si>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</si>
  <si>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</si>
  <si>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</si>
  <si>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</si>
  <si>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</si>
  <si>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</si>
  <si>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</si>
  <si>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</si>
  <si>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</si>
  <si>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</si>
  <si>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</si>
  <si>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</si>
  <si>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</si>
  <si>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</si>
  <si>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</si>
  <si>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</si>
  <si>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</si>
  <si>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</si>
  <si>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</si>
  <si>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</si>
  <si>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</si>
  <si>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</si>
  <si>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</si>
  <si>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</si>
  <si>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</si>
  <si>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</si>
  <si>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</si>
  <si>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</si>
  <si>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</si>
  <si>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</si>
  <si>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</si>
  <si>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</si>
  <si>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</si>
  <si>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</si>
  <si>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</si>
  <si>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</si>
  <si>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</si>
  <si>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</si>
  <si>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</si>
  <si>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</si>
  <si>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</si>
  <si>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</si>
  <si>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</si>
  <si>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</si>
  <si>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</si>
  <si>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</si>
  <si>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</si>
  <si>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</si>
  <si>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</si>
  <si>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</si>
  <si>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</si>
  <si>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</si>
  <si>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</si>
  <si>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</si>
  <si>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802-79511</t>
  </si>
  <si>
    <t>MERESTONE CAPITAL MANAGEMENT LLC</t>
  </si>
  <si>
    <t>125 HIGH STREET, HIGH STREET TOWER</t>
  </si>
  <si>
    <t>28TH FLOOR</t>
  </si>
  <si>
    <t>617-854-6611</t>
  </si>
  <si>
    <t>617-367-1538</t>
  </si>
  <si>
    <t>HTTP://WWW.GID.COM</t>
  </si>
  <si>
    <t>802-76202</t>
  </si>
  <si>
    <t>REMBRANDT VENTURE PARTNERS</t>
  </si>
  <si>
    <t>REMBRANDT VENTURE MANAGEMENT LLC</t>
  </si>
  <si>
    <t>2440 SAND HILL ROAD</t>
  </si>
  <si>
    <t>650-326-7070</t>
  </si>
  <si>
    <t>650-326-3780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</si>
  <si>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</si>
  <si>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</si>
  <si>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</si>
  <si>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</si>
  <si>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</si>
  <si>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</si>
  <si>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</si>
  <si>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</si>
  <si>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</si>
  <si>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</si>
  <si>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</si>
  <si>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</si>
  <si>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</si>
  <si>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</si>
  <si>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</si>
  <si>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</si>
  <si>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</si>
  <si>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</si>
  <si>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</si>
  <si>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</si>
  <si>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</si>
  <si>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</si>
  <si>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</si>
  <si>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</si>
  <si>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</si>
  <si>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</si>
  <si>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</si>
  <si>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</si>
  <si>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</si>
  <si>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</si>
  <si>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</si>
  <si>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</si>
  <si>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</si>
  <si>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</si>
  <si>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</si>
  <si>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</si>
  <si>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</si>
  <si>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</si>
  <si>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</si>
  <si>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</si>
  <si>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</si>
  <si>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</si>
  <si>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</si>
  <si>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</si>
  <si>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</si>
  <si>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</si>
  <si>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</si>
  <si>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</si>
  <si>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</si>
  <si>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</si>
  <si>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</si>
  <si>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</si>
  <si>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</si>
  <si>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</si>
  <si>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</si>
  <si>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</si>
  <si>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</si>
  <si>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</si>
  <si>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</si>
  <si>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</si>
  <si>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</si>
  <si>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</si>
  <si>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</si>
  <si>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</si>
  <si>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</si>
  <si>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</si>
  <si>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</si>
  <si>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</si>
  <si>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</si>
  <si>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</si>
  <si>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</si>
  <si>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</si>
  <si>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</si>
  <si>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</si>
  <si>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</si>
  <si>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</si>
  <si>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</si>
  <si>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</si>
  <si>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</si>
  <si>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</si>
  <si>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</si>
  <si>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</si>
  <si>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</si>
  <si>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</si>
  <si>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</si>
  <si>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</si>
  <si>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</si>
  <si>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</si>
  <si>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</si>
  <si>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</si>
  <si>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</si>
  <si>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</si>
  <si>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</si>
  <si>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</si>
  <si>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</si>
  <si>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</si>
  <si>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</si>
  <si>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</si>
  <si>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</si>
  <si>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</si>
  <si>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</si>
  <si>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</si>
  <si>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</si>
  <si>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</si>
  <si>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</si>
  <si>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</si>
  <si>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</si>
  <si>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</si>
  <si>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</si>
  <si>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</si>
  <si>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</si>
  <si>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</si>
  <si>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</si>
  <si>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</si>
  <si>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</si>
  <si>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</si>
  <si>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</si>
  <si>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</si>
  <si>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</si>
  <si>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</si>
  <si>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</si>
  <si>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</si>
  <si>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</si>
  <si>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</si>
  <si>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</si>
  <si>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</si>
  <si>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</si>
  <si>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</si>
  <si>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HTTP://WWW.ISISEP.COM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</si>
  <si>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</si>
  <si>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</si>
  <si>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</si>
  <si>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</si>
  <si>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</si>
  <si>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</si>
  <si>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</si>
  <si>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</si>
  <si>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</si>
  <si>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</si>
  <si>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</si>
  <si>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</si>
  <si>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</si>
  <si>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</si>
  <si>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</si>
  <si>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</si>
  <si>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</si>
  <si>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</si>
  <si>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</si>
  <si>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</si>
  <si>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</si>
  <si>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</si>
  <si>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</si>
  <si>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</si>
  <si>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</si>
  <si>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</si>
  <si>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</si>
  <si>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</si>
  <si>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</si>
  <si>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</si>
  <si>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</si>
  <si>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</si>
  <si>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</si>
  <si>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APRIL</t>
  </si>
  <si>
    <t>802-73140</t>
  </si>
  <si>
    <t>GRANITE VENTURES LLC</t>
  </si>
  <si>
    <t>101 SECOND STREET</t>
  </si>
  <si>
    <t>SUITE 570</t>
  </si>
  <si>
    <t>415-591-7700</t>
  </si>
  <si>
    <t>415-591-7721</t>
  </si>
  <si>
    <t>HTTP://GRANITEVC.NET</t>
  </si>
  <si>
    <t>802-75351</t>
  </si>
  <si>
    <t>QUAKER PARTNERS MANAGEMENT L.P.</t>
  </si>
  <si>
    <t>2929 ARCH STREET</t>
  </si>
  <si>
    <t>PHILADELPHIA</t>
  </si>
  <si>
    <t>19104-2868</t>
  </si>
  <si>
    <t>215-988-6800</t>
  </si>
  <si>
    <t>215-988-6801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</si>
  <si>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</si>
  <si>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</si>
  <si>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</si>
  <si>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</si>
  <si>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</si>
  <si>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</si>
  <si>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</si>
  <si>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</si>
  <si>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</si>
  <si>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</si>
  <si>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</si>
  <si>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</si>
  <si>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</si>
  <si>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</si>
  <si>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</si>
  <si>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</si>
  <si>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</si>
  <si>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</si>
  <si>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</si>
  <si>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</si>
  <si>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</si>
  <si>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</si>
  <si>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</si>
  <si>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</si>
  <si>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</si>
  <si>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</si>
  <si>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</si>
  <si>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</si>
  <si>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650-681-8420</t>
  </si>
  <si>
    <t>650-322-2037</t>
  </si>
  <si>
    <t>HTTP://WWW.SOFINNOVA.COM/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</si>
  <si>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</si>
  <si>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</si>
  <si>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</si>
  <si>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</si>
  <si>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</si>
  <si>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</si>
  <si>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</si>
  <si>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</si>
  <si>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</si>
  <si>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</si>
  <si>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</si>
  <si>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</si>
  <si>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</si>
  <si>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</si>
  <si>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</si>
  <si>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</si>
  <si>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</si>
  <si>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</si>
  <si>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</si>
  <si>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</si>
  <si>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</si>
  <si>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</si>
  <si>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</si>
  <si>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</si>
  <si>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</si>
  <si>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</si>
  <si>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</si>
  <si>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</si>
  <si>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</si>
  <si>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</si>
  <si>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</si>
  <si>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</si>
  <si>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</si>
  <si>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</si>
  <si>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</si>
  <si>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</si>
  <si>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</si>
  <si>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</si>
  <si>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</si>
  <si>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</si>
  <si>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</si>
  <si>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</si>
  <si>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</si>
  <si>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</si>
  <si>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</si>
  <si>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</si>
  <si>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</si>
  <si>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</si>
  <si>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</si>
  <si>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</si>
  <si>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</si>
  <si>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</si>
  <si>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</si>
  <si>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</si>
  <si>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</si>
  <si>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</si>
  <si>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</si>
  <si>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</si>
  <si>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</si>
  <si>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</si>
  <si>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37TH FLOOR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</si>
  <si>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</si>
  <si>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</si>
  <si>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</si>
  <si>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</si>
  <si>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</si>
  <si>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</si>
  <si>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</si>
  <si>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</si>
  <si>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</si>
  <si>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</si>
  <si>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</si>
  <si>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</si>
  <si>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</si>
  <si>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</si>
  <si>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</si>
  <si>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</si>
  <si>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</si>
  <si>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</si>
  <si>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</si>
  <si>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</si>
  <si>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</si>
  <si>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</si>
  <si>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</si>
  <si>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</si>
  <si>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</si>
  <si>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</si>
  <si>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</si>
  <si>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</si>
  <si>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</si>
  <si>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</si>
  <si>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</si>
  <si>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</si>
  <si>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</si>
  <si>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</si>
  <si>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</si>
  <si>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</si>
  <si>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</si>
  <si>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</si>
  <si>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</si>
  <si>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</si>
  <si>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</si>
  <si>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</si>
  <si>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415-439-0052</t>
  </si>
  <si>
    <t>415-358-4596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</si>
  <si>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</si>
  <si>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</si>
  <si>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</si>
  <si>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</si>
  <si>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</si>
  <si>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</si>
  <si>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</si>
  <si>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</si>
  <si>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</si>
  <si>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</si>
  <si>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</si>
  <si>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</si>
  <si>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</si>
  <si>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</si>
  <si>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</si>
  <si>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</si>
  <si>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</si>
  <si>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</si>
  <si>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</si>
  <si>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</si>
  <si>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</si>
  <si>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</si>
  <si>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</si>
  <si>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</si>
  <si>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</si>
  <si>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</si>
  <si>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</si>
  <si>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</si>
  <si>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</si>
  <si>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</si>
  <si>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</si>
  <si>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</si>
  <si>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</si>
  <si>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</si>
  <si>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</si>
  <si>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</si>
  <si>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</si>
  <si>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</si>
  <si>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</si>
  <si>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</si>
  <si>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</si>
  <si>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</si>
  <si>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</si>
  <si>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</si>
  <si>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</si>
  <si>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</si>
  <si>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</si>
  <si>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</si>
  <si>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</si>
  <si>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</si>
  <si>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</si>
  <si>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</si>
  <si>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</si>
  <si>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</si>
  <si>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</si>
  <si>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</si>
  <si>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</si>
  <si>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</si>
  <si>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</si>
  <si>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</si>
  <si>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</si>
  <si>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</si>
  <si>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</si>
  <si>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</si>
  <si>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</si>
  <si>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</si>
  <si>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</si>
  <si>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</si>
  <si>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</si>
  <si>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</si>
  <si>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</si>
  <si>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</si>
  <si>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</si>
  <si>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</si>
  <si>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</si>
  <si>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</si>
  <si>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</si>
  <si>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</si>
  <si>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</si>
  <si>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</si>
  <si>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</si>
  <si>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</si>
  <si>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</si>
  <si>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</si>
  <si>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</si>
  <si>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</si>
  <si>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</si>
  <si>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</si>
  <si>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</si>
  <si>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</si>
  <si>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</si>
  <si>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</si>
  <si>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</si>
  <si>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</si>
  <si>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</si>
  <si>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</si>
  <si>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</si>
  <si>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</si>
  <si>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</si>
  <si>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</si>
  <si>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</si>
  <si>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</si>
  <si>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</si>
  <si>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</si>
  <si>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</si>
  <si>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</si>
  <si>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HTTP://WWW.ILLUMINATE.COM</t>
  </si>
  <si>
    <t>802-75907</t>
  </si>
  <si>
    <t>CHARLES RIVER VENTURES, LLC</t>
  </si>
  <si>
    <t>ONE BROADWAY</t>
  </si>
  <si>
    <t>15TH FLOOR</t>
  </si>
  <si>
    <t>CAMBRIDGE</t>
  </si>
  <si>
    <t>781-768-6000</t>
  </si>
  <si>
    <t>781-768-6100</t>
  </si>
  <si>
    <t>HTTP://WWW.CRV.COM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</si>
  <si>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</si>
  <si>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</si>
  <si>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</si>
  <si>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</si>
  <si>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</si>
  <si>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</si>
  <si>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</si>
  <si>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</si>
  <si>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HTTP://WWW.BAILLIEGIFFORD.COM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</si>
  <si>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</si>
  <si>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</si>
  <si>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</si>
  <si>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</si>
  <si>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</si>
  <si>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</si>
  <si>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</si>
  <si>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</si>
  <si>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</si>
  <si>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</si>
  <si>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</si>
  <si>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</si>
  <si>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</si>
  <si>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</si>
  <si>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</si>
  <si>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</si>
  <si>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</si>
  <si>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SUITE 330</t>
  </si>
  <si>
    <t>10022-2050</t>
  </si>
  <si>
    <t>212-207-2507</t>
  </si>
  <si>
    <t>212-750-0540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</si>
  <si>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</si>
  <si>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</si>
  <si>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</si>
  <si>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</si>
  <si>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</si>
  <si>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</si>
  <si>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</si>
  <si>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</si>
  <si>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</si>
  <si>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</si>
  <si>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</si>
  <si>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</si>
  <si>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</si>
  <si>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</si>
  <si>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</si>
  <si>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</si>
  <si>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</si>
  <si>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HTTP://WWW.EMPIRICALCAPITAL.COM</t>
  </si>
  <si>
    <t>802-75527</t>
  </si>
  <si>
    <t>THREE ARCH PARTNERS</t>
  </si>
  <si>
    <t>TA VENTURE CO. LLC</t>
  </si>
  <si>
    <t>3200 ALPINE ROAD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</si>
  <si>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</si>
  <si>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</si>
  <si>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</si>
  <si>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</si>
  <si>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</si>
  <si>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</si>
  <si>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</si>
  <si>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</si>
  <si>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</si>
  <si>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</si>
  <si>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</si>
  <si>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</si>
  <si>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</si>
  <si>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</si>
  <si>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</si>
  <si>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</si>
  <si>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</si>
  <si>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</si>
  <si>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</si>
  <si>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</si>
  <si>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</si>
  <si>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</si>
  <si>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</si>
  <si>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</si>
  <si>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</si>
  <si>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</si>
  <si>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</si>
  <si>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</si>
  <si>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</si>
  <si>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</si>
  <si>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</si>
  <si>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</si>
  <si>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</si>
  <si>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</si>
  <si>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</si>
  <si>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</si>
  <si>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</si>
  <si>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</si>
  <si>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</si>
  <si>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HTTP://WWW.SAGILCAP.COM</t>
  </si>
  <si>
    <t>5493006010E4OXM8W722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</si>
  <si>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</si>
  <si>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</si>
  <si>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</si>
  <si>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</si>
  <si>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</si>
  <si>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</si>
  <si>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</si>
  <si>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</si>
  <si>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</si>
  <si>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</si>
  <si>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</si>
  <si>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</si>
  <si>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</si>
  <si>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</si>
  <si>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</si>
  <si>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</si>
  <si>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</si>
  <si>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</si>
  <si>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</si>
  <si>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</si>
  <si>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</si>
  <si>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</si>
  <si>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</si>
  <si>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</si>
  <si>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</si>
  <si>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</si>
  <si>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</si>
  <si>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</si>
  <si>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</si>
  <si>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</si>
  <si>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</si>
  <si>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</si>
  <si>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</si>
  <si>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</si>
  <si>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</si>
  <si>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</si>
  <si>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</si>
  <si>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</si>
  <si>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</si>
  <si>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</si>
  <si>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</si>
  <si>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</si>
  <si>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</si>
  <si>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</si>
  <si>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</si>
  <si>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</si>
  <si>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</si>
  <si>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</si>
  <si>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</si>
  <si>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</si>
  <si>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</si>
  <si>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</si>
  <si>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</si>
  <si>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</si>
  <si>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</si>
  <si>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</si>
  <si>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</si>
  <si>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</si>
  <si>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</si>
  <si>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</si>
  <si>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</si>
  <si>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</si>
  <si>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</si>
  <si>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</si>
  <si>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</si>
  <si>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</si>
  <si>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</si>
  <si>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</si>
  <si>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</si>
  <si>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</si>
  <si>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</si>
  <si>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</si>
  <si>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</si>
  <si>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</si>
  <si>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</si>
  <si>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</si>
  <si>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</si>
  <si>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</si>
  <si>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</si>
  <si>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</si>
  <si>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</si>
  <si>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</si>
  <si>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</si>
  <si>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</si>
  <si>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</si>
  <si>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</si>
  <si>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</si>
  <si>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</si>
  <si>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</si>
  <si>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</si>
  <si>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</si>
  <si>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</si>
  <si>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</si>
  <si>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</si>
  <si>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</si>
  <si>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</si>
  <si>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</si>
  <si>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</si>
  <si>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</si>
  <si>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</si>
  <si>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</si>
  <si>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</si>
  <si>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</si>
  <si>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</si>
  <si>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</si>
  <si>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</si>
  <si>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</si>
  <si>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</si>
  <si>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</si>
  <si>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</si>
  <si>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</si>
  <si>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802-80597</t>
  </si>
  <si>
    <t>ECLECTICA ASSET MANAGEMENT LLP</t>
  </si>
  <si>
    <t>96 KENSINGTON HIGH STREET</t>
  </si>
  <si>
    <t>W84SG</t>
  </si>
  <si>
    <t>+ 44 20 3667 8721</t>
  </si>
  <si>
    <t>HTTP://WWW.ECLECTICA-AM.COM</t>
  </si>
  <si>
    <t>KRTFQ1Y8P1624QI6CD81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</si>
  <si>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</si>
  <si>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</si>
  <si>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</si>
  <si>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</si>
  <si>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</si>
  <si>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</si>
  <si>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</si>
  <si>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</si>
  <si>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</si>
  <si>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</si>
  <si>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</si>
  <si>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</si>
  <si>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</si>
  <si>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</si>
  <si>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</si>
  <si>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</si>
  <si>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</si>
  <si>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</si>
  <si>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</si>
  <si>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</si>
  <si>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</si>
  <si>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</si>
  <si>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</si>
  <si>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</si>
  <si>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</si>
  <si>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</si>
  <si>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</si>
  <si>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</si>
  <si>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</si>
  <si>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</si>
  <si>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</si>
  <si>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</si>
  <si>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</si>
  <si>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</si>
  <si>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</si>
  <si>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</si>
  <si>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</si>
  <si>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</si>
  <si>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</si>
  <si>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</si>
  <si>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</si>
  <si>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</si>
  <si>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</si>
  <si>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</si>
  <si>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</si>
  <si>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</si>
  <si>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</si>
  <si>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</si>
  <si>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</si>
  <si>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</si>
  <si>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</si>
  <si>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</si>
  <si>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</si>
  <si>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</si>
  <si>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</si>
  <si>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</si>
  <si>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</si>
  <si>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</si>
  <si>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</si>
  <si>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</si>
  <si>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</si>
  <si>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</si>
  <si>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</si>
  <si>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</si>
  <si>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</si>
  <si>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</si>
  <si>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</si>
  <si>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</si>
  <si>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</si>
  <si>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</si>
  <si>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</si>
  <si>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</si>
  <si>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</si>
  <si>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</si>
  <si>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</si>
  <si>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</si>
  <si>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</si>
  <si>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</si>
  <si>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</si>
  <si>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</si>
  <si>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</si>
  <si>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</si>
  <si>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</si>
  <si>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</si>
  <si>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</si>
  <si>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</si>
  <si>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</si>
  <si>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</si>
  <si>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</si>
  <si>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</si>
  <si>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</si>
  <si>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HTTP://WWW.SOURCE-CAP.COM</t>
  </si>
  <si>
    <t>802-76342</t>
  </si>
  <si>
    <t>CIP CAPITAL</t>
  </si>
  <si>
    <t>COMPASS INVESTMENT MANAGEMENT, LLC</t>
  </si>
  <si>
    <t>99 PARK AVENUE</t>
  </si>
  <si>
    <t>SUITE 1560</t>
  </si>
  <si>
    <t>212-257-5000</t>
  </si>
  <si>
    <t>HTTPS://CIP-CAPITAL.COM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</si>
  <si>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</si>
  <si>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</si>
  <si>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</si>
  <si>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</si>
  <si>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</si>
  <si>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</si>
  <si>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</si>
  <si>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</si>
  <si>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</si>
  <si>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</si>
  <si>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</si>
  <si>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</si>
  <si>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</si>
  <si>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</si>
  <si>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</si>
  <si>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</si>
  <si>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</si>
  <si>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</si>
  <si>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</si>
  <si>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</si>
  <si>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</si>
  <si>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</si>
  <si>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</si>
  <si>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</si>
  <si>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</si>
  <si>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</si>
  <si>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</si>
  <si>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</si>
  <si>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</si>
  <si>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</si>
  <si>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</si>
  <si>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</si>
  <si>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</si>
  <si>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</si>
  <si>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</si>
  <si>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</si>
  <si>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</si>
  <si>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</si>
  <si>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</si>
  <si>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</si>
  <si>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</si>
  <si>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</si>
  <si>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</si>
  <si>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</si>
  <si>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</si>
  <si>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</si>
  <si>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</si>
  <si>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</si>
  <si>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</si>
  <si>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</si>
  <si>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</si>
  <si>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</si>
  <si>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</si>
  <si>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</si>
  <si>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</si>
  <si>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</si>
  <si>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</si>
  <si>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</si>
  <si>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</si>
  <si>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</si>
  <si>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</si>
  <si>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</si>
  <si>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</si>
  <si>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</si>
  <si>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</si>
  <si>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</si>
  <si>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</si>
  <si>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</si>
  <si>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</si>
  <si>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</si>
  <si>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</si>
  <si>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</si>
  <si>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</si>
  <si>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</si>
  <si>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</si>
  <si>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</si>
  <si>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</si>
  <si>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</si>
  <si>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</si>
  <si>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</si>
  <si>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</si>
  <si>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</si>
  <si>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</si>
  <si>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</si>
  <si>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</si>
  <si>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</si>
  <si>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</si>
  <si>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</si>
  <si>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</si>
  <si>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802-79446</t>
  </si>
  <si>
    <t>EMPIRIC ASSET MANAGEMENT, LLC</t>
  </si>
  <si>
    <t>SUITE 903</t>
  </si>
  <si>
    <t>HTTP://EMPIRICCAP.COM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</si>
  <si>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</si>
  <si>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</si>
  <si>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</si>
  <si>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</si>
  <si>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</si>
  <si>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</si>
  <si>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</si>
  <si>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</si>
  <si>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</si>
  <si>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</si>
  <si>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</si>
  <si>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</si>
  <si>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</si>
  <si>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</si>
  <si>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</si>
  <si>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</si>
  <si>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</si>
  <si>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</si>
  <si>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</si>
  <si>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</si>
  <si>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</si>
  <si>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</si>
  <si>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</si>
  <si>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</si>
  <si>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</si>
  <si>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</si>
  <si>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</si>
  <si>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</si>
  <si>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</si>
  <si>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</si>
  <si>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</si>
  <si>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</si>
  <si>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</si>
  <si>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</si>
  <si>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</si>
  <si>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</si>
  <si>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</si>
  <si>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</si>
  <si>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</si>
  <si>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</si>
  <si>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</si>
  <si>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</si>
  <si>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</si>
  <si>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</si>
  <si>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</si>
  <si>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</si>
  <si>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</si>
  <si>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</si>
  <si>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</si>
  <si>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</si>
  <si>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</si>
  <si>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</si>
  <si>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</si>
  <si>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</si>
  <si>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</si>
  <si>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</si>
  <si>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</si>
  <si>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</si>
  <si>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</si>
  <si>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</si>
  <si>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</si>
  <si>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</si>
  <si>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</si>
  <si>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</si>
  <si>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</si>
  <si>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</si>
  <si>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</si>
  <si>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</si>
  <si>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</si>
  <si>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</si>
  <si>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</si>
  <si>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HTTP://WWW.PAMPLONAFUNDS.COM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</si>
  <si>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</si>
  <si>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</si>
  <si>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</si>
  <si>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</si>
  <si>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</si>
  <si>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</si>
  <si>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</si>
  <si>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</si>
  <si>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</si>
  <si>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</si>
  <si>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REDWOOD CITY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</si>
  <si>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</si>
  <si>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</si>
  <si>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</si>
  <si>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</si>
  <si>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</si>
  <si>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</si>
  <si>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</si>
  <si>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</si>
  <si>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</si>
  <si>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</si>
  <si>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</si>
  <si>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</si>
  <si>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SUITE 101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</si>
  <si>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</si>
  <si>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</si>
  <si>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</si>
  <si>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</si>
  <si>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</si>
  <si>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</si>
  <si>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</si>
  <si>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</si>
  <si>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</si>
  <si>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</si>
  <si>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</si>
  <si>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</si>
  <si>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</si>
  <si>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</si>
  <si>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</si>
  <si>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</si>
  <si>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</si>
  <si>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</si>
  <si>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</si>
  <si>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</si>
  <si>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</si>
  <si>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</si>
  <si>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802-75290</t>
  </si>
  <si>
    <t>LLOYDS INVESTMENT FUND MANAGERS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</si>
  <si>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</si>
  <si>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</si>
  <si>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</si>
  <si>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</si>
  <si>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</si>
  <si>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</si>
  <si>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</si>
  <si>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HTTP://INTERNATIONAL.LLOYDSBANK.COM/INTERNATIONAL-INVESTMENTS/FUNDS/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</si>
  <si>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</si>
  <si>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</si>
  <si>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</si>
  <si>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</si>
  <si>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</si>
  <si>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</si>
  <si>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</si>
  <si>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</si>
  <si>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</si>
  <si>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</si>
  <si>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</si>
  <si>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</si>
  <si>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</si>
  <si>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</si>
  <si>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</si>
  <si>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</si>
  <si>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</si>
  <si>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</si>
  <si>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</si>
  <si>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</si>
  <si>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</si>
  <si>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</si>
  <si>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</si>
  <si>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</si>
  <si>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</si>
  <si>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</si>
  <si>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</si>
  <si>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</si>
  <si>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HTTP://WWW.EQT.GG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</si>
  <si>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</si>
  <si>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</si>
  <si>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</si>
  <si>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</si>
  <si>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</si>
  <si>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</si>
  <si>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HTTP://WWW.AEWEUROPE.COM/EN/HOME.HTM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</si>
  <si>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</si>
  <si>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</si>
  <si>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</si>
  <si>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</si>
  <si>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</si>
  <si>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</si>
  <si>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</si>
  <si>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</si>
  <si>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</si>
  <si>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</si>
  <si>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</si>
  <si>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</si>
  <si>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</si>
  <si>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</si>
  <si>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</si>
  <si>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</si>
  <si>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</si>
  <si>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</si>
  <si>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</si>
  <si>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</si>
  <si>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</si>
  <si>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</si>
  <si>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</si>
  <si>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</si>
  <si>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</si>
  <si>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</si>
  <si>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</si>
  <si>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</si>
  <si>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</si>
  <si>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</si>
  <si>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</si>
  <si>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</si>
  <si>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</si>
  <si>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</si>
  <si>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</si>
  <si>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</si>
  <si>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</si>
  <si>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</si>
  <si>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</si>
  <si>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</si>
  <si>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</si>
  <si>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</si>
  <si>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</si>
  <si>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</si>
  <si>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</si>
  <si>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</si>
  <si>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</si>
  <si>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</si>
  <si>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</si>
  <si>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</si>
  <si>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</si>
  <si>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</si>
  <si>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</si>
  <si>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</si>
  <si>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</si>
  <si>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</si>
  <si>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</si>
  <si>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</si>
  <si>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</si>
  <si>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</si>
  <si>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</si>
  <si>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</si>
  <si>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</si>
  <si>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</si>
  <si>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</si>
  <si>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</si>
  <si>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</si>
  <si>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</si>
  <si>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</si>
  <si>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</si>
  <si>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</si>
  <si>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</si>
  <si>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</si>
  <si>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</si>
  <si>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</si>
  <si>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</si>
  <si>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</si>
  <si>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</si>
  <si>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</si>
  <si>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</si>
  <si>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</si>
  <si>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</si>
  <si>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</si>
  <si>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</si>
  <si>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</si>
  <si>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</si>
  <si>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</si>
  <si>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</si>
  <si>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</si>
  <si>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</si>
  <si>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MADISON</t>
  </si>
  <si>
    <t>203-482-5805</t>
  </si>
  <si>
    <t>HTTP://WWW.ACCRETIVECAPITAL.COM</t>
  </si>
  <si>
    <t>802-76359</t>
  </si>
  <si>
    <t>NORTHWEST VENTURE SERVICES CORPORATION</t>
  </si>
  <si>
    <t>1616 EASTLAKE AVE. E. SUITE 208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</si>
  <si>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</si>
  <si>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</si>
  <si>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</si>
  <si>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</si>
  <si>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</si>
  <si>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</si>
  <si>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</si>
  <si>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</si>
  <si>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</si>
  <si>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</si>
  <si>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</si>
  <si>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</si>
  <si>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</si>
  <si>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</si>
  <si>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</si>
  <si>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</si>
  <si>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</si>
  <si>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</si>
  <si>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</si>
  <si>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</si>
  <si>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</si>
  <si>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</si>
  <si>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</si>
  <si>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</si>
  <si>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</si>
  <si>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</si>
  <si>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</si>
  <si>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</si>
  <si>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</si>
  <si>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</si>
  <si>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</si>
  <si>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</si>
  <si>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</si>
  <si>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</si>
  <si>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</si>
  <si>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</si>
  <si>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</si>
  <si>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</si>
  <si>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</si>
  <si>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</si>
  <si>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</si>
  <si>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</si>
  <si>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</si>
  <si>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</si>
  <si>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</si>
  <si>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</si>
  <si>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</si>
  <si>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</si>
  <si>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</si>
  <si>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</si>
  <si>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</si>
  <si>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</si>
  <si>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</si>
  <si>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</si>
  <si>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</si>
  <si>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</si>
  <si>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</si>
  <si>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</si>
  <si>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</si>
  <si>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</si>
  <si>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</si>
  <si>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</si>
  <si>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</si>
  <si>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</si>
  <si>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</si>
  <si>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</si>
  <si>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</si>
  <si>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</si>
  <si>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</si>
  <si>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</si>
  <si>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</si>
  <si>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</si>
  <si>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</si>
  <si>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</si>
  <si>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</si>
  <si>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</si>
  <si>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HTTP://WWW.NEA.COM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</si>
  <si>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</si>
  <si>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</si>
  <si>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</si>
  <si>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</si>
  <si>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</si>
  <si>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</si>
  <si>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</si>
  <si>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</si>
  <si>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</si>
  <si>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</si>
  <si>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</si>
  <si>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011-44-20-7397-1530</t>
  </si>
  <si>
    <t>011-44-20-7397-1531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</si>
  <si>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</si>
  <si>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</si>
  <si>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</si>
  <si>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</si>
  <si>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</si>
  <si>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</si>
  <si>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</si>
  <si>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</si>
  <si>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</si>
  <si>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</si>
  <si>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</si>
  <si>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PLAZA,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</si>
  <si>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</si>
  <si>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</si>
  <si>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</si>
  <si>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</si>
  <si>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</si>
  <si>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</si>
  <si>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</si>
  <si>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</si>
  <si>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</si>
  <si>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</si>
  <si>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</si>
  <si>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</si>
  <si>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</si>
  <si>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</si>
  <si>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</si>
  <si>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</si>
  <si>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</si>
  <si>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</si>
  <si>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</si>
  <si>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</si>
  <si>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</si>
  <si>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</si>
  <si>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</si>
  <si>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</si>
  <si>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</si>
  <si>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</si>
  <si>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</si>
  <si>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</si>
  <si>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</si>
  <si>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</si>
  <si>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</si>
  <si>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</si>
  <si>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</si>
  <si>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</si>
  <si>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</si>
  <si>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</si>
  <si>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</si>
  <si>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</si>
  <si>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HTTP://WWW.RBSAM.COM</t>
  </si>
  <si>
    <t>SID OF PUBLIC LIMITED COMPANY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</si>
  <si>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</si>
  <si>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</si>
  <si>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</si>
  <si>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</si>
  <si>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</si>
  <si>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</si>
  <si>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</si>
  <si>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</si>
  <si>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</si>
  <si>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</si>
  <si>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</si>
  <si>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</si>
  <si>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</si>
  <si>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</si>
  <si>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HTTP://WWW.CAPDYN.COM</t>
  </si>
  <si>
    <t>802-75938</t>
  </si>
  <si>
    <t>COMGEST ASSET MANAGEMENT INTERNATIONAL LIMITED</t>
  </si>
  <si>
    <t>46 ST. STEPHEN'S GREEN</t>
  </si>
  <si>
    <t>DUBLIN 2</t>
  </si>
  <si>
    <t xml:space="preserve">IRELAND 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</si>
  <si>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</si>
  <si>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</si>
  <si>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</si>
  <si>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</si>
  <si>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</si>
  <si>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</si>
  <si>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</si>
  <si>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</si>
  <si>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</si>
  <si>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</si>
  <si>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</si>
  <si>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</si>
  <si>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</si>
  <si>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</si>
  <si>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</si>
  <si>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</si>
  <si>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</si>
  <si>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</si>
  <si>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</si>
  <si>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</si>
  <si>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</si>
  <si>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</si>
  <si>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</si>
  <si>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</si>
  <si>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</si>
  <si>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</si>
  <si>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</si>
  <si>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</si>
  <si>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</si>
  <si>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</si>
  <si>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</si>
  <si>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</si>
  <si>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</si>
  <si>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</si>
  <si>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</si>
  <si>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</si>
  <si>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</si>
  <si>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</si>
  <si>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</si>
  <si>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</si>
  <si>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</si>
  <si>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</si>
  <si>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</si>
  <si>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</si>
  <si>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</si>
  <si>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</si>
  <si>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</si>
  <si>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</si>
  <si>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</si>
  <si>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</si>
  <si>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</si>
  <si>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</si>
  <si>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</si>
  <si>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</si>
  <si>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</si>
  <si>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</si>
  <si>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</si>
  <si>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</si>
  <si>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</si>
  <si>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</si>
  <si>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802-74773</t>
  </si>
  <si>
    <t>URWICK CAPITAL MANAGEMENT LLP</t>
  </si>
  <si>
    <t>DRYLAND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</si>
  <si>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</si>
  <si>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</si>
  <si>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</si>
  <si>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</si>
  <si>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</si>
  <si>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</si>
  <si>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</si>
  <si>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</si>
  <si>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</si>
  <si>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</si>
  <si>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</si>
  <si>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</si>
  <si>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</si>
  <si>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</si>
  <si>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</si>
  <si>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</si>
  <si>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</si>
  <si>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</si>
  <si>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</si>
  <si>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</si>
  <si>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</si>
  <si>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</si>
  <si>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</si>
  <si>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</si>
  <si>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</si>
  <si>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</si>
  <si>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</si>
  <si>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</si>
  <si>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</si>
  <si>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</si>
  <si>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</si>
  <si>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</si>
  <si>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</si>
  <si>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</si>
  <si>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</si>
  <si>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</si>
  <si>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</si>
  <si>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</si>
  <si>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SAWWAH SQUARE, MARYAH I</t>
  </si>
  <si>
    <t>ABU DHABI</t>
  </si>
  <si>
    <t xml:space="preserve">UNITED ARAB EMIRATES 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</si>
  <si>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</si>
  <si>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</si>
  <si>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</si>
  <si>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</si>
  <si>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</si>
  <si>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</si>
  <si>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</si>
  <si>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</si>
  <si>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</si>
  <si>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</si>
  <si>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</si>
  <si>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</si>
  <si>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</si>
  <si>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</si>
  <si>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</si>
  <si>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</si>
  <si>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</si>
  <si>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</si>
  <si>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</si>
  <si>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</si>
  <si>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</si>
  <si>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</si>
  <si>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</si>
  <si>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</si>
  <si>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</si>
  <si>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</si>
  <si>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</si>
  <si>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</si>
  <si>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</si>
  <si>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</si>
  <si>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</si>
  <si>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</si>
  <si>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</si>
  <si>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</si>
  <si>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</si>
  <si>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</si>
  <si>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</si>
  <si>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</si>
  <si>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</si>
  <si>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</si>
  <si>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</si>
  <si>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</si>
  <si>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</si>
  <si>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</si>
  <si>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</si>
  <si>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</si>
  <si>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</si>
  <si>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</si>
  <si>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</si>
  <si>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</si>
  <si>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</si>
  <si>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</si>
  <si>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</si>
  <si>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</si>
  <si>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</si>
  <si>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</si>
  <si>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</si>
  <si>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</si>
  <si>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</si>
  <si>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</si>
  <si>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</si>
  <si>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</si>
  <si>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</si>
  <si>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</si>
  <si>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</si>
  <si>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</si>
  <si>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</si>
  <si>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</si>
  <si>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</si>
  <si>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</si>
  <si>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</si>
  <si>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</si>
  <si>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</si>
  <si>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</si>
  <si>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</si>
  <si>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</si>
  <si>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</si>
  <si>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</si>
  <si>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</si>
  <si>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</si>
  <si>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</si>
  <si>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</si>
  <si>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</si>
  <si>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</si>
  <si>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</si>
  <si>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</si>
  <si>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</si>
  <si>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</si>
  <si>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</si>
  <si>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</si>
  <si>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</si>
  <si>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</si>
  <si>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</si>
  <si>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</si>
  <si>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</si>
  <si>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</si>
  <si>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</si>
  <si>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</si>
  <si>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</si>
  <si>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</si>
  <si>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</si>
  <si>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</si>
  <si>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</si>
  <si>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</si>
  <si>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</si>
  <si>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</si>
  <si>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</si>
  <si>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</si>
  <si>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</si>
  <si>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</si>
  <si>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</si>
  <si>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</si>
  <si>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</si>
  <si>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</si>
  <si>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</si>
  <si>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</si>
  <si>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</si>
  <si>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</si>
  <si>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</si>
  <si>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</si>
  <si>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</si>
  <si>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</si>
  <si>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</si>
  <si>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</si>
  <si>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</si>
  <si>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</si>
  <si>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</si>
  <si>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</si>
  <si>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</si>
  <si>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</si>
  <si>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</si>
  <si>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</si>
  <si>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</si>
  <si>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</si>
  <si>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</si>
  <si>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</si>
  <si>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</si>
  <si>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</si>
  <si>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</si>
  <si>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</si>
  <si>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</si>
  <si>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</si>
  <si>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</si>
  <si>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</si>
  <si>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</si>
  <si>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</si>
  <si>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</si>
  <si>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</si>
  <si>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</si>
  <si>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</si>
  <si>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</si>
  <si>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</si>
  <si>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</si>
  <si>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</si>
  <si>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</si>
  <si>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</si>
  <si>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</si>
  <si>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</si>
  <si>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</si>
  <si>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</si>
  <si>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</si>
  <si>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</si>
  <si>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</si>
  <si>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</si>
  <si>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</si>
  <si>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</si>
  <si>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</si>
  <si>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</si>
  <si>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</si>
  <si>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</si>
  <si>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</si>
  <si>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</si>
  <si>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</si>
  <si>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</si>
  <si>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</si>
  <si>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</si>
  <si>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</si>
  <si>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</si>
  <si>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</si>
  <si>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</si>
  <si>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</si>
  <si>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</si>
  <si>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</si>
  <si>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</si>
  <si>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</si>
  <si>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</si>
  <si>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</si>
  <si>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</si>
  <si>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</si>
  <si>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</si>
  <si>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</si>
  <si>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</si>
  <si>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</si>
  <si>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</si>
  <si>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</si>
  <si>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</si>
  <si>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</si>
  <si>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</si>
  <si>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</si>
  <si>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</si>
  <si>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</si>
  <si>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</si>
  <si>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</si>
  <si>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</si>
  <si>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</si>
  <si>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</si>
  <si>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</si>
  <si>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</si>
  <si>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</si>
  <si>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</si>
  <si>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</si>
  <si>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</si>
  <si>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</si>
  <si>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</si>
  <si>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</si>
  <si>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</si>
  <si>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</si>
  <si>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</si>
  <si>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</si>
  <si>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</si>
  <si>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</si>
  <si>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</si>
  <si>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</si>
  <si>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</si>
  <si>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</si>
  <si>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</si>
  <si>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</si>
  <si>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</si>
  <si>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</si>
  <si>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</si>
  <si>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</si>
  <si>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</si>
  <si>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</si>
  <si>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</si>
  <si>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</si>
  <si>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</si>
  <si>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</si>
  <si>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</si>
  <si>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</si>
  <si>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</si>
  <si>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</si>
  <si>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</si>
  <si>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</si>
  <si>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</si>
  <si>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</si>
  <si>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</si>
  <si>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</si>
  <si>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</si>
  <si>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</si>
  <si>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</si>
  <si>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</si>
  <si>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</si>
  <si>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</si>
  <si>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</si>
  <si>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</si>
  <si>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</si>
  <si>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</si>
  <si>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</si>
  <si>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</si>
  <si>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</si>
  <si>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</si>
  <si>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</si>
  <si>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</si>
  <si>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</si>
  <si>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</si>
  <si>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</si>
  <si>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</si>
  <si>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</si>
  <si>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</si>
  <si>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</si>
  <si>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</si>
  <si>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HTTPS://WWW.VENROCK.COM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</si>
  <si>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</si>
  <si>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</si>
  <si>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</si>
  <si>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</si>
  <si>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</si>
  <si>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</si>
  <si>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</si>
  <si>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</si>
  <si>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</si>
  <si>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</si>
  <si>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</si>
  <si>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</si>
  <si>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</si>
  <si>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</si>
  <si>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</si>
  <si>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</si>
  <si>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</si>
  <si>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</si>
  <si>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</si>
  <si>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</si>
  <si>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</si>
  <si>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</si>
  <si>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</si>
  <si>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</si>
  <si>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</si>
  <si>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</si>
  <si>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ESPLANADE, ST HELIER</t>
  </si>
  <si>
    <t>JERSEY (CHANNEL ISLANDS)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</si>
  <si>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</si>
  <si>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</si>
  <si>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</si>
  <si>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</si>
  <si>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</si>
  <si>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</si>
  <si>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</si>
  <si>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</si>
  <si>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</si>
  <si>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</si>
  <si>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</si>
  <si>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</si>
  <si>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</si>
  <si>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</si>
  <si>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</si>
  <si>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</si>
  <si>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</si>
  <si>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</si>
  <si>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</si>
  <si>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</si>
  <si>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</si>
  <si>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</si>
  <si>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</si>
  <si>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</si>
  <si>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</si>
  <si>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BURLINGAME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</si>
  <si>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</si>
  <si>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</si>
  <si>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</si>
  <si>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</si>
  <si>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</si>
  <si>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</si>
  <si>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</si>
  <si>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</si>
  <si>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HTTP://WWW.BOODELLCO.COM</t>
  </si>
  <si>
    <t>RJU8Q1JYBURBB4UDR795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</si>
  <si>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</si>
  <si>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</si>
  <si>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</si>
  <si>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</si>
  <si>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</si>
  <si>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</si>
  <si>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</si>
  <si>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</si>
  <si>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</si>
  <si>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</si>
  <si>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</si>
  <si>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</si>
  <si>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</si>
  <si>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</si>
  <si>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</si>
  <si>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</si>
  <si>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HTTP://WWW.FORTELUS.COM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</si>
  <si>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</si>
  <si>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</si>
  <si>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</si>
  <si>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</si>
  <si>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</si>
  <si>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</si>
  <si>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</si>
  <si>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</si>
  <si>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HTTP://WWW.REDWOODRE.COM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</si>
  <si>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</si>
  <si>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</si>
  <si>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</si>
  <si>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</si>
  <si>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</si>
  <si>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</si>
  <si>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</si>
  <si>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</si>
  <si>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</si>
  <si>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</si>
  <si>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</si>
  <si>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</si>
  <si>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</si>
  <si>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</si>
  <si>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</si>
  <si>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</si>
  <si>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</si>
  <si>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</si>
  <si>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</si>
  <si>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</si>
  <si>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</si>
  <si>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</si>
  <si>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</si>
  <si>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</si>
  <si>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</si>
  <si>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</si>
  <si>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</si>
  <si>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</si>
  <si>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</si>
  <si>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</si>
  <si>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</si>
  <si>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802-73346</t>
  </si>
  <si>
    <t>GLOBAL FUND EXCHANGE LTD.</t>
  </si>
  <si>
    <t>GFX ALTERNATIVES LLC</t>
  </si>
  <si>
    <t>20 AUDREY AVENUE</t>
  </si>
  <si>
    <t>OYSTER BAY</t>
  </si>
  <si>
    <t>212-570-7970</t>
  </si>
  <si>
    <t>212-208-2547</t>
  </si>
  <si>
    <t>HTTP://WWW.GLOBALFUNDEXCHANGE.COM</t>
  </si>
  <si>
    <t>802-74561</t>
  </si>
  <si>
    <t>SLOANE ROBINSON LLP</t>
  </si>
  <si>
    <t>36 QUEEN STREET</t>
  </si>
  <si>
    <t>EC4R 1BN</t>
  </si>
  <si>
    <t>0044 20 7929 2771</t>
  </si>
  <si>
    <t>0044 20 7929 3057</t>
  </si>
  <si>
    <t>OTHER</t>
  </si>
  <si>
    <t>HTTP://WWW.SLOANEROBINSON.COM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</si>
  <si>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</si>
  <si>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</si>
  <si>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</si>
  <si>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</si>
  <si>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</si>
  <si>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</si>
  <si>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</si>
  <si>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</si>
  <si>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</si>
  <si>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</si>
  <si>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</si>
  <si>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</si>
  <si>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</si>
  <si>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</si>
  <si>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</si>
  <si>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</si>
  <si>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</si>
  <si>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</si>
  <si>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</si>
  <si>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</si>
  <si>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</si>
  <si>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</si>
  <si>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</si>
  <si>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</si>
  <si>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</si>
  <si>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</si>
  <si>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</si>
  <si>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</si>
  <si>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</si>
  <si>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</si>
  <si>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</si>
  <si>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</si>
  <si>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</si>
  <si>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</si>
  <si>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</si>
  <si>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</si>
  <si>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</si>
  <si>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</si>
  <si>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</si>
  <si>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</si>
  <si>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</si>
  <si>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</si>
  <si>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</si>
  <si>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</si>
  <si>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</si>
  <si>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</si>
  <si>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</si>
  <si>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</si>
  <si>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</si>
  <si>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</si>
  <si>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</si>
  <si>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</si>
  <si>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</si>
  <si>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</si>
  <si>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</si>
  <si>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</si>
  <si>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</si>
  <si>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802-76136</t>
  </si>
  <si>
    <t>ABDIEL CAPITAL ADVISORS, LLC</t>
  </si>
  <si>
    <t>646-496-9351</t>
  </si>
  <si>
    <t>212-759-1430</t>
  </si>
  <si>
    <t>HTTP://WWW.ABDIELCAPITAL.COM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</si>
  <si>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</si>
  <si>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</si>
  <si>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</si>
  <si>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</si>
  <si>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</si>
  <si>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</si>
  <si>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HTTP://WWW.BRAMCAP.COM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</si>
  <si>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</si>
  <si>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</si>
  <si>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</si>
  <si>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</si>
  <si>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</si>
  <si>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</si>
  <si>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</si>
  <si>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</si>
  <si>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</si>
  <si>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</si>
  <si>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</si>
  <si>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</si>
  <si>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</si>
  <si>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</si>
  <si>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</si>
  <si>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</si>
  <si>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</si>
  <si>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</si>
  <si>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</si>
  <si>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</si>
  <si>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</si>
  <si>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</si>
  <si>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</si>
  <si>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</si>
  <si>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</si>
  <si>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</si>
  <si>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</si>
  <si>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</si>
  <si>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</si>
  <si>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 STE 4500</t>
  </si>
  <si>
    <t>202-536-1200</t>
  </si>
  <si>
    <t>202-872-7824</t>
  </si>
  <si>
    <t>HTTP://WWW.TORCHHILL.COM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</si>
  <si>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</si>
  <si>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</si>
  <si>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</si>
  <si>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</si>
  <si>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</si>
  <si>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</si>
  <si>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</si>
  <si>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549300V7WW5QGUQI1C74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</si>
  <si>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</si>
  <si>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</si>
  <si>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</si>
  <si>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</si>
  <si>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</si>
  <si>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</si>
  <si>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</si>
  <si>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</si>
  <si>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</si>
  <si>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</si>
  <si>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</si>
  <si>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</si>
  <si>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</si>
  <si>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</si>
  <si>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</si>
  <si>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</si>
  <si>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</si>
  <si>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</si>
  <si>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</si>
  <si>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</si>
  <si>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</si>
  <si>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</si>
  <si>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</si>
  <si>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</si>
  <si>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</si>
  <si>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</si>
  <si>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</si>
  <si>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</si>
  <si>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</si>
  <si>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</si>
  <si>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</si>
  <si>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</si>
  <si>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</si>
  <si>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</si>
  <si>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</si>
  <si>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</si>
  <si>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</si>
  <si>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</si>
  <si>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</si>
  <si>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</si>
  <si>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</si>
  <si>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</si>
  <si>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</si>
  <si>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</si>
  <si>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</si>
  <si>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</si>
  <si>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</si>
  <si>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</si>
  <si>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</si>
  <si>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</si>
  <si>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</si>
  <si>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</si>
  <si>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</si>
  <si>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</si>
  <si>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</si>
  <si>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</si>
  <si>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</si>
  <si>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SUITE 150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</si>
  <si>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</si>
  <si>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</si>
  <si>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</si>
  <si>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</si>
  <si>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</si>
  <si>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</si>
  <si>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</si>
  <si>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</si>
  <si>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</si>
  <si>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</si>
  <si>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</si>
  <si>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</si>
  <si>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</si>
  <si>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</si>
  <si>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</si>
  <si>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</si>
  <si>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</si>
  <si>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</si>
  <si>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</si>
  <si>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</si>
  <si>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</si>
  <si>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</si>
  <si>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</si>
  <si>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</si>
  <si>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</si>
  <si>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</si>
  <si>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</si>
  <si>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</si>
  <si>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</si>
  <si>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</si>
  <si>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</si>
  <si>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</si>
  <si>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</si>
  <si>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</si>
  <si>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</si>
  <si>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</si>
  <si>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</si>
  <si>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</si>
  <si>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</si>
  <si>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802-74121</t>
  </si>
  <si>
    <t>GEC ADVISORS LLC</t>
  </si>
  <si>
    <t>2415 W. ALABAMA STREET</t>
  </si>
  <si>
    <t>713-993-7222</t>
  </si>
  <si>
    <t>713-239-2161</t>
  </si>
  <si>
    <t>HTTP://WWW.GECLP.COM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</si>
  <si>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</si>
  <si>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</si>
  <si>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</si>
  <si>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</si>
  <si>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</si>
  <si>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</si>
  <si>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</si>
  <si>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44 (208) 940 6792</t>
  </si>
  <si>
    <t>HTTPS://WWW.PONDVENTURES.COM</t>
  </si>
  <si>
    <t>802-75918</t>
  </si>
  <si>
    <t>RWI VENTURES MANAGEMENT COMPANY, LLC</t>
  </si>
  <si>
    <t>900 EAST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</si>
  <si>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</si>
  <si>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</si>
  <si>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</si>
  <si>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</si>
  <si>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</si>
  <si>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</si>
  <si>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</si>
  <si>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</si>
  <si>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</si>
  <si>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</si>
  <si>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</si>
  <si>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</si>
  <si>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</si>
  <si>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</si>
  <si>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</si>
  <si>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</si>
  <si>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</si>
  <si>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</si>
  <si>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HTTP://WWW.SAGHARBORCAP.COM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</si>
  <si>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</si>
  <si>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</si>
  <si>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</si>
  <si>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</si>
  <si>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</si>
  <si>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</si>
  <si>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</si>
  <si>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</si>
  <si>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</si>
  <si>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</si>
  <si>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</si>
  <si>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</si>
  <si>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</si>
  <si>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</si>
  <si>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</si>
  <si>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</si>
  <si>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</si>
  <si>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</si>
  <si>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</si>
  <si>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</si>
  <si>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</si>
  <si>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</si>
  <si>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</si>
  <si>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</si>
  <si>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</si>
  <si>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</si>
  <si>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</si>
  <si>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</si>
  <si>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</si>
  <si>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HTTP://WWW.GUARDIANCP.COM</t>
  </si>
  <si>
    <t>802-76816</t>
  </si>
  <si>
    <t>VERRAZZANO CAPITAL SAS</t>
  </si>
  <si>
    <t>49-51 AVENUE GEORGE V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</si>
  <si>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</si>
  <si>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</si>
  <si>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</si>
  <si>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</si>
  <si>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</si>
  <si>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</si>
  <si>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</si>
  <si>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</si>
  <si>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</si>
  <si>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</si>
  <si>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HTTP://WWW.RABCAP.COM</t>
  </si>
  <si>
    <t>549300LVQPMSAEHU3U94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</si>
  <si>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</si>
  <si>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</si>
  <si>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</si>
  <si>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</si>
  <si>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</si>
  <si>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</si>
  <si>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</si>
  <si>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</si>
  <si>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</si>
  <si>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</si>
  <si>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</si>
  <si>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</si>
  <si>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</si>
  <si>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</si>
  <si>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</si>
  <si>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</si>
  <si>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</si>
  <si>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</si>
  <si>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</si>
  <si>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</si>
  <si>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SUITE 1200</t>
  </si>
  <si>
    <t>HTTP://500.CO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</si>
  <si>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</si>
  <si>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</si>
  <si>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</si>
  <si>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</si>
  <si>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</si>
  <si>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</si>
  <si>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</si>
  <si>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</si>
  <si>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</si>
  <si>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</si>
  <si>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</si>
  <si>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</si>
  <si>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</si>
  <si>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</si>
  <si>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</si>
  <si>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</si>
  <si>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</si>
  <si>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</si>
  <si>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</si>
  <si>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</si>
  <si>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</si>
  <si>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</si>
  <si>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</si>
  <si>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</si>
  <si>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</si>
  <si>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</si>
  <si>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</si>
  <si>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</si>
  <si>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</si>
  <si>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</si>
  <si>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HTTP://WWW.GREYLOCK.COM/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</si>
  <si>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</si>
  <si>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</si>
  <si>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</si>
  <si>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</si>
  <si>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</si>
  <si>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</si>
  <si>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</si>
  <si>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</si>
  <si>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</si>
  <si>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</si>
  <si>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</si>
  <si>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</si>
  <si>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</si>
  <si>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</si>
  <si>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</si>
  <si>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</si>
  <si>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</si>
  <si>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</si>
  <si>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</si>
  <si>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</si>
  <si>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</si>
  <si>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</si>
  <si>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</si>
  <si>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</si>
  <si>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</si>
  <si>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</si>
  <si>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</si>
  <si>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</si>
  <si>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</si>
  <si>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</si>
  <si>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</si>
  <si>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</si>
  <si>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</si>
  <si>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</si>
  <si>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</si>
  <si>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</si>
  <si>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</si>
  <si>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</si>
  <si>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</si>
  <si>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</si>
  <si>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</si>
  <si>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</si>
  <si>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</si>
  <si>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</si>
  <si>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</si>
  <si>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</si>
  <si>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</si>
  <si>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</si>
  <si>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</si>
  <si>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</si>
  <si>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</si>
  <si>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</si>
  <si>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</si>
  <si>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</si>
  <si>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</si>
  <si>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</si>
  <si>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</si>
  <si>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</si>
  <si>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</si>
  <si>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</si>
  <si>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52ND FLOOR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</si>
  <si>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</si>
  <si>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</si>
  <si>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</si>
  <si>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</si>
  <si>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</si>
  <si>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</si>
  <si>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</si>
  <si>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</si>
  <si>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</si>
  <si>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</si>
  <si>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</si>
  <si>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</si>
  <si>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</si>
  <si>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</si>
  <si>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</si>
  <si>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</si>
  <si>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</si>
  <si>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</si>
  <si>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</si>
  <si>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</si>
  <si>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</si>
  <si>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</si>
  <si>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</si>
  <si>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</si>
  <si>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</si>
  <si>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</si>
  <si>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</si>
  <si>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</si>
  <si>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</si>
  <si>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</si>
  <si>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</si>
  <si>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</si>
  <si>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</si>
  <si>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</si>
  <si>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</si>
  <si>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</si>
  <si>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</si>
  <si>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</si>
  <si>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</si>
  <si>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</si>
  <si>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</si>
  <si>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</si>
  <si>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</si>
  <si>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</si>
  <si>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</si>
  <si>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</si>
  <si>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</si>
  <si>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</si>
  <si>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</si>
  <si>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</si>
  <si>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</si>
  <si>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</si>
  <si>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</si>
  <si>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</si>
  <si>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</si>
  <si>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</si>
  <si>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</si>
  <si>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</si>
  <si>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</si>
  <si>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</si>
  <si>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</si>
  <si>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</si>
  <si>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</si>
  <si>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802-75154</t>
  </si>
  <si>
    <t>PARTECH INTERNATIONAL LLC</t>
  </si>
  <si>
    <t>50 CALIFORNIA STREET</t>
  </si>
  <si>
    <t>415-788-2929</t>
  </si>
  <si>
    <t>HTTP://WWW.PARTECHVC.COM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</si>
  <si>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</si>
  <si>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</si>
  <si>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</si>
  <si>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</si>
  <si>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</si>
  <si>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</si>
  <si>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</si>
  <si>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</si>
  <si>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HTTP://WWW.SUMMERHILLVP.COM</t>
  </si>
  <si>
    <t>802-75245</t>
  </si>
  <si>
    <t>CVC CAPITAL PARTNERS ADVISORY COMPANY LIMITED</t>
  </si>
  <si>
    <t>22 GRENVILLE STREET</t>
  </si>
  <si>
    <t>ST. HELIER, CHANNEL ISLANDS</t>
  </si>
  <si>
    <t>JE4 8PX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</si>
  <si>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</si>
  <si>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</si>
  <si>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</si>
  <si>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</si>
  <si>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</si>
  <si>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</si>
  <si>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</si>
  <si>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</si>
  <si>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</si>
  <si>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</si>
  <si>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</si>
  <si>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</si>
  <si>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</si>
  <si>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</si>
  <si>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</si>
  <si>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</si>
  <si>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</si>
  <si>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</si>
  <si>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</si>
  <si>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</si>
  <si>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</si>
  <si>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</si>
  <si>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</si>
  <si>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</si>
  <si>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</si>
  <si>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</si>
  <si>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</si>
  <si>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</si>
  <si>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</si>
  <si>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</si>
  <si>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</si>
  <si>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</si>
  <si>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</si>
  <si>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</si>
  <si>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</si>
  <si>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</si>
  <si>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</si>
  <si>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</si>
  <si>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</si>
  <si>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</si>
  <si>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</si>
  <si>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</si>
  <si>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</si>
  <si>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</si>
  <si>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</si>
  <si>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</si>
  <si>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</si>
  <si>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</si>
  <si>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</si>
  <si>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</si>
  <si>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</si>
  <si>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9TH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</si>
  <si>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</si>
  <si>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</si>
  <si>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</si>
  <si>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</si>
  <si>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</si>
  <si>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</si>
  <si>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</si>
  <si>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</si>
  <si>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</si>
  <si>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</si>
  <si>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</si>
  <si>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</si>
  <si>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</si>
  <si>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</si>
  <si>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</si>
  <si>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</si>
  <si>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</si>
  <si>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</si>
  <si>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</si>
  <si>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</si>
  <si>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</si>
  <si>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</si>
  <si>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</si>
  <si>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</si>
  <si>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</si>
  <si>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</si>
  <si>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</si>
  <si>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</si>
  <si>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</si>
  <si>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</si>
  <si>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</si>
  <si>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</si>
  <si>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</si>
  <si>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802-79711</t>
  </si>
  <si>
    <t>EVERCORE ADVISORS LLC</t>
  </si>
  <si>
    <t>55 EAST 52ND STREET, 23RD FLOOR</t>
  </si>
  <si>
    <t>646-264-2380</t>
  </si>
  <si>
    <t>646-224-4167</t>
  </si>
  <si>
    <t>HTTP://WWW.EVERCORE.COM</t>
  </si>
  <si>
    <t>802-79704</t>
  </si>
  <si>
    <t>EVOLUTION CAPITAL MANAGEMENT LLC</t>
  </si>
  <si>
    <t>2425 OLYMPIC BLVD. SUITE 120E</t>
  </si>
  <si>
    <t>310-315-8888</t>
  </si>
  <si>
    <t>310-315-8885</t>
  </si>
  <si>
    <t>HTTP://WWW.EVOFUND.COM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</si>
  <si>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</si>
  <si>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</si>
  <si>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</si>
  <si>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</si>
  <si>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</si>
  <si>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</si>
  <si>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</si>
  <si>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</si>
  <si>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</si>
  <si>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</si>
  <si>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</si>
  <si>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</si>
  <si>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</si>
  <si>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</si>
  <si>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</si>
  <si>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</si>
  <si>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</si>
  <si>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</si>
  <si>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</si>
  <si>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</si>
  <si>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</si>
  <si>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</si>
  <si>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</si>
  <si>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</si>
  <si>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</si>
  <si>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802-78410</t>
  </si>
  <si>
    <t>PETRA CAPITAL MANAGEMENT LLC</t>
  </si>
  <si>
    <t>1370 AVENUE OF THE AMERICAS</t>
  </si>
  <si>
    <t>212 812-6170</t>
  </si>
  <si>
    <t>212 489-1629</t>
  </si>
  <si>
    <t>HTTP://WWW.PETRACAP.COM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</si>
  <si>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</si>
  <si>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</si>
  <si>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</si>
  <si>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</si>
  <si>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</si>
  <si>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</si>
  <si>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</si>
  <si>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</si>
  <si>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</si>
  <si>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</si>
  <si>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</si>
  <si>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</si>
  <si>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</si>
  <si>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</si>
  <si>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</si>
  <si>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</si>
  <si>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</si>
  <si>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</si>
  <si>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</si>
  <si>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</si>
  <si>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</si>
  <si>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</si>
  <si>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</si>
  <si>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</si>
  <si>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</si>
  <si>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</si>
  <si>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</si>
  <si>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</si>
  <si>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</si>
  <si>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</si>
  <si>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</si>
  <si>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</si>
  <si>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</si>
  <si>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</si>
  <si>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</si>
  <si>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</si>
  <si>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</si>
  <si>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</si>
  <si>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</si>
  <si>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</si>
  <si>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</si>
  <si>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</si>
  <si>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</si>
  <si>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</si>
  <si>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</si>
  <si>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</si>
  <si>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</si>
  <si>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</si>
  <si>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</si>
  <si>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</si>
  <si>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</si>
  <si>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</si>
  <si>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</si>
  <si>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</si>
  <si>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</si>
  <si>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</si>
  <si>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</si>
  <si>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</si>
  <si>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</si>
  <si>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</si>
  <si>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</si>
  <si>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</si>
  <si>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</si>
  <si>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</si>
  <si>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</si>
  <si>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</si>
  <si>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</si>
  <si>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</si>
  <si>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</si>
  <si>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</si>
  <si>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</si>
  <si>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</si>
  <si>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</si>
  <si>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</si>
  <si>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</si>
  <si>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</si>
  <si>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</si>
  <si>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</si>
  <si>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</si>
  <si>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</si>
  <si>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</si>
  <si>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</si>
  <si>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</si>
  <si>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</si>
  <si>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</si>
  <si>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</si>
  <si>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</si>
  <si>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</si>
  <si>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</si>
  <si>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</si>
  <si>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</si>
  <si>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</si>
  <si>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</si>
  <si>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HTTP://WWW.FEDERATEDINVESTORS.COM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</si>
  <si>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</si>
  <si>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</si>
  <si>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</si>
  <si>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</si>
  <si>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</si>
  <si>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</si>
  <si>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</si>
  <si>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</si>
  <si>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</si>
  <si>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</si>
  <si>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</si>
  <si>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</si>
  <si>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</si>
  <si>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</si>
  <si>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</si>
  <si>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</si>
  <si>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</si>
  <si>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</si>
  <si>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</si>
  <si>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</si>
  <si>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</si>
  <si>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</si>
  <si>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</si>
  <si>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</si>
  <si>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</si>
  <si>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</si>
  <si>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</si>
  <si>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</si>
  <si>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</si>
  <si>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</si>
  <si>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</si>
  <si>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</si>
  <si>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</si>
  <si>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</si>
  <si>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</si>
  <si>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</si>
  <si>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</si>
  <si>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</si>
  <si>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</si>
  <si>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</si>
  <si>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</si>
  <si>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</si>
  <si>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</si>
  <si>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</si>
  <si>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</si>
  <si>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</si>
  <si>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</si>
  <si>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</si>
  <si>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</si>
  <si>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</si>
  <si>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</si>
  <si>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</si>
  <si>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</si>
  <si>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</si>
  <si>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</si>
  <si>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</si>
  <si>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</si>
  <si>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</si>
  <si>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</si>
  <si>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</si>
  <si>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</si>
  <si>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</si>
  <si>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</si>
  <si>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</si>
  <si>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</si>
  <si>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</si>
  <si>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</si>
  <si>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</si>
  <si>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</si>
  <si>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</si>
  <si>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</si>
  <si>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</si>
  <si>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</si>
  <si>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</si>
  <si>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</si>
  <si>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</si>
  <si>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</si>
  <si>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</si>
  <si>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</si>
  <si>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</si>
  <si>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1 EMBARCADERO CENTER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</si>
  <si>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</si>
  <si>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</si>
  <si>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</si>
  <si>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</si>
  <si>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</si>
  <si>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</si>
  <si>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</si>
  <si>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</si>
  <si>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</si>
  <si>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</si>
  <si>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</si>
  <si>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</si>
  <si>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</si>
  <si>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</si>
  <si>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</si>
  <si>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</si>
  <si>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</si>
  <si>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</si>
  <si>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</si>
  <si>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</si>
  <si>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</si>
  <si>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</si>
  <si>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</si>
  <si>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</si>
  <si>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</si>
  <si>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</si>
  <si>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</si>
  <si>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</si>
  <si>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</si>
  <si>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</si>
  <si>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</si>
  <si>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</si>
  <si>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</si>
  <si>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</si>
  <si>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</si>
  <si>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</si>
  <si>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</si>
  <si>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</si>
  <si>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</si>
  <si>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</si>
  <si>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</si>
  <si>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</si>
  <si>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</si>
  <si>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</si>
  <si>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</si>
  <si>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</si>
  <si>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</si>
  <si>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</si>
  <si>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</si>
  <si>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</si>
  <si>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</si>
  <si>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</si>
  <si>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</si>
  <si>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</si>
  <si>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</si>
  <si>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</si>
  <si>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</si>
  <si>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</si>
  <si>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</si>
  <si>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</si>
  <si>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</si>
  <si>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</si>
  <si>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</si>
  <si>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</si>
  <si>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</si>
  <si>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</si>
  <si>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</si>
  <si>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</si>
  <si>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</si>
  <si>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</si>
  <si>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</si>
  <si>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</si>
  <si>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</si>
  <si>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</si>
  <si>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</si>
  <si>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</si>
  <si>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</si>
  <si>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</si>
  <si>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</si>
  <si>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</si>
  <si>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</si>
  <si>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</si>
  <si>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</si>
  <si>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</si>
  <si>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</si>
  <si>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</si>
  <si>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</si>
  <si>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</si>
  <si>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</si>
  <si>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</si>
  <si>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</si>
  <si>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</si>
  <si>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</si>
  <si>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</si>
  <si>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</si>
  <si>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</si>
  <si>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</si>
  <si>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</si>
  <si>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</si>
  <si>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</si>
  <si>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SUITE 402</t>
  </si>
  <si>
    <t>617-357-7474</t>
  </si>
  <si>
    <t>617-357-7476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</si>
  <si>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</si>
  <si>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</si>
  <si>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</si>
  <si>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</si>
  <si>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</si>
  <si>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</si>
  <si>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</si>
  <si>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</si>
  <si>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</si>
  <si>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</si>
  <si>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</si>
  <si>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</si>
  <si>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</si>
  <si>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</si>
  <si>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</si>
  <si>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</si>
  <si>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</si>
  <si>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802-75887</t>
  </si>
  <si>
    <t>DELTA-V CAPITAL, LLC</t>
  </si>
  <si>
    <t>SCHALLER, DAVID</t>
  </si>
  <si>
    <t>1941 PEARL STREET</t>
  </si>
  <si>
    <t>303-405-7544</t>
  </si>
  <si>
    <t>303-405-7575</t>
  </si>
  <si>
    <t>HTTP://WWW.DELTAVCAPITAL.COM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</si>
  <si>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</si>
  <si>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</si>
  <si>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</si>
  <si>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</si>
  <si>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</si>
  <si>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</si>
  <si>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</si>
  <si>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</si>
  <si>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</si>
  <si>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</si>
  <si>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</si>
  <si>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</si>
  <si>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</si>
  <si>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</si>
  <si>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</si>
  <si>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</si>
  <si>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</si>
  <si>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</si>
  <si>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625 W. RIDGE PIKE, BUILDING D</t>
  </si>
  <si>
    <t>SUITE 105</t>
  </si>
  <si>
    <t>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</si>
  <si>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</si>
  <si>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</si>
  <si>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</si>
  <si>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</si>
  <si>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</si>
  <si>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</si>
  <si>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</si>
  <si>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</si>
  <si>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</si>
  <si>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</si>
  <si>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</si>
  <si>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</si>
  <si>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</si>
  <si>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</si>
  <si>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</si>
  <si>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</si>
  <si>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</si>
  <si>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</si>
  <si>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</si>
  <si>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</si>
  <si>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</si>
  <si>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</si>
  <si>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</si>
  <si>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</si>
  <si>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</si>
  <si>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</si>
  <si>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</si>
  <si>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</si>
  <si>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</si>
  <si>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</si>
  <si>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</si>
  <si>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</si>
  <si>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</si>
  <si>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</si>
  <si>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</si>
  <si>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</si>
  <si>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</si>
  <si>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</si>
  <si>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</si>
  <si>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</si>
  <si>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</si>
  <si>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</si>
  <si>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</si>
  <si>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</si>
  <si>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</si>
  <si>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</si>
  <si>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</si>
  <si>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</si>
  <si>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</si>
  <si>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</si>
  <si>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</si>
  <si>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</si>
  <si>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</si>
  <si>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</si>
  <si>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</si>
  <si>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</si>
  <si>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</si>
  <si>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</si>
  <si>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</si>
  <si>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</si>
  <si>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</si>
  <si>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</si>
  <si>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</si>
  <si>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</si>
  <si>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</si>
  <si>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</si>
  <si>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</si>
  <si>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</si>
  <si>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</si>
  <si>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</si>
  <si>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</si>
  <si>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</si>
  <si>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</si>
  <si>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</si>
  <si>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</si>
  <si>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</si>
  <si>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</si>
  <si>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</si>
  <si>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</si>
  <si>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</si>
  <si>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</si>
  <si>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</si>
  <si>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</si>
  <si>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</si>
  <si>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</si>
  <si>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</si>
  <si>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</si>
  <si>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</si>
  <si>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</si>
  <si>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</si>
  <si>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</si>
  <si>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</si>
  <si>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</si>
  <si>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</si>
  <si>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</si>
  <si>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</si>
  <si>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</si>
  <si>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</si>
  <si>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</si>
  <si>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</si>
  <si>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</si>
  <si>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HTTPS://WWW.GLLINVESTORS.COM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</si>
  <si>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</si>
  <si>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</si>
  <si>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</si>
  <si>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</si>
  <si>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</si>
  <si>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</si>
  <si>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</si>
  <si>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</si>
  <si>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</si>
  <si>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802-80737</t>
  </si>
  <si>
    <t>BLUE POOL CAPITAL LIMITED</t>
  </si>
  <si>
    <t>2102 PROSPERITY TOWER</t>
  </si>
  <si>
    <t>39 QUEEN'S ROAD CENTRAL</t>
  </si>
  <si>
    <t>852-2825-9000</t>
  </si>
  <si>
    <t>852-2825-9001</t>
  </si>
  <si>
    <t>HTTP://BLUEPOOLCAPITAL.COM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</si>
  <si>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</si>
  <si>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</si>
  <si>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</si>
  <si>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</si>
  <si>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</si>
  <si>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</si>
  <si>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</si>
  <si>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</si>
  <si>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</si>
  <si>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</si>
  <si>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</si>
  <si>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</si>
  <si>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</si>
  <si>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</si>
  <si>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</si>
  <si>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</si>
  <si>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</si>
  <si>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</si>
  <si>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</si>
  <si>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</si>
  <si>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</si>
  <si>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GEROGE TOWN, GRAND CAYMAN</t>
  </si>
  <si>
    <t>LEVEL 9, CENTRAL BUILDING</t>
  </si>
  <si>
    <t>1-3 PEDDER STREET</t>
  </si>
  <si>
    <t>HTTPS://WWW.PRAXCAPITAL.COM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</si>
  <si>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</si>
  <si>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</si>
  <si>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</si>
  <si>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</si>
  <si>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</si>
  <si>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</si>
  <si>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</si>
  <si>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</si>
  <si>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</si>
  <si>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</si>
  <si>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</si>
  <si>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</si>
  <si>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</si>
  <si>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</si>
  <si>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</si>
  <si>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</si>
  <si>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</si>
  <si>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</si>
  <si>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</si>
  <si>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</si>
  <si>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</si>
  <si>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</si>
  <si>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</si>
  <si>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</si>
  <si>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</si>
  <si>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</si>
  <si>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</si>
  <si>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</si>
  <si>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</si>
  <si>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</si>
  <si>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</si>
  <si>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</si>
  <si>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</si>
  <si>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</si>
  <si>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</si>
  <si>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</si>
  <si>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</si>
  <si>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</si>
  <si>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</si>
  <si>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</si>
  <si>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</si>
  <si>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</si>
  <si>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</si>
  <si>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</si>
  <si>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</si>
  <si>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</si>
  <si>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</si>
  <si>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</si>
  <si>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</si>
  <si>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</si>
  <si>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</si>
  <si>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</si>
  <si>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</si>
  <si>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</si>
  <si>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</si>
  <si>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</si>
  <si>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</si>
  <si>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</si>
  <si>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</si>
  <si>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</si>
  <si>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</si>
  <si>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</si>
  <si>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</si>
  <si>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</si>
  <si>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</si>
  <si>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</si>
  <si>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</si>
  <si>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</si>
  <si>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</si>
  <si>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HTTP://HPVP.COM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</si>
  <si>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</si>
  <si>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</si>
  <si>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</si>
  <si>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</si>
  <si>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</si>
  <si>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</si>
  <si>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</si>
  <si>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</si>
  <si>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</si>
  <si>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</si>
  <si>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</si>
  <si>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</si>
  <si>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</si>
  <si>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</si>
  <si>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</si>
  <si>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</si>
  <si>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</si>
  <si>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</si>
  <si>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802-75335</t>
  </si>
  <si>
    <t>POST CAPITAL PARTNERS</t>
  </si>
  <si>
    <t>POST CAPITAL MANAGEMENT LLC</t>
  </si>
  <si>
    <t>805 THIRD AVENUE, 8TH FLOOR</t>
  </si>
  <si>
    <t>212-888-5700</t>
  </si>
  <si>
    <t>206-339-2815</t>
  </si>
  <si>
    <t>HTTP://WWW.POSTCP.COM/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</si>
  <si>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</si>
  <si>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</si>
  <si>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</si>
  <si>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</si>
  <si>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</si>
  <si>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</si>
  <si>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HTTP://WWW.ICGPLC.COM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</si>
  <si>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</si>
  <si>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</si>
  <si>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</si>
  <si>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</si>
  <si>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</si>
  <si>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</si>
  <si>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</si>
  <si>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</si>
  <si>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</si>
  <si>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</si>
  <si>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</si>
  <si>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</si>
  <si>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</si>
  <si>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</si>
  <si>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</si>
  <si>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</si>
  <si>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</si>
  <si>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</si>
  <si>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</si>
  <si>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</si>
  <si>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</si>
  <si>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</si>
  <si>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</si>
  <si>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</si>
  <si>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</si>
  <si>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</si>
  <si>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</si>
  <si>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</si>
  <si>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</si>
  <si>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</si>
  <si>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</si>
  <si>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</si>
  <si>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</si>
  <si>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</si>
  <si>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</si>
  <si>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</si>
  <si>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</si>
  <si>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</si>
  <si>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</si>
  <si>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</si>
  <si>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</si>
  <si>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</si>
  <si>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</si>
  <si>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</si>
  <si>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</si>
  <si>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</si>
  <si>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</si>
  <si>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</si>
  <si>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</si>
  <si>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</si>
  <si>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</si>
  <si>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</si>
  <si>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</si>
  <si>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</si>
  <si>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</si>
  <si>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</si>
  <si>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VENTURE CAPITAL FIRM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</si>
  <si>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</si>
  <si>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</si>
  <si>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</si>
  <si>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</si>
  <si>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</si>
  <si>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</si>
  <si>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</si>
  <si>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</si>
  <si>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</si>
  <si>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</si>
  <si>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</si>
  <si>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</si>
  <si>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</si>
  <si>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</si>
  <si>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</si>
  <si>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</si>
  <si>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</si>
  <si>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</si>
  <si>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</si>
  <si>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</si>
  <si>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</si>
  <si>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</si>
  <si>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</si>
  <si>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</si>
  <si>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</si>
  <si>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</si>
  <si>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</si>
  <si>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</si>
  <si>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</si>
  <si>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</si>
  <si>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</si>
  <si>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</si>
  <si>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</si>
  <si>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</si>
  <si>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</si>
  <si>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</si>
  <si>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</si>
  <si>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</si>
  <si>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</si>
  <si>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</si>
  <si>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</si>
  <si>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</si>
  <si>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</si>
  <si>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</si>
  <si>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</si>
  <si>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</si>
  <si>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</si>
  <si>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</si>
  <si>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</si>
  <si>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</si>
  <si>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</si>
  <si>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</si>
  <si>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</si>
  <si>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</si>
  <si>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</si>
  <si>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</si>
  <si>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</si>
  <si>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</si>
  <si>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</si>
  <si>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</si>
  <si>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</si>
  <si>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</si>
  <si>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</si>
  <si>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</si>
  <si>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</si>
  <si>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</si>
  <si>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</si>
  <si>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</si>
  <si>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</si>
  <si>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</si>
  <si>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</si>
  <si>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</si>
  <si>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</si>
  <si>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</si>
  <si>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</si>
  <si>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</si>
  <si>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HTTP://WWW.QUESTM.COM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</si>
  <si>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</si>
  <si>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</si>
  <si>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</si>
  <si>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</si>
  <si>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</si>
  <si>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</si>
  <si>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</si>
  <si>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</si>
  <si>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</si>
  <si>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</si>
  <si>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</si>
  <si>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</si>
  <si>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</si>
  <si>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</si>
  <si>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</si>
  <si>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</si>
  <si>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</si>
  <si>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</si>
  <si>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</si>
  <si>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</si>
  <si>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</si>
  <si>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</si>
  <si>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</si>
  <si>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5 RADNOR CORPORATE CENTER</t>
  </si>
  <si>
    <t>SUITE 555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</si>
  <si>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</si>
  <si>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</si>
  <si>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</si>
  <si>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</si>
  <si>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</si>
  <si>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</si>
  <si>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</si>
  <si>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</si>
  <si>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</si>
  <si>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</si>
  <si>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</si>
  <si>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</si>
  <si>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</si>
  <si>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</si>
  <si>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</si>
  <si>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</si>
  <si>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</si>
  <si>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</si>
  <si>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</si>
  <si>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</si>
  <si>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</si>
  <si>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</si>
  <si>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</si>
  <si>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</si>
  <si>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</si>
  <si>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</si>
  <si>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</si>
  <si>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</si>
  <si>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</si>
  <si>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</si>
  <si>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</si>
  <si>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</si>
  <si>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</si>
  <si>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</si>
  <si>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</si>
  <si>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</si>
  <si>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</si>
  <si>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</si>
  <si>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</si>
  <si>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</si>
  <si>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</si>
  <si>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</si>
  <si>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</si>
  <si>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</si>
  <si>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</si>
  <si>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</si>
  <si>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</si>
  <si>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</si>
  <si>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SUITE 1550</t>
  </si>
  <si>
    <t>94111-3731</t>
  </si>
  <si>
    <t>415-983-9983</t>
  </si>
  <si>
    <t>415-983-9984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</si>
  <si>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</si>
  <si>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</si>
  <si>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</si>
  <si>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</si>
  <si>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</si>
  <si>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</si>
  <si>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WWW.SIMCOECAP.COM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</si>
  <si>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</si>
  <si>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</si>
  <si>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</si>
  <si>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</si>
  <si>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</si>
  <si>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</si>
  <si>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</si>
  <si>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</si>
  <si>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</si>
  <si>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</si>
  <si>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</si>
  <si>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</si>
  <si>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</si>
  <si>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</si>
  <si>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</si>
  <si>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</si>
  <si>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</si>
  <si>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</si>
  <si>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</si>
  <si>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</si>
  <si>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</si>
  <si>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</si>
  <si>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</si>
  <si>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</si>
  <si>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</si>
  <si>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</si>
  <si>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</si>
  <si>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</si>
  <si>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</si>
  <si>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</si>
  <si>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</si>
  <si>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</si>
  <si>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</si>
  <si>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</si>
  <si>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</si>
  <si>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</si>
  <si>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</si>
  <si>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</si>
  <si>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</si>
  <si>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</si>
  <si>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</si>
  <si>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</si>
  <si>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</si>
  <si>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</si>
  <si>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</si>
  <si>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</si>
  <si>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</si>
  <si>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</si>
  <si>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</si>
  <si>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</si>
  <si>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</si>
  <si>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</si>
  <si>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</si>
  <si>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</si>
  <si>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</si>
  <si>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</si>
  <si>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</si>
  <si>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</si>
  <si>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</si>
  <si>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</si>
  <si>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</si>
  <si>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</si>
  <si>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</si>
  <si>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</si>
  <si>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</si>
  <si>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</si>
  <si>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</si>
  <si>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</si>
  <si>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</si>
  <si>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</si>
  <si>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</si>
  <si>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</si>
  <si>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</si>
  <si>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</si>
  <si>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</si>
  <si>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</si>
  <si>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</si>
  <si>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</si>
  <si>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</si>
  <si>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</si>
  <si>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</si>
  <si>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</si>
  <si>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</si>
  <si>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</si>
  <si>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</si>
  <si>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</si>
  <si>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</si>
  <si>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</si>
  <si>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</si>
  <si>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</si>
  <si>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</si>
  <si>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</si>
  <si>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</si>
  <si>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</si>
  <si>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</si>
  <si>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</si>
  <si>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HTTP://WWW.ROSEPARKADVISORS.COM</t>
  </si>
  <si>
    <t>802-74604</t>
  </si>
  <si>
    <t>NATIONAL VENTURE DEVELOPMENT</t>
  </si>
  <si>
    <t>ONE KAISER PLAZA</t>
  </si>
  <si>
    <t>22ND FLOOR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</si>
  <si>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</si>
  <si>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</si>
  <si>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</si>
  <si>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</si>
  <si>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</si>
  <si>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</si>
  <si>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</si>
  <si>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</si>
  <si>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</si>
  <si>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</si>
  <si>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</si>
  <si>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</si>
  <si>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</si>
  <si>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</si>
  <si>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</si>
  <si>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</si>
  <si>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</si>
  <si>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</si>
  <si>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</si>
  <si>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</si>
  <si>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</si>
  <si>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</si>
  <si>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</si>
  <si>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</si>
  <si>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</si>
  <si>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</si>
  <si>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</si>
  <si>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</si>
  <si>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1634 WALNUT STREET</t>
  </si>
  <si>
    <t>303-444-0599</t>
  </si>
  <si>
    <t>303-444-0603</t>
  </si>
  <si>
    <t>HTTP://WWW.GREENMONTCAPITAL.COM</t>
  </si>
  <si>
    <t>802-75348</t>
  </si>
  <si>
    <t>SYNTAXIS CAPITAL LIMITED</t>
  </si>
  <si>
    <t>ST. PETER PORT, CHANNEL ISLANDS</t>
  </si>
  <si>
    <t>44 1481 735 859</t>
  </si>
  <si>
    <t>44 1481 715219</t>
  </si>
  <si>
    <t>HTTP://WWW.SYNTAXIS-CAPITAL.COM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</si>
  <si>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</si>
  <si>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</si>
  <si>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</si>
  <si>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</si>
  <si>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</si>
  <si>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</si>
  <si>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</si>
  <si>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</si>
  <si>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</si>
  <si>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</si>
  <si>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</si>
  <si>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</si>
  <si>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HTTP://WWW.CATAMOUNTVENTURES.COM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</si>
  <si>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</si>
  <si>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</si>
  <si>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</si>
  <si>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</si>
  <si>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</si>
  <si>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</si>
  <si>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</si>
  <si>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</si>
  <si>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</si>
  <si>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</si>
  <si>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</si>
  <si>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</si>
  <si>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</si>
  <si>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</si>
  <si>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</si>
  <si>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</si>
  <si>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</si>
  <si>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</si>
  <si>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</si>
  <si>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HTTPS://WWW.ABSVENTURES.COM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</si>
  <si>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</si>
  <si>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</si>
  <si>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</si>
  <si>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</si>
  <si>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</si>
  <si>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</si>
  <si>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</si>
  <si>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</si>
  <si>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</si>
  <si>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</si>
  <si>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</si>
  <si>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</si>
  <si>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</si>
  <si>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</si>
  <si>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</si>
  <si>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</si>
  <si>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HTTP://WWW.HORIZONCAPITAL.COM.UA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</si>
  <si>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</si>
  <si>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</si>
  <si>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</si>
  <si>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</si>
  <si>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</si>
  <si>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</si>
  <si>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</si>
  <si>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</si>
  <si>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</si>
  <si>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</si>
  <si>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</si>
  <si>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</si>
  <si>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</si>
  <si>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</si>
  <si>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</si>
  <si>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</si>
  <si>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</si>
  <si>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</si>
  <si>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</si>
  <si>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</si>
  <si>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</si>
  <si>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</si>
  <si>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</si>
  <si>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</si>
  <si>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</si>
  <si>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</si>
  <si>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</si>
  <si>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</si>
  <si>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</si>
  <si>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</si>
  <si>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</si>
  <si>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</si>
  <si>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</si>
  <si>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</si>
  <si>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</si>
  <si>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</si>
  <si>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</si>
  <si>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</si>
  <si>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</si>
  <si>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</si>
  <si>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</si>
  <si>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</si>
  <si>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</si>
  <si>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</si>
  <si>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</si>
  <si>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</si>
  <si>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</si>
  <si>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</si>
  <si>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</si>
  <si>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1000 WINTER STREET</t>
  </si>
  <si>
    <t>SUITE 3500</t>
  </si>
  <si>
    <t>617-956-1318</t>
  </si>
  <si>
    <t>617-262-9779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</si>
  <si>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</si>
  <si>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</si>
  <si>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</si>
  <si>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</si>
  <si>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</si>
  <si>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</si>
  <si>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</si>
  <si>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</si>
  <si>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</si>
  <si>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</si>
  <si>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</si>
  <si>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</si>
  <si>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</si>
  <si>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</si>
  <si>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</si>
  <si>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</si>
  <si>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</si>
  <si>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</si>
  <si>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</si>
  <si>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</si>
  <si>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HTTP://WWW.SIENACAPITAL.NET</t>
  </si>
  <si>
    <t>802-75110</t>
  </si>
  <si>
    <t>ORION CAPITAL MANAGERS LLP</t>
  </si>
  <si>
    <t>5TH FLOOR, 2 CAVENDISH SQUARE</t>
  </si>
  <si>
    <t>W1G 0PD</t>
  </si>
  <si>
    <t>HTTP://WWW.ORIONCAPMAN.COM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</si>
  <si>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</si>
  <si>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</si>
  <si>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</si>
  <si>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</si>
  <si>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</si>
  <si>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</si>
  <si>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</si>
  <si>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</si>
  <si>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</si>
  <si>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</si>
  <si>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</si>
  <si>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</si>
  <si>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</si>
  <si>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</si>
  <si>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</si>
  <si>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</si>
  <si>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</si>
  <si>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</si>
  <si>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</si>
  <si>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</si>
  <si>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</si>
  <si>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</si>
  <si>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</si>
  <si>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</si>
  <si>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</si>
  <si>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</si>
  <si>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</si>
  <si>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</si>
  <si>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</si>
  <si>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</si>
  <si>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</si>
  <si>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</si>
  <si>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</si>
  <si>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</si>
  <si>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</si>
  <si>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</si>
  <si>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237 PARK AVENUE</t>
  </si>
  <si>
    <t>RM 900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</si>
  <si>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</si>
  <si>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</si>
  <si>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</si>
  <si>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</si>
  <si>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</si>
  <si>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</si>
  <si>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</si>
  <si>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</si>
  <si>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</si>
  <si>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</si>
  <si>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</si>
  <si>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</si>
  <si>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</si>
  <si>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</si>
  <si>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</si>
  <si>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</si>
  <si>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</si>
  <si>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</si>
  <si>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</si>
  <si>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</si>
  <si>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</si>
  <si>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</si>
  <si>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</si>
  <si>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</si>
  <si>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</si>
  <si>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</si>
  <si>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</si>
  <si>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</si>
  <si>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</si>
  <si>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</si>
  <si>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</si>
  <si>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</si>
  <si>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</si>
  <si>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</si>
  <si>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</si>
  <si>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</si>
  <si>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</si>
  <si>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</si>
  <si>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</si>
  <si>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</si>
  <si>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</si>
  <si>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</si>
  <si>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</si>
  <si>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</si>
  <si>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</si>
  <si>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</si>
  <si>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</si>
  <si>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</si>
  <si>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</si>
  <si>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</si>
  <si>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</si>
  <si>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</si>
  <si>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</si>
  <si>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</si>
  <si>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</si>
  <si>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</si>
  <si>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</si>
  <si>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</si>
  <si>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</si>
  <si>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</si>
  <si>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</si>
  <si>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</si>
  <si>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</si>
  <si>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</si>
  <si>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</si>
  <si>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</si>
  <si>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</si>
  <si>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</si>
  <si>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</si>
  <si>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</si>
  <si>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</si>
  <si>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</si>
  <si>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</si>
  <si>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</si>
  <si>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</si>
  <si>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</si>
  <si>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</si>
  <si>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</si>
  <si>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</si>
  <si>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</si>
  <si>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</si>
  <si>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</si>
  <si>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</si>
  <si>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</si>
  <si>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</si>
  <si>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</si>
  <si>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</si>
  <si>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</si>
  <si>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</si>
  <si>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</si>
  <si>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</si>
  <si>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</si>
  <si>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</si>
  <si>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</si>
  <si>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</si>
  <si>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</si>
  <si>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</si>
  <si>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</si>
  <si>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</si>
  <si>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</si>
  <si>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</si>
  <si>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</si>
  <si>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</si>
  <si>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</si>
  <si>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</si>
  <si>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</si>
  <si>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</si>
  <si>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</si>
  <si>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</si>
  <si>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</si>
  <si>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</si>
  <si>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</si>
  <si>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</si>
  <si>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</si>
  <si>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</si>
  <si>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</si>
  <si>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</si>
  <si>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</si>
  <si>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</si>
  <si>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</si>
  <si>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</si>
  <si>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</si>
  <si>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</si>
  <si>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</si>
  <si>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</si>
  <si>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</si>
  <si>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</si>
  <si>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</si>
  <si>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</si>
  <si>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</si>
  <si>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</si>
  <si>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</si>
  <si>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</si>
  <si>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</si>
  <si>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</si>
  <si>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</si>
  <si>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</si>
  <si>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</si>
  <si>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</si>
  <si>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</si>
  <si>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</si>
  <si>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</si>
  <si>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</si>
  <si>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</si>
  <si>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</si>
  <si>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</si>
  <si>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</si>
  <si>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</si>
  <si>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</si>
  <si>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</si>
  <si>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</si>
  <si>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</si>
  <si>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</si>
  <si>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</si>
  <si>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</si>
  <si>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</si>
  <si>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</si>
  <si>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JE4 8PP</t>
  </si>
  <si>
    <t>44 1534 814272</t>
  </si>
  <si>
    <t>44 1534 814815</t>
  </si>
  <si>
    <t>HTTP://WWW.SEGULAH.SE/START.ASPX?LANG=EN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</si>
  <si>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</si>
  <si>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</si>
  <si>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</si>
  <si>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</si>
  <si>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</si>
  <si>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</si>
  <si>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</si>
  <si>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</si>
  <si>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</si>
  <si>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</si>
  <si>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</si>
  <si>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</si>
  <si>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</si>
  <si>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</si>
  <si>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</si>
  <si>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</si>
  <si>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</si>
  <si>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</si>
  <si>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</si>
  <si>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</si>
  <si>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</si>
  <si>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</si>
  <si>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</si>
  <si>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</si>
  <si>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</si>
  <si>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</si>
  <si>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</si>
  <si>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</si>
  <si>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</si>
  <si>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</si>
  <si>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</si>
  <si>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</si>
  <si>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</si>
  <si>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</si>
  <si>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</si>
  <si>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</si>
  <si>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</si>
  <si>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</si>
  <si>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</si>
  <si>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</si>
  <si>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</si>
  <si>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</si>
  <si>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415-788-2755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</si>
  <si>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</si>
  <si>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</si>
  <si>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</si>
  <si>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</si>
  <si>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</si>
  <si>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</si>
  <si>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</si>
  <si>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</si>
  <si>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</si>
  <si>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802-76699</t>
  </si>
  <si>
    <t>LRV CAPITAL MANAGEMENT, LLC</t>
  </si>
  <si>
    <t>420 LEXINGTON AVE.</t>
  </si>
  <si>
    <t>SUITE 905</t>
  </si>
  <si>
    <t>646-218-9664</t>
  </si>
  <si>
    <t>646-218-9655</t>
  </si>
  <si>
    <t>HTTP://WWW.LRVCAPITAL.COM</t>
  </si>
  <si>
    <t>802-75276</t>
  </si>
  <si>
    <t>BARING PRIVATE EQUITY PARTNERS (INDIA) LIMITED</t>
  </si>
  <si>
    <t>ST. PETER PORT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</si>
  <si>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</si>
  <si>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</si>
  <si>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</si>
  <si>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</si>
  <si>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</si>
  <si>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</si>
  <si>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</si>
  <si>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</si>
  <si>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</si>
  <si>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</si>
  <si>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</si>
  <si>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</si>
  <si>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</si>
  <si>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</si>
  <si>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</si>
  <si>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</si>
  <si>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</si>
  <si>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</si>
  <si>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</si>
  <si>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</si>
  <si>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</si>
  <si>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</si>
  <si>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</si>
  <si>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</si>
  <si>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</si>
  <si>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</si>
  <si>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</si>
  <si>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</si>
  <si>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</si>
  <si>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</si>
  <si>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</si>
  <si>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</si>
  <si>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</si>
  <si>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</si>
  <si>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</si>
  <si>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</si>
  <si>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</si>
  <si>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</si>
  <si>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</si>
  <si>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</si>
  <si>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</si>
  <si>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</si>
  <si>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</si>
  <si>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</si>
  <si>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</si>
  <si>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</si>
  <si>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</si>
  <si>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</si>
  <si>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</si>
  <si>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</si>
  <si>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</si>
  <si>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</si>
  <si>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</si>
  <si>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111 HUNTINGTON AVE</t>
  </si>
  <si>
    <t>STE 2700</t>
  </si>
  <si>
    <t>617-830-2100</t>
  </si>
  <si>
    <t>617-203-1254</t>
  </si>
  <si>
    <t>HTTP://WWW.VOLITIONCAPITAL.COM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</si>
  <si>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</si>
  <si>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</si>
  <si>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</si>
  <si>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</si>
  <si>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</si>
  <si>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</si>
  <si>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</si>
  <si>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</si>
  <si>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</si>
  <si>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</si>
  <si>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</si>
  <si>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</si>
  <si>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</si>
  <si>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</si>
  <si>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</si>
  <si>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</si>
  <si>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</si>
  <si>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</si>
  <si>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</si>
  <si>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</si>
  <si>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</si>
  <si>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</si>
  <si>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</si>
  <si>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</si>
  <si>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WI</t>
  </si>
  <si>
    <t>608-216-9898</t>
  </si>
  <si>
    <t>608-256-4562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</si>
  <si>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</si>
  <si>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</si>
  <si>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</si>
  <si>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</si>
  <si>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</si>
  <si>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</si>
  <si>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</si>
  <si>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</si>
  <si>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</si>
  <si>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</si>
  <si>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</si>
  <si>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</si>
  <si>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</si>
  <si>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</si>
  <si>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</si>
  <si>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</si>
  <si>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+44 203 540 9500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</si>
  <si>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</si>
  <si>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</si>
  <si>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</si>
  <si>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</si>
  <si>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</si>
  <si>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</si>
  <si>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</si>
  <si>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</si>
  <si>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</si>
  <si>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</si>
  <si>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</si>
  <si>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</si>
  <si>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</si>
  <si>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</si>
  <si>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</si>
  <si>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</si>
  <si>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</si>
  <si>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</si>
  <si>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</si>
  <si>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</si>
  <si>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</si>
  <si>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</si>
  <si>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</si>
  <si>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</si>
  <si>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</si>
  <si>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</si>
  <si>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</si>
  <si>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</si>
  <si>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</si>
  <si>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</si>
  <si>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</si>
  <si>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</si>
  <si>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</si>
  <si>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</si>
  <si>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</si>
  <si>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</si>
  <si>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</si>
  <si>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</si>
  <si>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</si>
  <si>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</si>
  <si>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</si>
  <si>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</si>
  <si>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</si>
  <si>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</si>
  <si>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</si>
  <si>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</si>
  <si>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</si>
  <si>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</si>
  <si>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</si>
  <si>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</si>
  <si>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</si>
  <si>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</si>
  <si>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</si>
  <si>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</si>
  <si>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</si>
  <si>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</si>
  <si>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</si>
  <si>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</si>
  <si>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</si>
  <si>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</si>
  <si>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</si>
  <si>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</si>
  <si>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</si>
  <si>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</si>
  <si>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HTTP://WWW.ABERDEEN-ASSET.SE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</si>
  <si>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</si>
  <si>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</si>
  <si>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</si>
  <si>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</si>
  <si>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</si>
  <si>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</si>
  <si>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</si>
  <si>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</si>
  <si>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</si>
  <si>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</si>
  <si>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</si>
  <si>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</si>
  <si>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</si>
  <si>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</si>
  <si>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</si>
  <si>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</si>
  <si>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</si>
  <si>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</si>
  <si>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</si>
  <si>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</si>
  <si>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</si>
  <si>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</si>
  <si>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</si>
  <si>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</si>
  <si>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</si>
  <si>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</si>
  <si>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</si>
  <si>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</si>
  <si>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</si>
  <si>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</si>
  <si>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</si>
  <si>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</si>
  <si>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</si>
  <si>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</si>
  <si>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</si>
  <si>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</si>
  <si>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</si>
  <si>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</si>
  <si>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</si>
  <si>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</si>
  <si>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</si>
  <si>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</si>
  <si>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</si>
  <si>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</si>
  <si>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</si>
  <si>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</si>
  <si>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</si>
  <si>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</si>
  <si>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</si>
  <si>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</si>
  <si>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</si>
  <si>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</si>
  <si>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</si>
  <si>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</si>
  <si>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</si>
  <si>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</si>
  <si>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</si>
  <si>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</si>
  <si>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</si>
  <si>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917-746-8123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</si>
  <si>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</si>
  <si>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</si>
  <si>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</si>
  <si>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</si>
  <si>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</si>
  <si>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</si>
  <si>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</si>
  <si>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</si>
  <si>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</si>
  <si>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</si>
  <si>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</si>
  <si>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</si>
  <si>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</si>
  <si>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</si>
  <si>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</si>
  <si>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</si>
  <si>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</si>
  <si>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</si>
  <si>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</si>
  <si>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</si>
  <si>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</si>
  <si>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</si>
  <si>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</si>
  <si>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</si>
  <si>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</si>
  <si>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</si>
  <si>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</si>
  <si>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</si>
  <si>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</si>
  <si>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</si>
  <si>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</si>
  <si>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</si>
  <si>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</si>
  <si>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</si>
  <si>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</si>
  <si>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</si>
  <si>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</si>
  <si>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</si>
  <si>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</si>
  <si>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</si>
  <si>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</si>
  <si>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</si>
  <si>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</si>
  <si>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</si>
  <si>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</si>
  <si>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</si>
  <si>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</si>
  <si>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</si>
  <si>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</si>
  <si>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</si>
  <si>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</si>
  <si>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</si>
  <si>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</si>
  <si>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</si>
  <si>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</si>
  <si>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</si>
  <si>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</si>
  <si>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</si>
  <si>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</si>
  <si>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</si>
  <si>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</si>
  <si>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</si>
  <si>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</si>
  <si>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</si>
  <si>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</si>
  <si>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</si>
  <si>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</si>
  <si>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</si>
  <si>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</si>
  <si>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</si>
  <si>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</si>
  <si>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</si>
  <si>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</si>
  <si>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</si>
  <si>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</si>
  <si>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</si>
  <si>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</si>
  <si>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</si>
  <si>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</si>
  <si>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</si>
  <si>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</si>
  <si>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</si>
  <si>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</si>
  <si>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</si>
  <si>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</si>
  <si>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</si>
  <si>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</si>
  <si>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</si>
  <si>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</si>
  <si>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</si>
  <si>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</si>
  <si>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</si>
  <si>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</si>
  <si>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</si>
  <si>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</si>
  <si>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</si>
  <si>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</si>
  <si>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</si>
  <si>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</si>
  <si>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</si>
  <si>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</si>
  <si>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</si>
  <si>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</si>
  <si>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</si>
  <si>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</si>
  <si>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</si>
  <si>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</si>
  <si>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</si>
  <si>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</si>
  <si>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</si>
  <si>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</si>
  <si>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</si>
  <si>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</si>
  <si>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</si>
  <si>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</si>
  <si>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</si>
  <si>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</si>
  <si>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</si>
  <si>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</si>
  <si>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</si>
  <si>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312-648-6814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</si>
  <si>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</si>
  <si>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</si>
  <si>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</si>
  <si>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</si>
  <si>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</si>
  <si>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</si>
  <si>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</si>
  <si>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</si>
  <si>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</si>
  <si>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</si>
  <si>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</si>
  <si>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</si>
  <si>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</si>
  <si>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</si>
  <si>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</si>
  <si>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</si>
  <si>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</si>
  <si>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</si>
  <si>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</si>
  <si>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</si>
  <si>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</si>
  <si>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</si>
  <si>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</si>
  <si>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</si>
  <si>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</si>
  <si>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</si>
  <si>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</si>
  <si>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</si>
  <si>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</si>
  <si>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</si>
  <si>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</si>
  <si>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HTTP://IDGVSF.COM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</si>
  <si>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</si>
  <si>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</si>
  <si>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</si>
  <si>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</si>
  <si>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</si>
  <si>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</si>
  <si>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</si>
  <si>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</si>
  <si>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</si>
  <si>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</si>
  <si>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</si>
  <si>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</si>
  <si>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</si>
  <si>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</si>
  <si>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</si>
  <si>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</si>
  <si>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</si>
  <si>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</si>
  <si>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</si>
  <si>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</si>
  <si>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</si>
  <si>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</si>
  <si>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</si>
  <si>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</si>
  <si>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</si>
  <si>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</si>
  <si>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</si>
  <si>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</si>
  <si>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</si>
  <si>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</si>
  <si>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</si>
  <si>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</si>
  <si>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</si>
  <si>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</si>
  <si>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</si>
  <si>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</si>
  <si>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</si>
  <si>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</si>
  <si>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</si>
  <si>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</si>
  <si>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</si>
  <si>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</si>
  <si>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</si>
  <si>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</si>
  <si>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13 ZARCHIN ST</t>
  </si>
  <si>
    <t>RAANANA</t>
  </si>
  <si>
    <t>972-9-960-5565</t>
  </si>
  <si>
    <t>972-3-521-4587</t>
  </si>
  <si>
    <t>HTTP://WWW.WALDEN.CO.IL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</si>
  <si>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</si>
  <si>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</si>
  <si>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</si>
  <si>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</si>
  <si>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</si>
  <si>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</si>
  <si>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</si>
  <si>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</si>
  <si>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</si>
  <si>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</si>
  <si>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</si>
  <si>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</si>
  <si>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</si>
  <si>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</si>
  <si>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</si>
  <si>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</si>
  <si>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</si>
  <si>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</si>
  <si>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</si>
  <si>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</si>
  <si>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</si>
  <si>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</si>
  <si>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</si>
  <si>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</si>
  <si>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</si>
  <si>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</si>
  <si>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</si>
  <si>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</si>
  <si>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</si>
  <si>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</si>
  <si>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</si>
  <si>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</si>
  <si>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</si>
  <si>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</si>
  <si>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</si>
  <si>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802-75559</t>
  </si>
  <si>
    <t>137 VENTURES MANAGEMENT, LLC</t>
  </si>
  <si>
    <t>137 VENTURES MANAGEMENT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</si>
  <si>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</si>
  <si>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</si>
  <si>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</si>
  <si>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</si>
  <si>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</si>
  <si>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</si>
  <si>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</si>
  <si>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</si>
  <si>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</si>
  <si>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</si>
  <si>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</si>
  <si>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</si>
  <si>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</si>
  <si>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</si>
  <si>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</si>
  <si>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</si>
  <si>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</si>
  <si>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</si>
  <si>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</si>
  <si>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</si>
  <si>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</si>
  <si>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</si>
  <si>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</si>
  <si>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</si>
  <si>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</si>
  <si>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</si>
  <si>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802-75964</t>
  </si>
  <si>
    <t>ELEVAR EQUITY, LLC</t>
  </si>
  <si>
    <t>220 2ND AVE S STE 206</t>
  </si>
  <si>
    <t>98104-2617</t>
  </si>
  <si>
    <t>425-749-7028</t>
  </si>
  <si>
    <t>360-392-3951</t>
  </si>
  <si>
    <t>HTTP://WWW.ELEVAREQUITY.COM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</si>
  <si>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</si>
  <si>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</si>
  <si>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</si>
  <si>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</si>
  <si>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</si>
  <si>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</si>
  <si>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</si>
  <si>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</si>
  <si>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</si>
  <si>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</si>
  <si>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</si>
  <si>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</si>
  <si>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</si>
  <si>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</si>
  <si>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</si>
  <si>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</si>
  <si>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</si>
  <si>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7A LORONG TELOK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</si>
  <si>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</si>
  <si>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</si>
  <si>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</si>
  <si>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</si>
  <si>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</si>
  <si>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</si>
  <si>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</si>
  <si>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</si>
  <si>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</si>
  <si>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</si>
  <si>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</si>
  <si>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</si>
  <si>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</si>
  <si>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</si>
  <si>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</si>
  <si>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</si>
  <si>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</si>
  <si>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</si>
  <si>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</si>
  <si>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</si>
  <si>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</si>
  <si>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</si>
  <si>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</si>
  <si>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</si>
  <si>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</si>
  <si>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</si>
  <si>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</si>
  <si>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</si>
  <si>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</si>
  <si>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</si>
  <si>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</si>
  <si>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</si>
  <si>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</si>
  <si>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</si>
  <si>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</si>
  <si>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</si>
  <si>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</si>
  <si>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</si>
  <si>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</si>
  <si>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</si>
  <si>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</si>
  <si>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</si>
  <si>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</si>
  <si>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</si>
  <si>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</si>
  <si>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</si>
  <si>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</si>
  <si>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</si>
  <si>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</si>
  <si>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</si>
  <si>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</si>
  <si>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</si>
  <si>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</si>
  <si>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</si>
  <si>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</si>
  <si>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</si>
  <si>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</si>
  <si>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</si>
  <si>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</si>
  <si>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</si>
  <si>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</si>
  <si>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</si>
  <si>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</si>
  <si>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</si>
  <si>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</si>
  <si>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</si>
  <si>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</si>
  <si>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</si>
  <si>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</si>
  <si>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</si>
  <si>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</si>
  <si>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</si>
  <si>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802-75164</t>
  </si>
  <si>
    <t>SF EQUITY PARTNERS, MANAGEMENT LLC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</si>
  <si>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</si>
  <si>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</si>
  <si>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</si>
  <si>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</si>
  <si>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</si>
  <si>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</si>
  <si>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</si>
  <si>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</si>
  <si>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</si>
  <si>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</si>
  <si>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</si>
  <si>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</si>
  <si>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</si>
  <si>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</si>
  <si>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</si>
  <si>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</si>
  <si>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</si>
  <si>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</si>
  <si>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</si>
  <si>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</si>
  <si>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</si>
  <si>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</si>
  <si>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</si>
  <si>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</si>
  <si>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</si>
  <si>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</si>
  <si>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</si>
  <si>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</si>
  <si>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</si>
  <si>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RIVOALTO.COM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</si>
  <si>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</si>
  <si>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</si>
  <si>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</si>
  <si>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</si>
  <si>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</si>
  <si>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</si>
  <si>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</si>
  <si>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</si>
  <si>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</si>
  <si>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1350 BAYSHORE HIGHWAY</t>
  </si>
  <si>
    <t>SUITE 920</t>
  </si>
  <si>
    <t>650-548-6900</t>
  </si>
  <si>
    <t>650-548-6904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</si>
  <si>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</si>
  <si>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</si>
  <si>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</si>
  <si>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</si>
  <si>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</si>
  <si>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</si>
  <si>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</si>
  <si>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</si>
  <si>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</si>
  <si>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</si>
  <si>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</si>
  <si>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</si>
  <si>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</si>
  <si>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</si>
  <si>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</si>
  <si>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</si>
  <si>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</si>
  <si>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</si>
  <si>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</si>
  <si>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</si>
  <si>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</si>
  <si>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</si>
  <si>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</si>
  <si>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</si>
  <si>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</si>
  <si>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</si>
  <si>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</si>
  <si>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</si>
  <si>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</si>
  <si>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</si>
  <si>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</si>
  <si>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</si>
  <si>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</si>
  <si>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</si>
  <si>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</si>
  <si>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</si>
  <si>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</si>
  <si>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</si>
  <si>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</si>
  <si>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</si>
  <si>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</si>
  <si>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</si>
  <si>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</si>
  <si>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</si>
  <si>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</si>
  <si>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</si>
  <si>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</si>
  <si>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</si>
  <si>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</si>
  <si>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</si>
  <si>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</si>
  <si>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</si>
  <si>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</si>
  <si>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</si>
  <si>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</si>
  <si>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</si>
  <si>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</si>
  <si>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</si>
  <si>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</si>
  <si>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</si>
  <si>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</si>
  <si>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</si>
  <si>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</si>
  <si>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</si>
  <si>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</si>
  <si>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</si>
  <si>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</si>
  <si>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</si>
  <si>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</si>
  <si>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</si>
  <si>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</si>
  <si>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</si>
  <si>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</si>
  <si>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</si>
  <si>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</si>
  <si>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</si>
  <si>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</si>
  <si>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</si>
  <si>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</si>
  <si>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</si>
  <si>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</si>
  <si>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HARTFORD</t>
  </si>
  <si>
    <t>860-295-8493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</si>
  <si>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</si>
  <si>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</si>
  <si>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</si>
  <si>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</si>
  <si>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</si>
  <si>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</si>
  <si>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PO BOX 719</t>
  </si>
  <si>
    <t>REDWOOD ESTATES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</si>
  <si>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</si>
  <si>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</si>
  <si>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</si>
  <si>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</si>
  <si>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</si>
  <si>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</si>
  <si>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</si>
  <si>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</si>
  <si>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</si>
  <si>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</si>
  <si>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</si>
  <si>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</si>
  <si>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</si>
  <si>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</si>
  <si>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</si>
  <si>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</si>
  <si>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</si>
  <si>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</si>
  <si>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</si>
  <si>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</si>
  <si>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</si>
  <si>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</si>
  <si>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</si>
  <si>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203-846-0282</t>
  </si>
  <si>
    <t>HTTP://WWW.OAKVC.COM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</si>
  <si>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</si>
  <si>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</si>
  <si>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</si>
  <si>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</si>
  <si>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</si>
  <si>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</si>
  <si>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</si>
  <si>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</si>
  <si>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</si>
  <si>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</si>
  <si>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</si>
  <si>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</si>
  <si>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</si>
  <si>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</si>
  <si>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</si>
  <si>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</si>
  <si>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</si>
  <si>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</si>
  <si>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</si>
  <si>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</si>
  <si>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</si>
  <si>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</si>
  <si>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</si>
  <si>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</si>
  <si>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</si>
  <si>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</si>
  <si>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</si>
  <si>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</si>
  <si>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</si>
  <si>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</si>
  <si>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</si>
  <si>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</si>
  <si>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</si>
  <si>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</si>
  <si>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</si>
  <si>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</si>
  <si>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</si>
  <si>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</si>
  <si>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</si>
  <si>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</si>
  <si>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</si>
  <si>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</si>
  <si>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</si>
  <si>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</si>
  <si>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</si>
  <si>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</si>
  <si>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</si>
  <si>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</si>
  <si>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</si>
  <si>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</si>
  <si>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</si>
  <si>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</si>
  <si>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</si>
  <si>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</si>
  <si>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</si>
  <si>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</si>
  <si>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</si>
  <si>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</si>
  <si>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</si>
  <si>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</si>
  <si>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</si>
  <si>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</si>
  <si>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</si>
  <si>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</si>
  <si>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</si>
  <si>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</si>
  <si>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</si>
  <si>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</si>
  <si>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</si>
  <si>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</si>
  <si>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</si>
  <si>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</si>
  <si>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</si>
  <si>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</si>
  <si>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</si>
  <si>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</si>
  <si>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</si>
  <si>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</si>
  <si>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</si>
  <si>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</si>
  <si>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</si>
  <si>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</si>
  <si>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</si>
  <si>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</si>
  <si>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</si>
  <si>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</si>
  <si>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</si>
  <si>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</si>
  <si>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</si>
  <si>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</si>
  <si>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</si>
  <si>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</si>
  <si>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</si>
  <si>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</si>
  <si>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</si>
  <si>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</si>
  <si>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</si>
  <si>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</si>
  <si>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</si>
  <si>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</si>
  <si>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</si>
  <si>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</si>
  <si>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</si>
  <si>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</si>
  <si>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</si>
  <si>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</si>
  <si>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</si>
  <si>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</si>
  <si>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</si>
  <si>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</si>
  <si>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908, PLATINUM BUILDING, NO. 233, TAICANG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</si>
  <si>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</si>
  <si>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</si>
  <si>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</si>
  <si>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</si>
  <si>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</si>
  <si>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</si>
  <si>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</si>
  <si>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</si>
  <si>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</si>
  <si>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</si>
  <si>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</si>
  <si>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</si>
  <si>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</si>
  <si>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</si>
  <si>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</si>
  <si>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</si>
  <si>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</si>
  <si>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</si>
  <si>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</si>
  <si>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</si>
  <si>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</si>
  <si>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</si>
  <si>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</si>
  <si>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</si>
  <si>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</si>
  <si>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</si>
  <si>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</si>
  <si>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</si>
  <si>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</si>
  <si>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</si>
  <si>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</si>
  <si>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</si>
  <si>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</si>
  <si>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</si>
  <si>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</si>
  <si>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</si>
  <si>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</si>
  <si>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</si>
  <si>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</si>
  <si>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</si>
  <si>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</si>
  <si>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</si>
  <si>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</si>
  <si>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</si>
  <si>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HTTP://WWW.MIDEUROPA.COM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</si>
  <si>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</si>
  <si>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</si>
  <si>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</si>
  <si>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</si>
  <si>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</si>
  <si>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</si>
  <si>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</si>
  <si>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</si>
  <si>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</si>
  <si>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</si>
  <si>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</si>
  <si>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</si>
  <si>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</si>
  <si>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</si>
  <si>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</si>
  <si>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</si>
  <si>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</si>
  <si>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</si>
  <si>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</si>
  <si>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</si>
  <si>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</si>
  <si>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</si>
  <si>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</si>
  <si>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</si>
  <si>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</si>
  <si>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</si>
  <si>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</si>
  <si>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</si>
  <si>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</si>
  <si>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</si>
  <si>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</si>
  <si>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</si>
  <si>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</si>
  <si>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</si>
  <si>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</si>
  <si>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</si>
  <si>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</si>
  <si>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</si>
  <si>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</si>
  <si>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</si>
  <si>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</si>
  <si>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</si>
  <si>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</si>
  <si>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</si>
  <si>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</si>
  <si>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</si>
  <si>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</si>
  <si>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</si>
  <si>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</si>
  <si>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</si>
  <si>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</si>
  <si>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</si>
  <si>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</si>
  <si>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</si>
  <si>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</si>
  <si>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</si>
  <si>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</si>
  <si>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</si>
  <si>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</si>
  <si>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</si>
  <si>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</si>
  <si>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</si>
  <si>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</si>
  <si>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</si>
  <si>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</si>
  <si>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</si>
  <si>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</si>
  <si>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</si>
  <si>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</si>
  <si>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</si>
  <si>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</si>
  <si>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</si>
  <si>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</si>
  <si>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</si>
  <si>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</si>
  <si>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</si>
  <si>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</si>
  <si>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REALTERM EVERSTONE CAPITAL MANAGEMENT LIMITED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</si>
  <si>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</si>
  <si>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</si>
  <si>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</si>
  <si>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</si>
  <si>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</si>
  <si>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</si>
  <si>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</si>
  <si>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</si>
  <si>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</si>
  <si>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</si>
  <si>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</si>
  <si>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</si>
  <si>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</si>
  <si>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</si>
  <si>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</si>
  <si>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</si>
  <si>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</si>
  <si>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</si>
  <si>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</si>
  <si>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</si>
  <si>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</si>
  <si>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</si>
  <si>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</si>
  <si>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</si>
  <si>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</si>
  <si>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</si>
  <si>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</si>
  <si>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</si>
  <si>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</si>
  <si>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</si>
  <si>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</si>
  <si>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</si>
  <si>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</si>
  <si>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</si>
  <si>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</si>
  <si>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</si>
  <si>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</si>
  <si>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</si>
  <si>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</si>
  <si>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</si>
  <si>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</si>
  <si>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</si>
  <si>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</si>
  <si>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</si>
  <si>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</si>
  <si>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</si>
  <si>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</si>
  <si>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</si>
  <si>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</si>
  <si>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</si>
  <si>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</si>
  <si>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</si>
  <si>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</si>
  <si>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</si>
  <si>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</si>
  <si>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</si>
  <si>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</si>
  <si>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</si>
  <si>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</si>
  <si>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</si>
  <si>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</si>
  <si>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</si>
  <si>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</si>
  <si>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</si>
  <si>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</si>
  <si>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</si>
  <si>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</si>
  <si>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</si>
  <si>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</si>
  <si>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</si>
  <si>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</si>
  <si>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</si>
  <si>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</si>
  <si>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</si>
  <si>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</si>
  <si>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</si>
  <si>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</si>
  <si>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</si>
  <si>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</si>
  <si>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</si>
  <si>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</si>
  <si>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</si>
  <si>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</si>
  <si>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</si>
  <si>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</si>
  <si>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</si>
  <si>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</si>
  <si>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</si>
  <si>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</si>
  <si>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</si>
  <si>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</si>
  <si>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</si>
  <si>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</si>
  <si>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HTTP://WOODSIDEMANAGEMENT.COM</t>
  </si>
  <si>
    <t>802-76176</t>
  </si>
  <si>
    <t>MELKONIAN CAPITAL MANAGEMENT, LLC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</si>
  <si>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</si>
  <si>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</si>
  <si>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</si>
  <si>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</si>
  <si>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</si>
  <si>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</si>
  <si>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</si>
  <si>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</si>
  <si>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</si>
  <si>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</si>
  <si>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</si>
  <si>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</si>
  <si>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</si>
  <si>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</si>
  <si>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</si>
  <si>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</si>
  <si>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</si>
  <si>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</si>
  <si>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</si>
  <si>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</si>
  <si>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</si>
  <si>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</si>
  <si>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</si>
  <si>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</si>
  <si>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</si>
  <si>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</si>
  <si>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</si>
  <si>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</si>
  <si>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</si>
  <si>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</si>
  <si>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</si>
  <si>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</si>
  <si>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</si>
  <si>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</si>
  <si>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</si>
  <si>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</si>
  <si>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</si>
  <si>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</si>
  <si>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</si>
  <si>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</si>
  <si>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</si>
  <si>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</si>
  <si>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</si>
  <si>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</si>
  <si>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</si>
  <si>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</si>
  <si>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</si>
  <si>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</si>
  <si>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</si>
  <si>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</si>
  <si>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</si>
  <si>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</si>
  <si>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</si>
  <si>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</si>
  <si>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</si>
  <si>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</si>
  <si>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</si>
  <si>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</si>
  <si>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</si>
  <si>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</si>
  <si>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</si>
  <si>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</si>
  <si>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</si>
  <si>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</si>
  <si>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</si>
  <si>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</si>
  <si>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</si>
  <si>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</si>
  <si>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</si>
  <si>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</si>
  <si>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</si>
  <si>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</si>
  <si>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</si>
  <si>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</si>
  <si>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</si>
  <si>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</si>
  <si>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</si>
  <si>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</si>
  <si>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</si>
  <si>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</si>
  <si>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</si>
  <si>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</si>
  <si>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</si>
  <si>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</si>
  <si>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</si>
  <si>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</si>
  <si>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</si>
  <si>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</si>
  <si>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</si>
  <si>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</si>
  <si>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</si>
  <si>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</si>
  <si>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</si>
  <si>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</si>
  <si>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</si>
  <si>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</si>
  <si>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</si>
  <si>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</si>
  <si>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</si>
  <si>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</si>
  <si>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</si>
  <si>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</si>
  <si>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</si>
  <si>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</si>
  <si>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</si>
  <si>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</si>
  <si>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</si>
  <si>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</si>
  <si>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</si>
  <si>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</si>
  <si>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</si>
  <si>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</si>
  <si>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</si>
  <si>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</si>
  <si>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</si>
  <si>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</si>
  <si>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</si>
  <si>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</si>
  <si>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</si>
  <si>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</si>
  <si>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</si>
  <si>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</si>
  <si>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</si>
  <si>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</si>
  <si>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</si>
  <si>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</si>
  <si>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</si>
  <si>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</si>
  <si>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</si>
  <si>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</si>
  <si>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</si>
  <si>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</si>
  <si>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</si>
  <si>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</si>
  <si>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</si>
  <si>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</si>
  <si>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</si>
  <si>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</si>
  <si>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</si>
  <si>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</si>
  <si>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</si>
  <si>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</si>
  <si>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</si>
  <si>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</si>
  <si>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</si>
  <si>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</si>
  <si>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</si>
  <si>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</si>
  <si>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</si>
  <si>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</si>
  <si>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</si>
  <si>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</si>
  <si>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</si>
  <si>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</si>
  <si>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</si>
  <si>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</si>
  <si>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</si>
  <si>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</si>
  <si>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</si>
  <si>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</si>
  <si>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</si>
  <si>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</si>
  <si>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</si>
  <si>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</si>
  <si>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</si>
  <si>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</si>
  <si>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</si>
  <si>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</si>
  <si>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</si>
  <si>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</si>
  <si>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</si>
  <si>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</si>
  <si>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</si>
  <si>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</si>
  <si>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</si>
  <si>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</si>
  <si>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</si>
  <si>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</si>
  <si>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</si>
  <si>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</si>
  <si>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HTTP://WWW.OMNIVC.COM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</si>
  <si>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</si>
  <si>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</si>
  <si>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</si>
  <si>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</si>
  <si>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</si>
  <si>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</si>
  <si>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</si>
  <si>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</si>
  <si>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</si>
  <si>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</si>
  <si>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</si>
  <si>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</si>
  <si>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</si>
  <si>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</si>
  <si>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</si>
  <si>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</si>
  <si>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</si>
  <si>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</si>
  <si>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</si>
  <si>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</si>
  <si>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</si>
  <si>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</si>
  <si>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</si>
  <si>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</si>
  <si>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</si>
  <si>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</si>
  <si>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</si>
  <si>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</si>
  <si>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</si>
  <si>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</si>
  <si>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</si>
  <si>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</si>
  <si>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</si>
  <si>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</si>
  <si>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</si>
  <si>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</si>
  <si>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</si>
  <si>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</si>
  <si>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</si>
  <si>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</si>
  <si>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</si>
  <si>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</si>
  <si>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</si>
  <si>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</si>
  <si>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</si>
  <si>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</si>
  <si>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</si>
  <si>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</si>
  <si>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</si>
  <si>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</si>
  <si>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</si>
  <si>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</si>
  <si>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</si>
  <si>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</si>
  <si>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</si>
  <si>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</si>
  <si>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</si>
  <si>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</si>
  <si>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</si>
  <si>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</si>
  <si>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</si>
  <si>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</si>
  <si>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</si>
  <si>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</si>
  <si>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</si>
  <si>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</si>
  <si>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</si>
  <si>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</si>
  <si>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</si>
  <si>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</si>
  <si>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</si>
  <si>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</si>
  <si>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</si>
  <si>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</si>
  <si>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</si>
  <si>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</si>
  <si>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</si>
  <si>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</si>
  <si>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</si>
  <si>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</si>
  <si>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</si>
  <si>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</si>
  <si>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802-75695</t>
  </si>
  <si>
    <t>SEED FUND ADVISORY</t>
  </si>
  <si>
    <t>+230 4673000</t>
  </si>
  <si>
    <t>+230 4674000</t>
  </si>
  <si>
    <t>HTTP://WWW.SEEDFUND.IN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</si>
  <si>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</si>
  <si>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</si>
  <si>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</si>
  <si>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</si>
  <si>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</si>
  <si>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</si>
  <si>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</si>
  <si>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</si>
  <si>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</si>
  <si>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</si>
  <si>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</si>
  <si>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</si>
  <si>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</si>
  <si>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</si>
  <si>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</si>
  <si>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</si>
  <si>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</si>
  <si>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</si>
  <si>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</si>
  <si>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</si>
  <si>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</si>
  <si>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</si>
  <si>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</si>
  <si>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</si>
  <si>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</si>
  <si>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</si>
  <si>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</si>
  <si>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</si>
  <si>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</si>
  <si>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</si>
  <si>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</si>
  <si>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</si>
  <si>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</si>
  <si>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</si>
  <si>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</si>
  <si>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</si>
  <si>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</si>
  <si>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</si>
  <si>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</si>
  <si>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</si>
  <si>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</si>
  <si>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</si>
  <si>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</si>
  <si>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</si>
  <si>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</si>
  <si>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</si>
  <si>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</si>
  <si>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</si>
  <si>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</si>
  <si>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</si>
  <si>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</si>
  <si>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</si>
  <si>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</si>
  <si>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</si>
  <si>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</si>
  <si>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</si>
  <si>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</si>
  <si>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</si>
  <si>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</si>
  <si>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</si>
  <si>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</si>
  <si>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</si>
  <si>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</si>
  <si>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</si>
  <si>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</si>
  <si>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</si>
  <si>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</si>
  <si>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</si>
  <si>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</si>
  <si>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</si>
  <si>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</si>
  <si>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</si>
  <si>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</si>
  <si>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</si>
  <si>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</si>
  <si>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</si>
  <si>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</si>
  <si>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</si>
  <si>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</si>
  <si>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</si>
  <si>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</si>
  <si>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</si>
  <si>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</si>
  <si>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</si>
  <si>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</si>
  <si>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</si>
  <si>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</si>
  <si>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</si>
  <si>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</si>
  <si>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</si>
  <si>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</si>
  <si>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</si>
  <si>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</si>
  <si>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</si>
  <si>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</si>
  <si>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</si>
  <si>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</si>
  <si>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</si>
  <si>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</si>
  <si>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</si>
  <si>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</si>
  <si>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</si>
  <si>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</si>
  <si>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</si>
  <si>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</si>
  <si>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</si>
  <si>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</si>
  <si>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</si>
  <si>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</si>
  <si>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</si>
  <si>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</si>
  <si>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</si>
  <si>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</si>
  <si>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</si>
  <si>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</si>
  <si>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</si>
  <si>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</si>
  <si>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</si>
  <si>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</si>
  <si>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</si>
  <si>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</si>
  <si>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</si>
  <si>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</si>
  <si>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</si>
  <si>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</si>
  <si>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</si>
  <si>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</si>
  <si>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</si>
  <si>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</si>
  <si>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</si>
  <si>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</si>
  <si>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</si>
  <si>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</si>
  <si>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</si>
  <si>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</si>
  <si>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</si>
  <si>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</si>
  <si>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</si>
  <si>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</si>
  <si>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</si>
  <si>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</si>
  <si>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</si>
  <si>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</si>
  <si>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</si>
  <si>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</si>
  <si>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</si>
  <si>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</si>
  <si>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</si>
  <si>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</si>
  <si>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</si>
  <si>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</si>
  <si>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</si>
  <si>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</si>
  <si>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</si>
  <si>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</si>
  <si>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</si>
  <si>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</si>
  <si>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</si>
  <si>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</si>
  <si>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</si>
  <si>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</si>
  <si>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</si>
  <si>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</si>
  <si>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</si>
  <si>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</si>
  <si>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</si>
  <si>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</si>
  <si>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</si>
  <si>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</si>
  <si>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</si>
  <si>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</si>
  <si>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</si>
  <si>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802-75936</t>
  </si>
  <si>
    <t>HUNTINGTON CAPITAL</t>
  </si>
  <si>
    <t>HFMC CAPITAL, LLC</t>
  </si>
  <si>
    <t>3636 NOBEL DRIVE</t>
  </si>
  <si>
    <t>858-259-7654</t>
  </si>
  <si>
    <t>858-452-2003</t>
  </si>
  <si>
    <t>HTTP://WWW.HUNTINGTONCAPITAL.COM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</si>
  <si>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</si>
  <si>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</si>
  <si>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</si>
  <si>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</si>
  <si>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</si>
  <si>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</si>
  <si>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</si>
  <si>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</si>
  <si>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</si>
  <si>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</si>
  <si>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</si>
  <si>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</si>
  <si>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</si>
  <si>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</si>
  <si>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</si>
  <si>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</si>
  <si>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</si>
  <si>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</si>
  <si>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</si>
  <si>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</si>
  <si>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</si>
  <si>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</si>
  <si>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</si>
  <si>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</si>
  <si>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</si>
  <si>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</si>
  <si>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</si>
  <si>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</si>
  <si>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</si>
  <si>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</si>
  <si>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</si>
  <si>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</si>
  <si>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</si>
  <si>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</si>
  <si>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</si>
  <si>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</si>
  <si>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</si>
  <si>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</si>
  <si>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</si>
  <si>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</si>
  <si>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</si>
  <si>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</si>
  <si>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</si>
  <si>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</si>
  <si>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</si>
  <si>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</si>
  <si>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</si>
  <si>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</si>
  <si>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</si>
  <si>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</si>
  <si>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</si>
  <si>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</si>
  <si>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</si>
  <si>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</si>
  <si>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802-75730</t>
  </si>
  <si>
    <t>QUESTOR MANAGEMENT COMPANY</t>
  </si>
  <si>
    <t>QUESTOR MANAGEMENT COMPANY, LLC</t>
  </si>
  <si>
    <t>101 SOUTHFIELD ROAD, 2ND FL</t>
  </si>
  <si>
    <t>48009-6357</t>
  </si>
  <si>
    <t>248-593-1930</t>
  </si>
  <si>
    <t>248-723-3907</t>
  </si>
  <si>
    <t>HTTP://WWW.QUESTOR.COM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</si>
  <si>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</si>
  <si>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</si>
  <si>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</si>
  <si>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</si>
  <si>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</si>
  <si>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</si>
  <si>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</si>
  <si>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</si>
  <si>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</si>
  <si>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</si>
  <si>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</si>
  <si>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</si>
  <si>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</si>
  <si>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</si>
  <si>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</si>
  <si>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</si>
  <si>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</si>
  <si>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</si>
  <si>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</si>
  <si>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</si>
  <si>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</si>
  <si>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8311 BRIER CREEK PARKWAY</t>
  </si>
  <si>
    <t>SUITE 105-128</t>
  </si>
  <si>
    <t>RALEIGH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</si>
  <si>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</si>
  <si>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</si>
  <si>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</si>
  <si>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</si>
  <si>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</si>
  <si>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</si>
  <si>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</si>
  <si>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</si>
  <si>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</si>
  <si>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</si>
  <si>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</si>
  <si>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</si>
  <si>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</si>
  <si>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</si>
  <si>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</si>
  <si>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</si>
  <si>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</si>
  <si>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</si>
  <si>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</si>
  <si>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</si>
  <si>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</si>
  <si>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</si>
  <si>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</si>
  <si>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</si>
  <si>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</si>
  <si>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</si>
  <si>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</si>
  <si>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</si>
  <si>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</si>
  <si>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</si>
  <si>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</si>
  <si>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</si>
  <si>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</si>
  <si>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</si>
  <si>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</si>
  <si>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802-75767</t>
  </si>
  <si>
    <t>BOYU CAPITAL</t>
  </si>
  <si>
    <t>BOYU CAPITAL MANAGEMENT LIMITED</t>
  </si>
  <si>
    <t>190 ELGIN AVENUE, GEORGE TOWN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</si>
  <si>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</si>
  <si>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</si>
  <si>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</si>
  <si>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</si>
  <si>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</si>
  <si>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</si>
  <si>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802-74968</t>
  </si>
  <si>
    <t>THE SALIENT ZARVONA ENERGY FUND GP, L.P.</t>
  </si>
  <si>
    <t>4265 SAN FELIPE</t>
  </si>
  <si>
    <t>713-993-4675</t>
  </si>
  <si>
    <t>713-993-4698</t>
  </si>
  <si>
    <t>HTTP://WWW.SALIENTPARTNERS.COM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</si>
  <si>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</si>
  <si>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</si>
  <si>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</si>
  <si>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</si>
  <si>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</si>
  <si>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</si>
  <si>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2390 E CAMELBACK RD</t>
  </si>
  <si>
    <t>STE 203</t>
  </si>
  <si>
    <t>602-476-5800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</si>
  <si>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</si>
  <si>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</si>
  <si>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</si>
  <si>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</si>
  <si>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</si>
  <si>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</si>
  <si>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</si>
  <si>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</si>
  <si>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</si>
  <si>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</si>
  <si>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</si>
  <si>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</si>
  <si>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</si>
  <si>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</si>
  <si>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</si>
  <si>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</si>
  <si>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</si>
  <si>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</si>
  <si>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</si>
  <si>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</si>
  <si>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</si>
  <si>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</si>
  <si>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</si>
  <si>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</si>
  <si>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</si>
  <si>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</si>
  <si>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</si>
  <si>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</si>
  <si>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</si>
  <si>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</si>
  <si>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</si>
  <si>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</si>
  <si>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</si>
  <si>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</si>
  <si>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</si>
  <si>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</si>
  <si>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</si>
  <si>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</si>
  <si>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</si>
  <si>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</si>
  <si>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</si>
  <si>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</si>
  <si>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</si>
  <si>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</si>
  <si>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</si>
  <si>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</si>
  <si>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</si>
  <si>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</si>
  <si>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</si>
  <si>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</si>
  <si>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</si>
  <si>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</si>
  <si>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</si>
  <si>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</si>
  <si>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</si>
  <si>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</si>
  <si>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</si>
  <si>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</si>
  <si>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</si>
  <si>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</si>
  <si>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</si>
  <si>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</si>
  <si>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</si>
  <si>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</si>
  <si>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</si>
  <si>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</si>
  <si>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</si>
  <si>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</si>
  <si>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</si>
  <si>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</si>
  <si>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</si>
  <si>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</si>
  <si>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</si>
  <si>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</si>
  <si>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</si>
  <si>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</si>
  <si>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</si>
  <si>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</si>
  <si>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SUITE 205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</si>
  <si>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</si>
  <si>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</si>
  <si>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</si>
  <si>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</si>
  <si>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</si>
  <si>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</si>
  <si>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</si>
  <si>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</si>
  <si>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</si>
  <si>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</si>
  <si>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</si>
  <si>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</si>
  <si>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</si>
  <si>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</si>
  <si>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</si>
  <si>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</si>
  <si>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</si>
  <si>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</si>
  <si>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</si>
  <si>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</si>
  <si>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</si>
  <si>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</si>
  <si>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</si>
  <si>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</si>
  <si>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</si>
  <si>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</si>
  <si>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</si>
  <si>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</si>
  <si>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</si>
  <si>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</si>
  <si>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</si>
  <si>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</si>
  <si>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</si>
  <si>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</si>
  <si>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</si>
  <si>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</si>
  <si>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</si>
  <si>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</si>
  <si>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</si>
  <si>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</si>
  <si>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</si>
  <si>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</si>
  <si>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</si>
  <si>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</si>
  <si>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</si>
  <si>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</si>
  <si>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</si>
  <si>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</si>
  <si>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</si>
  <si>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</si>
  <si>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</si>
  <si>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</si>
  <si>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</si>
  <si>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</si>
  <si>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</si>
  <si>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</si>
  <si>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</si>
  <si>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</si>
  <si>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</si>
  <si>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</si>
  <si>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</si>
  <si>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</si>
  <si>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</si>
  <si>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</si>
  <si>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</si>
  <si>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</si>
  <si>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</si>
  <si>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</si>
  <si>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</si>
  <si>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</si>
  <si>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</si>
  <si>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</si>
  <si>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</si>
  <si>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</si>
  <si>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</si>
  <si>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</si>
  <si>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</si>
  <si>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</si>
  <si>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</si>
  <si>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</si>
  <si>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</si>
  <si>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</si>
  <si>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</si>
  <si>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</si>
  <si>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</si>
  <si>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</si>
  <si>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</si>
  <si>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</si>
  <si>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</si>
  <si>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</si>
  <si>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</si>
  <si>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</si>
  <si>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</si>
  <si>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</si>
  <si>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</si>
  <si>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</si>
  <si>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</si>
  <si>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</si>
  <si>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</si>
  <si>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</si>
  <si>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</si>
  <si>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</si>
  <si>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</si>
  <si>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</si>
  <si>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</si>
  <si>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</si>
  <si>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</si>
  <si>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</si>
  <si>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</si>
  <si>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</si>
  <si>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</si>
  <si>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</si>
  <si>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</si>
  <si>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</si>
  <si>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</si>
  <si>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</si>
  <si>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</si>
  <si>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</si>
  <si>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</si>
  <si>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</si>
  <si>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</si>
  <si>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</si>
  <si>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</si>
  <si>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(646) 676-5000</t>
  </si>
  <si>
    <t>(646) 395-7412</t>
  </si>
  <si>
    <t>HTTP://THRIVECAP.COM</t>
  </si>
  <si>
    <t>802-75548</t>
  </si>
  <si>
    <t>GROTECH MANAGEMENT COMPANY</t>
  </si>
  <si>
    <t>SUITE 850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</si>
  <si>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</si>
  <si>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</si>
  <si>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</si>
  <si>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</si>
  <si>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</si>
  <si>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</si>
  <si>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</si>
  <si>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</si>
  <si>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</si>
  <si>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</si>
  <si>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</si>
  <si>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</si>
  <si>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</si>
  <si>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</si>
  <si>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</si>
  <si>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</si>
  <si>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</si>
  <si>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</si>
  <si>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</si>
  <si>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</si>
  <si>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</si>
  <si>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</si>
  <si>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</si>
  <si>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</si>
  <si>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</si>
  <si>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</si>
  <si>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</si>
  <si>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</si>
  <si>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</si>
  <si>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</si>
  <si>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</si>
  <si>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</si>
  <si>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</si>
  <si>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</si>
  <si>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</si>
  <si>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</si>
  <si>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</si>
  <si>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</si>
  <si>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</si>
  <si>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</si>
  <si>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</si>
  <si>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</si>
  <si>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</si>
  <si>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</si>
  <si>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</si>
  <si>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</si>
  <si>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LESE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</si>
  <si>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</si>
  <si>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</si>
  <si>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</si>
  <si>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</si>
  <si>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</si>
  <si>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</si>
  <si>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</si>
  <si>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</si>
  <si>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</si>
  <si>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</si>
  <si>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</si>
  <si>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</si>
  <si>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</si>
  <si>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</si>
  <si>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</si>
  <si>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</si>
  <si>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</si>
  <si>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</si>
  <si>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</si>
  <si>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</si>
  <si>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</si>
  <si>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</si>
  <si>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</si>
  <si>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</si>
  <si>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</si>
  <si>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</si>
  <si>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</si>
  <si>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</si>
  <si>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</si>
  <si>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</si>
  <si>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</si>
  <si>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</si>
  <si>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</si>
  <si>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</si>
  <si>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</si>
  <si>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</si>
  <si>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</si>
  <si>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</si>
  <si>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</si>
  <si>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</si>
  <si>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</si>
  <si>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</si>
  <si>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</si>
  <si>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HTTP://WWW.NIGHTSCAPECAPITAL.COM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</si>
  <si>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</si>
  <si>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</si>
  <si>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</si>
  <si>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</si>
  <si>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</si>
  <si>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</si>
  <si>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</si>
  <si>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</si>
  <si>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</si>
  <si>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</si>
  <si>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</si>
  <si>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</si>
  <si>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</si>
  <si>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</si>
  <si>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</si>
  <si>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</si>
  <si>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</si>
  <si>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</si>
  <si>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</si>
  <si>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</si>
  <si>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</si>
  <si>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</si>
  <si>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</si>
  <si>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</si>
  <si>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</si>
  <si>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</si>
  <si>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</si>
  <si>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</si>
  <si>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</si>
  <si>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</si>
  <si>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</si>
  <si>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</si>
  <si>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</si>
  <si>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</si>
  <si>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</si>
  <si>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</si>
  <si>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</si>
  <si>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</si>
  <si>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</si>
  <si>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</si>
  <si>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</si>
  <si>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</si>
  <si>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</si>
  <si>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</si>
  <si>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</si>
  <si>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</si>
  <si>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</si>
  <si>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</si>
  <si>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</si>
  <si>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</si>
  <si>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</si>
  <si>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</si>
  <si>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</si>
  <si>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</si>
  <si>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</si>
  <si>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</si>
  <si>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</si>
  <si>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</si>
  <si>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</si>
  <si>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</si>
  <si>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</si>
  <si>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</si>
  <si>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</si>
  <si>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</si>
  <si>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</si>
  <si>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HTTP://WWW.HALOFUND.COM</t>
  </si>
  <si>
    <t>802-75306</t>
  </si>
  <si>
    <t>PIVOTNORTH SERVICES LLC</t>
  </si>
  <si>
    <t>BUILDING 3, SUITE 230</t>
  </si>
  <si>
    <t>650-206-8068</t>
  </si>
  <si>
    <t>HTTPS://TWITTER.COM/PIVOTNORTH</t>
  </si>
  <si>
    <t>802-74979</t>
  </si>
  <si>
    <t>ICP SERVICES, LLC</t>
  </si>
  <si>
    <t>650-292-2531</t>
  </si>
  <si>
    <t>650-357-7987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</si>
  <si>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</si>
  <si>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</si>
  <si>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</si>
  <si>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</si>
  <si>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</si>
  <si>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</si>
  <si>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</si>
  <si>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</si>
  <si>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</si>
  <si>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</si>
  <si>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</si>
  <si>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</si>
  <si>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</si>
  <si>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</si>
  <si>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</si>
  <si>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</si>
  <si>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</si>
  <si>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</si>
  <si>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</si>
  <si>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</si>
  <si>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</si>
  <si>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</si>
  <si>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</si>
  <si>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</si>
  <si>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</si>
  <si>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</si>
  <si>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</si>
  <si>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</si>
  <si>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</si>
  <si>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</si>
  <si>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</si>
  <si>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</si>
  <si>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</si>
  <si>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</si>
  <si>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</si>
  <si>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</si>
  <si>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</si>
  <si>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</si>
  <si>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</si>
  <si>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</si>
  <si>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</si>
  <si>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</si>
  <si>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</si>
  <si>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</si>
  <si>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</si>
  <si>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</si>
  <si>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</si>
  <si>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</si>
  <si>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10 FENCHURCH AVENUE</t>
  </si>
  <si>
    <t>EC3M 5BN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</si>
  <si>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</si>
  <si>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</si>
  <si>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</si>
  <si>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</si>
  <si>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</si>
  <si>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</si>
  <si>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</si>
  <si>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</si>
  <si>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</si>
  <si>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</si>
  <si>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</si>
  <si>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</si>
  <si>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</si>
  <si>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</si>
  <si>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</si>
  <si>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</si>
  <si>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</si>
  <si>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</si>
  <si>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</si>
  <si>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HTTPS://WWW.BURRILLANDCO.COM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</si>
  <si>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</si>
  <si>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</si>
  <si>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</si>
  <si>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</si>
  <si>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</si>
  <si>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</si>
  <si>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</si>
  <si>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</si>
  <si>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</si>
  <si>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</si>
  <si>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</si>
  <si>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</si>
  <si>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</si>
  <si>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</si>
  <si>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</si>
  <si>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</si>
  <si>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</si>
  <si>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</si>
  <si>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</si>
  <si>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</si>
  <si>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</si>
  <si>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</si>
  <si>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</si>
  <si>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</si>
  <si>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</si>
  <si>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</si>
  <si>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</si>
  <si>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</si>
  <si>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</si>
  <si>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</si>
  <si>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</si>
  <si>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</si>
  <si>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</si>
  <si>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</si>
  <si>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</si>
  <si>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</si>
  <si>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</si>
  <si>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</si>
  <si>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</si>
  <si>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</si>
  <si>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</si>
  <si>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</si>
  <si>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</si>
  <si>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</si>
  <si>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</si>
  <si>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</si>
  <si>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</si>
  <si>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</si>
  <si>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</si>
  <si>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</si>
  <si>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</si>
  <si>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</si>
  <si>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</si>
  <si>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HTTP://WWW.SCCPASIA.COM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</si>
  <si>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</si>
  <si>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</si>
  <si>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</si>
  <si>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</si>
  <si>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</si>
  <si>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</si>
  <si>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</si>
  <si>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</si>
  <si>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</si>
  <si>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</si>
  <si>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</si>
  <si>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</si>
  <si>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</si>
  <si>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</si>
  <si>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</si>
  <si>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</si>
  <si>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</si>
  <si>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</si>
  <si>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</si>
  <si>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</si>
  <si>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</si>
  <si>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</si>
  <si>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</si>
  <si>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</si>
  <si>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</si>
  <si>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</si>
  <si>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</si>
  <si>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</si>
  <si>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</si>
  <si>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</si>
  <si>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</si>
  <si>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</si>
  <si>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</si>
  <si>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</si>
  <si>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</si>
  <si>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</si>
  <si>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</si>
  <si>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</si>
  <si>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</si>
  <si>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</si>
  <si>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</si>
  <si>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</si>
  <si>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</si>
  <si>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</si>
  <si>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</si>
  <si>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</si>
  <si>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</si>
  <si>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</si>
  <si>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</si>
  <si>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</si>
  <si>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</si>
  <si>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</si>
  <si>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HTTP://WWW.LANDMARKVALUE.COM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</si>
  <si>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</si>
  <si>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</si>
  <si>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</si>
  <si>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</si>
  <si>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</si>
  <si>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</si>
  <si>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</si>
  <si>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</si>
  <si>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</si>
  <si>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</si>
  <si>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</si>
  <si>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</si>
  <si>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</si>
  <si>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</si>
  <si>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</si>
  <si>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</si>
  <si>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</si>
  <si>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</si>
  <si>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</si>
  <si>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</si>
  <si>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</si>
  <si>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</si>
  <si>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</si>
  <si>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</si>
  <si>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</si>
  <si>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</si>
  <si>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</si>
  <si>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</si>
  <si>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</si>
  <si>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</si>
  <si>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</si>
  <si>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</si>
  <si>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</si>
  <si>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</si>
  <si>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</si>
  <si>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212-278-0146</t>
  </si>
  <si>
    <t>HTTP://WWW.FIRSTMARKCAP.COM</t>
  </si>
  <si>
    <t>802-76300</t>
  </si>
  <si>
    <t>THE CHART GROUP, L.P.</t>
  </si>
  <si>
    <t>75 ROCKEFELLER PLAZA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</si>
  <si>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</si>
  <si>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</si>
  <si>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</si>
  <si>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</si>
  <si>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</si>
  <si>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</si>
  <si>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</si>
  <si>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</si>
  <si>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</si>
  <si>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</si>
  <si>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</si>
  <si>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</si>
  <si>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</si>
  <si>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</si>
  <si>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</si>
  <si>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</si>
  <si>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</si>
  <si>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</si>
  <si>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</si>
  <si>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</si>
  <si>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</si>
  <si>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</si>
  <si>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</si>
  <si>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</si>
  <si>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</si>
  <si>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</si>
  <si>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</si>
  <si>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</si>
  <si>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</si>
  <si>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</si>
  <si>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</si>
  <si>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</si>
  <si>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</si>
  <si>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</si>
  <si>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</si>
  <si>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</si>
  <si>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</si>
  <si>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</si>
  <si>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</si>
  <si>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</si>
  <si>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HTTP://WWW.MTTAMCAP.COM/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</si>
  <si>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</si>
  <si>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</si>
  <si>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</si>
  <si>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</si>
  <si>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</si>
  <si>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</si>
  <si>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HTTP://WWW.JABCAP.COM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</si>
  <si>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</si>
  <si>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</si>
  <si>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</si>
  <si>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</si>
  <si>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</si>
  <si>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</si>
  <si>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</si>
  <si>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</si>
  <si>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</si>
  <si>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</si>
  <si>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</si>
  <si>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</si>
  <si>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</si>
  <si>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</si>
  <si>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</si>
  <si>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</si>
  <si>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</si>
  <si>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</si>
  <si>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</si>
  <si>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</si>
  <si>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</si>
  <si>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</si>
  <si>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</si>
  <si>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</si>
  <si>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</si>
  <si>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</si>
  <si>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</si>
  <si>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</si>
  <si>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</si>
  <si>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</si>
  <si>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</si>
  <si>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</si>
  <si>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</si>
  <si>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</si>
  <si>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</si>
  <si>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</si>
  <si>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</si>
  <si>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</si>
  <si>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</si>
  <si>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</si>
  <si>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</si>
  <si>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</si>
  <si>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</si>
  <si>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</si>
  <si>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</si>
  <si>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</si>
  <si>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</si>
  <si>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</si>
  <si>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</si>
  <si>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</si>
  <si>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</si>
  <si>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</si>
  <si>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</si>
  <si>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</si>
  <si>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</si>
  <si>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</si>
  <si>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</si>
  <si>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</si>
  <si>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</si>
  <si>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</si>
  <si>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</si>
  <si>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</si>
  <si>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</si>
  <si>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</si>
  <si>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</si>
  <si>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</si>
  <si>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.406 VENTURES MANAGEMENT, L.P.</t>
  </si>
  <si>
    <t>470 ATLANTIC AVE.</t>
  </si>
  <si>
    <t>12TH FLOOR</t>
  </si>
  <si>
    <t>617-406-3300</t>
  </si>
  <si>
    <t>617-406-3301</t>
  </si>
  <si>
    <t>HTTP://WWW.406VENTURES.COM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</si>
  <si>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</si>
  <si>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</si>
  <si>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</si>
  <si>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</si>
  <si>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</si>
  <si>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</si>
  <si>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</si>
  <si>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</si>
  <si>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</si>
  <si>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</si>
  <si>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</si>
  <si>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</si>
  <si>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</si>
  <si>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</si>
  <si>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</si>
  <si>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</si>
  <si>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</si>
  <si>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</si>
  <si>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</si>
  <si>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</si>
  <si>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</si>
  <si>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</si>
  <si>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</si>
  <si>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</si>
  <si>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</si>
  <si>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</si>
  <si>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</si>
  <si>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</si>
  <si>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</si>
  <si>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</si>
  <si>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</si>
  <si>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</si>
  <si>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</si>
  <si>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</si>
  <si>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</si>
  <si>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</si>
  <si>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</si>
  <si>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</si>
  <si>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</si>
  <si>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</si>
  <si>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</si>
  <si>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</si>
  <si>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</si>
  <si>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</si>
  <si>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</si>
  <si>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</si>
  <si>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</si>
  <si>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</si>
  <si>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</si>
  <si>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</si>
  <si>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</si>
  <si>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</si>
  <si>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</si>
  <si>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</si>
  <si>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</si>
  <si>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</si>
  <si>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</si>
  <si>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</si>
  <si>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</si>
  <si>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</si>
  <si>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</si>
  <si>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</si>
  <si>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</si>
  <si>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</si>
  <si>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</si>
  <si>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</si>
  <si>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</si>
  <si>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</si>
  <si>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</si>
  <si>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</si>
  <si>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</si>
  <si>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</si>
  <si>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</si>
  <si>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</si>
  <si>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</si>
  <si>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</si>
  <si>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</si>
  <si>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535 MADISON AVE</t>
  </si>
  <si>
    <t>30TH FLOOR</t>
  </si>
  <si>
    <t>10022-4214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</si>
  <si>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</si>
  <si>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</si>
  <si>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</si>
  <si>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</si>
  <si>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</si>
  <si>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</si>
  <si>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</si>
  <si>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</si>
  <si>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</si>
  <si>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</si>
  <si>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</si>
  <si>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</si>
  <si>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</si>
  <si>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</si>
  <si>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17TH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</si>
  <si>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</si>
  <si>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</si>
  <si>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</si>
  <si>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</si>
  <si>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</si>
  <si>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</si>
  <si>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</si>
  <si>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</si>
  <si>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</si>
  <si>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</si>
  <si>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</si>
  <si>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</si>
  <si>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</si>
  <si>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</si>
  <si>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</si>
  <si>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</si>
  <si>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</si>
  <si>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</si>
  <si>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</si>
  <si>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</si>
  <si>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</si>
  <si>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</si>
  <si>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</si>
  <si>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</si>
  <si>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</si>
  <si>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</si>
  <si>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</si>
  <si>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</si>
  <si>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</si>
  <si>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</si>
  <si>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</si>
  <si>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</si>
  <si>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</si>
  <si>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</si>
  <si>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</si>
  <si>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</si>
  <si>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</si>
  <si>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</si>
  <si>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</si>
  <si>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</si>
  <si>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</si>
  <si>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</si>
  <si>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</si>
  <si>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</si>
  <si>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</si>
  <si>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</si>
  <si>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</si>
  <si>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</si>
  <si>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</si>
  <si>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</si>
  <si>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</si>
  <si>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</si>
  <si>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</si>
  <si>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</si>
  <si>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</si>
  <si>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</si>
  <si>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</si>
  <si>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</si>
  <si>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</si>
  <si>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</si>
  <si>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</si>
  <si>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</si>
  <si>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</si>
  <si>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</si>
  <si>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</si>
  <si>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</si>
  <si>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</si>
  <si>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</si>
  <si>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</si>
  <si>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</si>
  <si>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</si>
  <si>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</si>
  <si>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</si>
  <si>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</si>
  <si>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</si>
  <si>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</si>
  <si>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</si>
  <si>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</si>
  <si>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</si>
  <si>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</si>
  <si>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</si>
  <si>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</si>
  <si>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</si>
  <si>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</si>
  <si>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</si>
  <si>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</si>
  <si>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</si>
  <si>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</si>
  <si>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</si>
  <si>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</si>
  <si>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</si>
  <si>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</si>
  <si>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</si>
  <si>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</si>
  <si>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</si>
  <si>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</si>
  <si>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</si>
  <si>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</si>
  <si>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</si>
  <si>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</si>
  <si>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</si>
  <si>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</si>
  <si>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</si>
  <si>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</si>
  <si>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</si>
  <si>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</si>
  <si>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</si>
  <si>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</si>
  <si>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</si>
  <si>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</si>
  <si>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</si>
  <si>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</si>
  <si>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</si>
  <si>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</si>
  <si>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</si>
  <si>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</si>
  <si>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</si>
  <si>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</si>
  <si>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</si>
  <si>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</si>
  <si>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</si>
  <si>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</si>
  <si>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</si>
  <si>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</si>
  <si>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</si>
  <si>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</si>
  <si>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</si>
  <si>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</si>
  <si>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</si>
  <si>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</si>
  <si>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</si>
  <si>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</si>
  <si>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</si>
  <si>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</si>
  <si>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</si>
  <si>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</si>
  <si>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</si>
  <si>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</si>
  <si>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</si>
  <si>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</si>
  <si>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</si>
  <si>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</si>
  <si>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</si>
  <si>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</si>
  <si>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</si>
  <si>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</si>
  <si>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</si>
  <si>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</si>
  <si>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</si>
  <si>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</si>
  <si>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</si>
  <si>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</si>
  <si>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</si>
  <si>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</si>
  <si>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</si>
  <si>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</si>
  <si>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</si>
  <si>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650-289-4700</t>
  </si>
  <si>
    <t>650-614-4865</t>
  </si>
  <si>
    <t>HTTP://WWW.CARDINALVC.COM</t>
  </si>
  <si>
    <t>802-75862</t>
  </si>
  <si>
    <t>HAYMARKET FINANCIAL LLP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</si>
  <si>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</si>
  <si>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</si>
  <si>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</si>
  <si>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</si>
  <si>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</si>
  <si>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</si>
  <si>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</si>
  <si>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</si>
  <si>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</si>
  <si>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</si>
  <si>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</si>
  <si>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</si>
  <si>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</si>
  <si>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</si>
  <si>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</si>
  <si>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</si>
  <si>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</si>
  <si>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</si>
  <si>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</si>
  <si>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</si>
  <si>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</si>
  <si>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</si>
  <si>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</si>
  <si>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</si>
  <si>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</si>
  <si>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</si>
  <si>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</si>
  <si>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</si>
  <si>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</si>
  <si>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</si>
  <si>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</si>
  <si>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</si>
  <si>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</si>
  <si>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</si>
  <si>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</si>
  <si>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</si>
  <si>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</si>
  <si>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</si>
  <si>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</si>
  <si>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</si>
  <si>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</si>
  <si>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</si>
  <si>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</si>
  <si>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</si>
  <si>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</si>
  <si>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</si>
  <si>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</si>
  <si>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</si>
  <si>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</si>
  <si>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</si>
  <si>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</si>
  <si>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</si>
  <si>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</si>
  <si>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</si>
  <si>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</si>
  <si>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</si>
  <si>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</si>
  <si>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</si>
  <si>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</si>
  <si>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</si>
  <si>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</si>
  <si>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</si>
  <si>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</si>
  <si>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</si>
  <si>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</si>
  <si>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</si>
  <si>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</si>
  <si>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</si>
  <si>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</si>
  <si>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</si>
  <si>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</si>
  <si>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</si>
  <si>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</si>
  <si>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</si>
  <si>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</si>
  <si>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</si>
  <si>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</si>
  <si>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</si>
  <si>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</si>
  <si>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</si>
  <si>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</si>
  <si>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</si>
  <si>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</si>
  <si>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</si>
  <si>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</si>
  <si>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</si>
  <si>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</si>
  <si>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</si>
  <si>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</si>
  <si>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</si>
  <si>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</si>
  <si>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</si>
  <si>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</si>
  <si>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</si>
  <si>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</si>
  <si>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</si>
  <si>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</si>
  <si>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</si>
  <si>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</si>
  <si>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</si>
  <si>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</si>
  <si>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</si>
  <si>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</si>
  <si>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</si>
  <si>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</si>
  <si>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</si>
  <si>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</si>
  <si>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</si>
  <si>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</si>
  <si>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</si>
  <si>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</si>
  <si>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</si>
  <si>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</si>
  <si>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</si>
  <si>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</si>
  <si>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</si>
  <si>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</si>
  <si>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</si>
  <si>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</si>
  <si>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</si>
  <si>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</si>
  <si>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</si>
  <si>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</si>
  <si>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</si>
  <si>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</si>
  <si>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</si>
  <si>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</si>
  <si>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</si>
  <si>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</si>
  <si>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</si>
  <si>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</si>
  <si>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</si>
  <si>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</si>
  <si>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</si>
  <si>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</si>
  <si>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</si>
  <si>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</si>
  <si>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</si>
  <si>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</si>
  <si>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</si>
  <si>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</si>
  <si>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6100</t>
  </si>
  <si>
    <t>888-908-7716</t>
  </si>
  <si>
    <t>832-529-2829</t>
  </si>
  <si>
    <t>HTTP://WWW.HOUVEN.COM</t>
  </si>
  <si>
    <t>802-75065</t>
  </si>
  <si>
    <t>HALSTATT MANAGEMENT COMPANY, LLC</t>
  </si>
  <si>
    <t>2640 GOLDEN GATE PARKWAY</t>
  </si>
  <si>
    <t>SUITE, 105</t>
  </si>
  <si>
    <t>239-263-6300</t>
  </si>
  <si>
    <t>239-403-0164</t>
  </si>
  <si>
    <t>HTTP://HALSTATT.COM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</si>
  <si>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</si>
  <si>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</si>
  <si>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</si>
  <si>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</si>
  <si>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</si>
  <si>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</si>
  <si>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</si>
  <si>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</si>
  <si>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</si>
  <si>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</si>
  <si>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</si>
  <si>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</si>
  <si>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</si>
  <si>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</si>
  <si>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</si>
  <si>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</si>
  <si>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</si>
  <si>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</si>
  <si>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</si>
  <si>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</si>
  <si>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</si>
  <si>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</si>
  <si>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</si>
  <si>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</si>
  <si>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</si>
  <si>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</si>
  <si>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</si>
  <si>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</si>
  <si>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</si>
  <si>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</si>
  <si>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</si>
  <si>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</si>
  <si>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</si>
  <si>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</si>
  <si>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</si>
  <si>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</si>
  <si>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</si>
  <si>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</si>
  <si>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</si>
  <si>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</si>
  <si>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</si>
  <si>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</si>
  <si>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</si>
  <si>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</si>
  <si>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</si>
  <si>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</si>
  <si>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</si>
  <si>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</si>
  <si>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</si>
  <si>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</si>
  <si>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</si>
  <si>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</si>
  <si>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</si>
  <si>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</si>
  <si>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</si>
  <si>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</si>
  <si>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</si>
  <si>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</si>
  <si>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</si>
  <si>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</si>
  <si>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</si>
  <si>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</si>
  <si>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</si>
  <si>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</si>
  <si>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</si>
  <si>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</si>
  <si>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</si>
  <si>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</si>
  <si>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</si>
  <si>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</si>
  <si>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</si>
  <si>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</si>
  <si>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</si>
  <si>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</si>
  <si>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</si>
  <si>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802-75119</t>
  </si>
  <si>
    <t>NEEDHAM CAPITAL MANAGEMENT, LLC</t>
  </si>
  <si>
    <t>10022-2602</t>
  </si>
  <si>
    <t>212-371-8300</t>
  </si>
  <si>
    <t>212-705-0283</t>
  </si>
  <si>
    <t>HTTP://WWW.NEEDHAMCAPITAL.COM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</si>
  <si>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</si>
  <si>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</si>
  <si>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</si>
  <si>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</si>
  <si>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</si>
  <si>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</si>
  <si>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</si>
  <si>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</si>
  <si>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</si>
  <si>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</si>
  <si>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</si>
  <si>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</si>
  <si>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</si>
  <si>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</si>
  <si>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</si>
  <si>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</si>
  <si>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</si>
  <si>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</si>
  <si>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</si>
  <si>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</si>
  <si>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</si>
  <si>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HTTP://WWW.FALFURRIASCAPITAL.COM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</si>
  <si>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</si>
  <si>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</si>
  <si>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</si>
  <si>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</si>
  <si>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</si>
  <si>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</si>
  <si>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</si>
  <si>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</si>
  <si>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</si>
  <si>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</si>
  <si>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</si>
  <si>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</si>
  <si>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</si>
  <si>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</si>
  <si>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</si>
  <si>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</si>
  <si>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</si>
  <si>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</si>
  <si>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</si>
  <si>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</si>
  <si>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</si>
  <si>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</si>
  <si>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</si>
  <si>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</si>
  <si>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</si>
  <si>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</si>
  <si>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</si>
  <si>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</si>
  <si>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</si>
  <si>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</si>
  <si>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</si>
  <si>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</si>
  <si>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</si>
  <si>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</si>
  <si>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</si>
  <si>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</si>
  <si>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</si>
  <si>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</si>
  <si>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</si>
  <si>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484-323-2300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</si>
  <si>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</si>
  <si>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</si>
  <si>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</si>
  <si>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</si>
  <si>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</si>
  <si>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</si>
  <si>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</si>
  <si>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</si>
  <si>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</si>
  <si>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</si>
  <si>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</si>
  <si>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</si>
  <si>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</si>
  <si>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</si>
  <si>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</si>
  <si>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</si>
  <si>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</si>
  <si>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</si>
  <si>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</si>
  <si>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</si>
  <si>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</si>
  <si>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</si>
  <si>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</si>
  <si>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</si>
  <si>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</si>
  <si>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</si>
  <si>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</si>
  <si>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</si>
  <si>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</si>
  <si>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</si>
  <si>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</si>
  <si>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</si>
  <si>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</si>
  <si>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</si>
  <si>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</si>
  <si>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</si>
  <si>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</si>
  <si>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</si>
  <si>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</si>
  <si>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</si>
  <si>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</si>
  <si>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</si>
  <si>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</si>
  <si>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</si>
  <si>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</si>
  <si>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</si>
  <si>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</si>
  <si>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</si>
  <si>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</si>
  <si>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 SUITE 302</t>
  </si>
  <si>
    <t>314-991-7979</t>
  </si>
  <si>
    <t>314-991-7914</t>
  </si>
  <si>
    <t>HTTP://WWW.OAKWOODMEDICAL.COM</t>
  </si>
  <si>
    <t>802-75876</t>
  </si>
  <si>
    <t>JEFFERSON PARTNERS FUND 4.5 MANAGEMENT CORP.</t>
  </si>
  <si>
    <t>99 BLUE JAYS WAY</t>
  </si>
  <si>
    <t>M5V 9G9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</si>
  <si>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</si>
  <si>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</si>
  <si>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</si>
  <si>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</si>
  <si>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</si>
  <si>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</si>
  <si>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</si>
  <si>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</si>
  <si>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</si>
  <si>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</si>
  <si>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</si>
  <si>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</si>
  <si>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</si>
  <si>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</si>
  <si>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</si>
  <si>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</si>
  <si>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</si>
  <si>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</si>
  <si>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</si>
  <si>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</si>
  <si>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</si>
  <si>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</si>
  <si>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</si>
  <si>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</si>
  <si>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</si>
  <si>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</si>
  <si>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</si>
  <si>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</si>
  <si>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</si>
  <si>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</si>
  <si>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</si>
  <si>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</si>
  <si>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</si>
  <si>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</si>
  <si>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</si>
  <si>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</si>
  <si>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</si>
  <si>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</si>
  <si>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</si>
  <si>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</si>
  <si>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</si>
  <si>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</si>
  <si>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</si>
  <si>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</si>
  <si>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</si>
  <si>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</si>
  <si>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</si>
  <si>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</si>
  <si>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</si>
  <si>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</si>
  <si>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</si>
  <si>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</si>
  <si>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</si>
  <si>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</si>
  <si>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</si>
  <si>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</si>
  <si>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HTTP://CATALYSTHEALTHVENTURES.COM/</t>
  </si>
  <si>
    <t>802-76131</t>
  </si>
  <si>
    <t>ARK FUND GP LLC</t>
  </si>
  <si>
    <t>505 PARK AVENUE, 19TH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</si>
  <si>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</si>
  <si>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</si>
  <si>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</si>
  <si>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</si>
  <si>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</si>
  <si>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</si>
  <si>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</si>
  <si>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</si>
  <si>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</si>
  <si>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</si>
  <si>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</si>
  <si>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</si>
  <si>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</si>
  <si>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</si>
  <si>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</si>
  <si>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</si>
  <si>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</si>
  <si>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</si>
  <si>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</si>
  <si>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</si>
  <si>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</si>
  <si>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</si>
  <si>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</si>
  <si>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</si>
  <si>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</si>
  <si>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</si>
  <si>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</si>
  <si>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</si>
  <si>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</si>
  <si>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</si>
  <si>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</si>
  <si>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</si>
  <si>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</si>
  <si>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</si>
  <si>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</si>
  <si>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</si>
  <si>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</si>
  <si>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</si>
  <si>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</si>
  <si>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</si>
  <si>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FF&amp;P RUSSIA REAL ESTATE ADVISER HOLDINGS LIMITED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</si>
  <si>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</si>
  <si>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</si>
  <si>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</si>
  <si>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</si>
  <si>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</si>
  <si>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</si>
  <si>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</si>
  <si>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</si>
  <si>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</si>
  <si>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</si>
  <si>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</si>
  <si>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</si>
  <si>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</si>
  <si>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</si>
  <si>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</si>
  <si>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</si>
  <si>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</si>
  <si>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HTTP://WWW.ALLIANCETECHVENTURES.COM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</si>
  <si>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</si>
  <si>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</si>
  <si>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</si>
  <si>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</si>
  <si>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</si>
  <si>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</si>
  <si>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</si>
  <si>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</si>
  <si>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</si>
  <si>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</si>
  <si>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</si>
  <si>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</si>
  <si>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</si>
  <si>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</si>
  <si>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</si>
  <si>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</si>
  <si>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</si>
  <si>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</si>
  <si>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</si>
  <si>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</si>
  <si>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</si>
  <si>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</si>
  <si>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</si>
  <si>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</si>
  <si>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</si>
  <si>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</si>
  <si>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</si>
  <si>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802-76233</t>
  </si>
  <si>
    <t>21ST CENTURY GROUP, LLC</t>
  </si>
  <si>
    <t>2100 MCKINNEY AVENUE</t>
  </si>
  <si>
    <t>214.965.7999</t>
  </si>
  <si>
    <t>214.965.7993</t>
  </si>
  <si>
    <t>HTTP://WWW.21STCGFUND.COM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</si>
  <si>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</si>
  <si>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</si>
  <si>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</si>
  <si>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</si>
  <si>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</si>
  <si>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</si>
  <si>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</si>
  <si>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</si>
  <si>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</si>
  <si>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</si>
  <si>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</si>
  <si>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</si>
  <si>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</si>
  <si>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</si>
  <si>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</si>
  <si>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</si>
  <si>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</si>
  <si>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</si>
  <si>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</si>
  <si>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</si>
  <si>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</si>
  <si>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</si>
  <si>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</si>
  <si>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</si>
  <si>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</si>
  <si>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</si>
  <si>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</si>
  <si>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</si>
  <si>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</si>
  <si>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</si>
  <si>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</si>
  <si>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</si>
  <si>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</si>
  <si>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</si>
  <si>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</si>
  <si>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</si>
  <si>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</si>
  <si>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</si>
  <si>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</si>
  <si>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</si>
  <si>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</si>
  <si>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</si>
  <si>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</si>
  <si>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</si>
  <si>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</si>
  <si>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</si>
  <si>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</si>
  <si>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</si>
  <si>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</si>
  <si>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</si>
  <si>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</si>
  <si>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</si>
  <si>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</si>
  <si>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</si>
  <si>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</si>
  <si>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</si>
  <si>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</si>
  <si>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</si>
  <si>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</si>
  <si>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</si>
  <si>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</si>
  <si>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</si>
  <si>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</si>
  <si>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</si>
  <si>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</si>
  <si>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</si>
  <si>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</si>
  <si>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</si>
  <si>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</si>
  <si>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</si>
  <si>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</si>
  <si>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</si>
  <si>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</si>
  <si>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</si>
  <si>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</si>
  <si>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</si>
  <si>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</si>
  <si>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</si>
  <si>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</si>
  <si>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</si>
  <si>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</si>
  <si>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</si>
  <si>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</si>
  <si>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</si>
  <si>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</si>
  <si>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</si>
  <si>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</si>
  <si>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</si>
  <si>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</si>
  <si>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</si>
  <si>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</si>
  <si>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</si>
  <si>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</si>
  <si>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</si>
  <si>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</si>
  <si>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</si>
  <si>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</si>
  <si>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</si>
  <si>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</si>
  <si>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</si>
  <si>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</si>
  <si>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</si>
  <si>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</si>
  <si>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</si>
  <si>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</si>
  <si>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</si>
  <si>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</si>
  <si>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</si>
  <si>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</si>
  <si>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</si>
  <si>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</si>
  <si>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</si>
  <si>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</si>
  <si>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</si>
  <si>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</si>
  <si>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</si>
  <si>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</si>
  <si>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</si>
  <si>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</si>
  <si>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</si>
  <si>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</si>
  <si>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</si>
  <si>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</si>
  <si>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</si>
  <si>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</si>
  <si>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</si>
  <si>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</si>
  <si>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</si>
  <si>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</si>
  <si>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</si>
  <si>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</si>
  <si>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</si>
  <si>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</si>
  <si>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</si>
  <si>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</si>
  <si>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</si>
  <si>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</si>
  <si>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HTTP://PWPARTNERS.COM/</t>
  </si>
  <si>
    <t>802-75741</t>
  </si>
  <si>
    <t>ABINGWORTH LLP</t>
  </si>
  <si>
    <t>38 JERMYN STREET</t>
  </si>
  <si>
    <t>+44 207 534 1500</t>
  </si>
  <si>
    <t>+44 207 534 1539</t>
  </si>
  <si>
    <t>HTTP://WWW.ABINGWORTH.COM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</si>
  <si>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</si>
  <si>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</si>
  <si>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</si>
  <si>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</si>
  <si>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</si>
  <si>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</si>
  <si>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</si>
  <si>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</si>
  <si>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</si>
  <si>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</si>
  <si>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LIMTIED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</si>
  <si>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</si>
  <si>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</si>
  <si>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</si>
  <si>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</si>
  <si>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</si>
  <si>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</si>
  <si>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</si>
  <si>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</si>
  <si>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</si>
  <si>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</si>
  <si>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</si>
  <si>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</si>
  <si>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</si>
  <si>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</si>
  <si>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</si>
  <si>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</si>
  <si>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</si>
  <si>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</si>
  <si>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</si>
  <si>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</si>
  <si>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</si>
  <si>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</si>
  <si>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</si>
  <si>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</si>
  <si>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</si>
  <si>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</si>
  <si>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</si>
  <si>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WALKERS CORPORATE SERVICES LIMITED, WALKER HOUSE</t>
  </si>
  <si>
    <t>87 MARY STREET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</si>
  <si>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</si>
  <si>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</si>
  <si>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</si>
  <si>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</si>
  <si>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</si>
  <si>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</si>
  <si>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</si>
  <si>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</si>
  <si>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</si>
  <si>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</si>
  <si>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</si>
  <si>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</si>
  <si>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</si>
  <si>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</si>
  <si>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</si>
  <si>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</si>
  <si>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</si>
  <si>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</si>
  <si>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</si>
  <si>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</si>
  <si>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</si>
  <si>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</si>
  <si>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</si>
  <si>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</si>
  <si>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</si>
  <si>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</si>
  <si>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</si>
  <si>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</si>
  <si>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</si>
  <si>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</si>
  <si>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</si>
  <si>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</si>
  <si>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</si>
  <si>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</si>
  <si>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</si>
  <si>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</si>
  <si>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</si>
  <si>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</si>
  <si>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</si>
  <si>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</si>
  <si>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</si>
  <si>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</si>
  <si>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</si>
  <si>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</si>
  <si>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</si>
  <si>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</si>
  <si>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</si>
  <si>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</si>
  <si>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</si>
  <si>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</si>
  <si>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51 FEDERAL STREET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</si>
  <si>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</si>
  <si>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</si>
  <si>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</si>
  <si>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</si>
  <si>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</si>
  <si>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</si>
  <si>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</si>
  <si>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</si>
  <si>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</si>
  <si>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</si>
  <si>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</si>
  <si>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</si>
  <si>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</si>
  <si>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</si>
  <si>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</si>
  <si>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SUITE 203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</si>
  <si>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</si>
  <si>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</si>
  <si>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</si>
  <si>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</si>
  <si>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</si>
  <si>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</si>
  <si>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</si>
  <si>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</si>
  <si>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</si>
  <si>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</si>
  <si>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</si>
  <si>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</si>
  <si>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</si>
  <si>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</si>
  <si>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</si>
  <si>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</si>
  <si>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</si>
  <si>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</si>
  <si>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</si>
  <si>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</si>
  <si>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HTTPS://WWW.PELICANENERGYPARTNERS.COM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</si>
  <si>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</si>
  <si>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</si>
  <si>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</si>
  <si>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</si>
  <si>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</si>
  <si>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</si>
  <si>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</si>
  <si>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</si>
  <si>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</si>
  <si>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</si>
  <si>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</si>
  <si>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</si>
  <si>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</si>
  <si>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</si>
  <si>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802-76138</t>
  </si>
  <si>
    <t>SEVENTYSIX CAPITAL</t>
  </si>
  <si>
    <t>ETF MANAGER  II, LLC</t>
  </si>
  <si>
    <t>610-825-0250</t>
  </si>
  <si>
    <t>610-825-0205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</si>
  <si>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</si>
  <si>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</si>
  <si>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</si>
  <si>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</si>
  <si>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</si>
  <si>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</si>
  <si>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</si>
  <si>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</si>
  <si>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</si>
  <si>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</si>
  <si>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</si>
  <si>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</si>
  <si>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</si>
  <si>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</si>
  <si>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</si>
  <si>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</si>
  <si>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</si>
  <si>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</si>
  <si>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</si>
  <si>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</si>
  <si>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</si>
  <si>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</si>
  <si>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</si>
  <si>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</si>
  <si>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</si>
  <si>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</si>
  <si>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</si>
  <si>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</si>
  <si>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408-200-0484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</si>
  <si>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</si>
  <si>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</si>
  <si>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</si>
  <si>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</si>
  <si>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</si>
  <si>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</si>
  <si>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</si>
  <si>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</si>
  <si>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</si>
  <si>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</si>
  <si>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</si>
  <si>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</si>
  <si>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</si>
  <si>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</si>
  <si>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</si>
  <si>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</si>
  <si>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</si>
  <si>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</si>
  <si>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</si>
  <si>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</si>
  <si>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</si>
  <si>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</si>
  <si>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</si>
  <si>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</si>
  <si>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</si>
  <si>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</si>
  <si>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</si>
  <si>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</si>
  <si>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</si>
  <si>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</si>
  <si>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</si>
  <si>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</si>
  <si>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</si>
  <si>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</si>
  <si>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</si>
  <si>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</si>
  <si>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</si>
  <si>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</si>
  <si>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</si>
  <si>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</si>
  <si>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</si>
  <si>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</si>
  <si>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</si>
  <si>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</si>
  <si>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</si>
  <si>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</si>
  <si>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</si>
  <si>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</si>
  <si>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</si>
  <si>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</si>
  <si>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</si>
  <si>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</si>
  <si>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</si>
  <si>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</si>
  <si>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</si>
  <si>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</si>
  <si>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</si>
  <si>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</si>
  <si>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</si>
  <si>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</si>
  <si>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</si>
  <si>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</si>
  <si>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</si>
  <si>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</si>
  <si>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</si>
  <si>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</si>
  <si>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</si>
  <si>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</si>
  <si>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</si>
  <si>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</si>
  <si>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</si>
  <si>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</si>
  <si>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</si>
  <si>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</si>
  <si>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</si>
  <si>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</si>
  <si>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</si>
  <si>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</si>
  <si>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</si>
  <si>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</si>
  <si>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</si>
  <si>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</si>
  <si>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</si>
  <si>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</si>
  <si>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</si>
  <si>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</si>
  <si>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</si>
  <si>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</si>
  <si>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</si>
  <si>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</si>
  <si>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</si>
  <si>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</si>
  <si>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</si>
  <si>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</si>
  <si>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</si>
  <si>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</si>
  <si>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</si>
  <si>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</si>
  <si>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</si>
  <si>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JTP MANAGEMENT ASSOCIATES, LLC</t>
  </si>
  <si>
    <t>650-463-8800</t>
  </si>
  <si>
    <t>650-463-8801</t>
  </si>
  <si>
    <t>HTTP://WWW.JAFCO.COM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</si>
  <si>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</si>
  <si>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</si>
  <si>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</si>
  <si>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</si>
  <si>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</si>
  <si>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</si>
  <si>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WWW.JAFCO.COM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</si>
  <si>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</si>
  <si>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</si>
  <si>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</si>
  <si>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</si>
  <si>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</si>
  <si>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</si>
  <si>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</si>
  <si>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</si>
  <si>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</si>
  <si>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</si>
  <si>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</si>
  <si>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</si>
  <si>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</si>
  <si>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</si>
  <si>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</si>
  <si>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</si>
  <si>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</si>
  <si>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</si>
  <si>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</si>
  <si>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</si>
  <si>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</si>
  <si>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</si>
  <si>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</si>
  <si>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</si>
  <si>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</si>
  <si>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</si>
  <si>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</si>
  <si>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</si>
  <si>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</si>
  <si>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</si>
  <si>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</si>
  <si>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</si>
  <si>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</si>
  <si>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</si>
  <si>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</si>
  <si>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</si>
  <si>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</si>
  <si>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</si>
  <si>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</si>
  <si>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</si>
  <si>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</si>
  <si>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</si>
  <si>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</si>
  <si>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</si>
  <si>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</si>
  <si>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</si>
  <si>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</si>
  <si>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</si>
  <si>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</si>
  <si>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</si>
  <si>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</si>
  <si>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</si>
  <si>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</si>
  <si>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</si>
  <si>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</si>
  <si>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</si>
  <si>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</si>
  <si>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</si>
  <si>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</si>
  <si>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</si>
  <si>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</si>
  <si>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</si>
  <si>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</si>
  <si>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</si>
  <si>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</si>
  <si>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</si>
  <si>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</si>
  <si>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</si>
  <si>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</si>
  <si>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</si>
  <si>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</si>
  <si>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</si>
  <si>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</si>
  <si>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</si>
  <si>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</si>
  <si>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</si>
  <si>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</si>
  <si>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</si>
  <si>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</si>
  <si>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</si>
  <si>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</si>
  <si>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</si>
  <si>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</si>
  <si>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</si>
  <si>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</si>
  <si>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</si>
  <si>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</si>
  <si>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</si>
  <si>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</si>
  <si>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</si>
  <si>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</si>
  <si>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</si>
  <si>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</si>
  <si>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</si>
  <si>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</si>
  <si>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</si>
  <si>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</si>
  <si>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</si>
  <si>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</si>
  <si>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</si>
  <si>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</si>
  <si>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</si>
  <si>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</si>
  <si>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</si>
  <si>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</si>
  <si>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</si>
  <si>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</si>
  <si>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</si>
  <si>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</si>
  <si>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</si>
  <si>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</si>
  <si>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</si>
  <si>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</si>
  <si>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</si>
  <si>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</si>
  <si>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HTTP://WWW.EDGESTONE.COM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</si>
  <si>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</si>
  <si>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</si>
  <si>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</si>
  <si>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</si>
  <si>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</si>
  <si>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</si>
  <si>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</si>
  <si>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</si>
  <si>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</si>
  <si>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</si>
  <si>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</si>
  <si>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</si>
  <si>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</si>
  <si>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</si>
  <si>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</si>
  <si>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</si>
  <si>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</si>
  <si>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</si>
  <si>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</si>
  <si>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</si>
  <si>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</si>
  <si>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</si>
  <si>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</si>
  <si>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</si>
  <si>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</si>
  <si>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</si>
  <si>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</si>
  <si>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</si>
  <si>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</si>
  <si>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</si>
  <si>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</si>
  <si>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</si>
  <si>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</si>
  <si>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</si>
  <si>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</si>
  <si>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</si>
  <si>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</si>
  <si>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</si>
  <si>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</si>
  <si>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</si>
  <si>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</si>
  <si>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</si>
  <si>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</si>
  <si>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</si>
  <si>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</si>
  <si>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</si>
  <si>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</si>
  <si>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</si>
  <si>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</si>
  <si>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</si>
  <si>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</si>
  <si>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</si>
  <si>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</si>
  <si>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</si>
  <si>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</si>
  <si>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</si>
  <si>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</si>
  <si>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</si>
  <si>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</si>
  <si>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</si>
  <si>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</si>
  <si>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</si>
  <si>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</si>
  <si>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</si>
  <si>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</si>
  <si>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</si>
  <si>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</si>
  <si>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</si>
  <si>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</si>
  <si>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</si>
  <si>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</si>
  <si>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</si>
  <si>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</si>
  <si>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</si>
  <si>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1655 N FORT MYER DR</t>
  </si>
  <si>
    <t>703-248-2617</t>
  </si>
  <si>
    <t>703-248-2619</t>
  </si>
  <si>
    <t>HTTP://WWW.LGEFUND.COM</t>
  </si>
  <si>
    <t>802-75963</t>
  </si>
  <si>
    <t>KPG VENTURES</t>
  </si>
  <si>
    <t>KPG VENTURES MANAGEMENT COMPANY</t>
  </si>
  <si>
    <t>4021 NATASHA DR</t>
  </si>
  <si>
    <t>LAFAYETTE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</si>
  <si>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</si>
  <si>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</si>
  <si>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</si>
  <si>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</si>
  <si>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</si>
  <si>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</si>
  <si>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</si>
  <si>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</si>
  <si>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</si>
  <si>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</si>
  <si>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</si>
  <si>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</si>
  <si>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</si>
  <si>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</si>
  <si>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</si>
  <si>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</si>
  <si>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</si>
  <si>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</si>
  <si>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</si>
  <si>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</si>
  <si>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</si>
  <si>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</si>
  <si>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</si>
  <si>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</si>
  <si>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</si>
  <si>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</si>
  <si>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LEVEL 6</t>
  </si>
  <si>
    <t>SYDNEY NW 2000</t>
  </si>
  <si>
    <t>61 2 8232 3333</t>
  </si>
  <si>
    <t>61 2 8232 9999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</si>
  <si>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</si>
  <si>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</si>
  <si>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</si>
  <si>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</si>
  <si>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</si>
  <si>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</si>
  <si>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</si>
  <si>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</si>
  <si>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</si>
  <si>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</si>
  <si>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</si>
  <si>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</si>
  <si>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</si>
  <si>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</si>
  <si>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</si>
  <si>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</si>
  <si>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</si>
  <si>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</si>
  <si>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</si>
  <si>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</si>
  <si>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</si>
  <si>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</si>
  <si>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</si>
  <si>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</si>
  <si>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</si>
  <si>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</si>
  <si>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</si>
  <si>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</si>
  <si>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</si>
  <si>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</si>
  <si>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</si>
  <si>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</si>
  <si>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</si>
  <si>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</si>
  <si>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</si>
  <si>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</si>
  <si>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</si>
  <si>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</si>
  <si>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</si>
  <si>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</si>
  <si>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</si>
  <si>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</si>
  <si>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</si>
  <si>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</si>
  <si>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</si>
  <si>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</si>
  <si>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</si>
  <si>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</si>
  <si>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</si>
  <si>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</si>
  <si>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</si>
  <si>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</si>
  <si>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</si>
  <si>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</si>
  <si>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</si>
  <si>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</si>
  <si>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</si>
  <si>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</si>
  <si>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</si>
  <si>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</si>
  <si>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</si>
  <si>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</si>
  <si>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</si>
  <si>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</si>
  <si>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</si>
  <si>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</si>
  <si>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</si>
  <si>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</si>
  <si>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</si>
  <si>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</si>
  <si>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</si>
  <si>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</si>
  <si>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</si>
  <si>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</si>
  <si>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HTTP://COVERAVENTURES.COM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</si>
  <si>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</si>
  <si>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</si>
  <si>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</si>
  <si>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</si>
  <si>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</si>
  <si>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</si>
  <si>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</si>
  <si>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</si>
  <si>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</si>
  <si>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</si>
  <si>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</si>
  <si>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</si>
  <si>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</si>
  <si>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</si>
  <si>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</si>
  <si>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</si>
  <si>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</si>
  <si>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</si>
  <si>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</si>
  <si>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</si>
  <si>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</si>
  <si>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</si>
  <si>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</si>
  <si>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</si>
  <si>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</si>
  <si>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</si>
  <si>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</si>
  <si>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213 N. RACINE AVE, SUITE 201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</si>
  <si>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</si>
  <si>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</si>
  <si>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</si>
  <si>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</si>
  <si>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</si>
  <si>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</si>
  <si>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</si>
  <si>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</si>
  <si>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</si>
  <si>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</si>
  <si>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</si>
  <si>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</si>
  <si>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</si>
  <si>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</si>
  <si>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</si>
  <si>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</si>
  <si>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</si>
  <si>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</si>
  <si>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</si>
  <si>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</si>
  <si>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</si>
  <si>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</si>
  <si>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</si>
  <si>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</si>
  <si>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</si>
  <si>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</si>
  <si>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</si>
  <si>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</si>
  <si>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</si>
  <si>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</si>
  <si>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</si>
  <si>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</si>
  <si>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</si>
  <si>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</si>
  <si>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</si>
  <si>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</si>
  <si>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</si>
  <si>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</si>
  <si>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</si>
  <si>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</si>
  <si>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</si>
  <si>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</si>
  <si>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</si>
  <si>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</si>
  <si>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</si>
  <si>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</si>
  <si>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</si>
  <si>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</si>
  <si>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</si>
  <si>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</si>
  <si>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</si>
  <si>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</si>
  <si>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</si>
  <si>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</si>
  <si>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</si>
  <si>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</si>
  <si>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</si>
  <si>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</si>
  <si>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</si>
  <si>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</si>
  <si>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</si>
  <si>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</si>
  <si>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</si>
  <si>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</si>
  <si>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</si>
  <si>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</si>
  <si>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</si>
  <si>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</si>
  <si>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</si>
  <si>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</si>
  <si>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</si>
  <si>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</si>
  <si>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</si>
  <si>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</si>
  <si>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</si>
  <si>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</si>
  <si>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</si>
  <si>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</si>
  <si>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</si>
  <si>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</si>
  <si>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</si>
  <si>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</si>
  <si>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</si>
  <si>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</si>
  <si>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</si>
  <si>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</si>
  <si>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</si>
  <si>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</si>
  <si>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</si>
  <si>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</si>
  <si>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</si>
  <si>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</si>
  <si>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</si>
  <si>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</si>
  <si>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</si>
  <si>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</si>
  <si>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</si>
  <si>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</si>
  <si>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</si>
  <si>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</si>
  <si>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</si>
  <si>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</si>
  <si>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</si>
  <si>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</si>
  <si>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</si>
  <si>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</si>
  <si>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</si>
  <si>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</si>
  <si>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</si>
  <si>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</si>
  <si>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</si>
  <si>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</si>
  <si>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</si>
  <si>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</si>
  <si>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</si>
  <si>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</si>
  <si>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</si>
  <si>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</si>
  <si>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</si>
  <si>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</si>
  <si>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</si>
  <si>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</si>
  <si>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</si>
  <si>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</si>
  <si>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</si>
  <si>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</si>
  <si>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</si>
  <si>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</si>
  <si>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</si>
  <si>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</si>
  <si>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</si>
  <si>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</si>
  <si>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</si>
  <si>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</si>
  <si>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</si>
  <si>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</si>
  <si>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</si>
  <si>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</si>
  <si>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</si>
  <si>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</si>
  <si>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HTTP://WWW.DOMINION.COM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</si>
  <si>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</si>
  <si>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</si>
  <si>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</si>
  <si>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</si>
  <si>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</si>
  <si>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</si>
  <si>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</si>
  <si>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</si>
  <si>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</si>
  <si>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</si>
  <si>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</si>
  <si>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</si>
  <si>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</si>
  <si>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</si>
  <si>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</si>
  <si>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</si>
  <si>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</si>
  <si>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</si>
  <si>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</si>
  <si>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</si>
  <si>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</si>
  <si>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</si>
  <si>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</si>
  <si>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</si>
  <si>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</si>
  <si>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</si>
  <si>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</si>
  <si>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</si>
  <si>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</si>
  <si>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</si>
  <si>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</si>
  <si>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</si>
  <si>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</si>
  <si>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</si>
  <si>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</si>
  <si>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</si>
  <si>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</si>
  <si>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</si>
  <si>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</si>
  <si>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</si>
  <si>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</si>
  <si>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</si>
  <si>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</si>
  <si>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</si>
  <si>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</si>
  <si>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</si>
  <si>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</si>
  <si>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</si>
  <si>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</si>
  <si>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</si>
  <si>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</si>
  <si>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</si>
  <si>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</si>
  <si>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</si>
  <si>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</si>
  <si>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</si>
  <si>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</si>
  <si>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HTTP://WWW.PENINSULAVENTURES.COM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</si>
  <si>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</si>
  <si>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</si>
  <si>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</si>
  <si>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</si>
  <si>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</si>
  <si>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</si>
  <si>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HTTP://WWW.THEBEEKMANGROUP.COM</t>
  </si>
  <si>
    <t>802-76128</t>
  </si>
  <si>
    <t>ABERDARE MANAGEMENT COMPANY, LLC</t>
  </si>
  <si>
    <t>SUITE 4000</t>
  </si>
  <si>
    <t>415-392-7442</t>
  </si>
  <si>
    <t>415-392-4264</t>
  </si>
  <si>
    <t>HTTP://WWW.ABERDARE.COM/</t>
  </si>
  <si>
    <t>802-75517</t>
  </si>
  <si>
    <t>SK TELECOM VENTURE CAPITAL GP, LLC</t>
  </si>
  <si>
    <t>955 ALMA STREET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</si>
  <si>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</si>
  <si>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</si>
  <si>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</si>
  <si>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</si>
  <si>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</si>
  <si>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</si>
  <si>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</si>
  <si>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</si>
  <si>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</si>
  <si>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</si>
  <si>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</si>
  <si>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</si>
  <si>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</si>
  <si>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</si>
  <si>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</si>
  <si>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</si>
  <si>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</si>
  <si>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</si>
  <si>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</si>
  <si>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</si>
  <si>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</si>
  <si>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</si>
  <si>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</si>
  <si>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</si>
  <si>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</si>
  <si>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</si>
  <si>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</si>
  <si>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</si>
  <si>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</si>
  <si>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</si>
  <si>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</si>
  <si>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</si>
  <si>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</si>
  <si>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HTTP://WWW.HAOCAPITAL.NET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</si>
  <si>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</si>
  <si>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</si>
  <si>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</si>
  <si>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</si>
  <si>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</si>
  <si>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</si>
  <si>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</si>
  <si>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</si>
  <si>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</si>
  <si>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</si>
  <si>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</si>
  <si>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</si>
  <si>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</si>
  <si>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</si>
  <si>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</si>
  <si>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</si>
  <si>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</si>
  <si>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</si>
  <si>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</si>
  <si>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</si>
  <si>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</si>
  <si>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</si>
  <si>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</si>
  <si>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</si>
  <si>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</si>
  <si>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</si>
  <si>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</si>
  <si>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</si>
  <si>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</si>
  <si>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</si>
  <si>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</si>
  <si>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</si>
  <si>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</si>
  <si>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</si>
  <si>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</si>
  <si>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</si>
  <si>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</si>
  <si>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</si>
  <si>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</si>
  <si>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</si>
  <si>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</si>
  <si>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</si>
  <si>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</si>
  <si>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</si>
  <si>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</si>
  <si>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</si>
  <si>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</si>
  <si>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</si>
  <si>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</si>
  <si>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</si>
  <si>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</si>
  <si>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</si>
  <si>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</si>
  <si>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</si>
  <si>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</si>
  <si>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</si>
  <si>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</si>
  <si>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</si>
  <si>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</si>
  <si>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</si>
  <si>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</si>
  <si>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</si>
  <si>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</si>
  <si>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</si>
  <si>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</si>
  <si>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</si>
  <si>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</si>
  <si>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</si>
  <si>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</si>
  <si>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</si>
  <si>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</si>
  <si>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</si>
  <si>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</si>
  <si>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</si>
  <si>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</si>
  <si>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</si>
  <si>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</si>
  <si>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</si>
  <si>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</si>
  <si>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</si>
  <si>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</si>
  <si>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</si>
  <si>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</si>
  <si>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</si>
  <si>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</si>
  <si>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</si>
  <si>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</si>
  <si>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</si>
  <si>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</si>
  <si>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</si>
  <si>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</si>
  <si>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</si>
  <si>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</si>
  <si>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</si>
  <si>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</si>
  <si>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</si>
  <si>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</si>
  <si>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</si>
  <si>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</si>
  <si>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</si>
  <si>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</si>
  <si>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</si>
  <si>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549300SGDHJDHGZYMB20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</si>
  <si>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</si>
  <si>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</si>
  <si>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</si>
  <si>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</si>
  <si>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</si>
  <si>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</si>
  <si>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</si>
  <si>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</si>
  <si>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</si>
  <si>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</si>
  <si>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</si>
  <si>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</si>
  <si>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</si>
  <si>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</si>
  <si>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</si>
  <si>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</si>
  <si>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</si>
  <si>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</si>
  <si>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</si>
  <si>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</si>
  <si>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</si>
  <si>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</si>
  <si>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</si>
  <si>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</si>
  <si>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</si>
  <si>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</si>
  <si>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</si>
  <si>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</si>
  <si>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</si>
  <si>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</si>
  <si>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</si>
  <si>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</si>
  <si>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</si>
  <si>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</si>
  <si>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</si>
  <si>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</si>
  <si>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</si>
  <si>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</si>
  <si>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</si>
  <si>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</si>
  <si>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</si>
  <si>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</si>
  <si>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</si>
  <si>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</si>
  <si>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</si>
  <si>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</si>
  <si>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</si>
  <si>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</si>
  <si>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</si>
  <si>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</si>
  <si>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</si>
  <si>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</si>
  <si>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</si>
  <si>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</si>
  <si>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</si>
  <si>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</si>
  <si>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</si>
  <si>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</si>
  <si>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</si>
  <si>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 CALIFORNIA STREET</t>
  </si>
  <si>
    <t>SUITE 2800</t>
  </si>
  <si>
    <t>415-765-7240</t>
  </si>
  <si>
    <t>415-765-7265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</si>
  <si>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</si>
  <si>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</si>
  <si>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</si>
  <si>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</si>
  <si>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</si>
  <si>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</si>
  <si>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</si>
  <si>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</si>
  <si>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</si>
  <si>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</si>
  <si>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</si>
  <si>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</si>
  <si>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</si>
  <si>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</si>
  <si>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</si>
  <si>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</si>
  <si>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</si>
  <si>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</si>
  <si>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</si>
  <si>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</si>
  <si>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</si>
  <si>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</si>
  <si>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</si>
  <si>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</si>
  <si>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</si>
  <si>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</si>
  <si>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</si>
  <si>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</si>
  <si>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</si>
  <si>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</si>
  <si>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</si>
  <si>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</si>
  <si>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</si>
  <si>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</si>
  <si>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</si>
  <si>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</si>
  <si>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</si>
  <si>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</si>
  <si>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40 BURTON HILLS BLVD</t>
  </si>
  <si>
    <t>615-665-8220</t>
  </si>
  <si>
    <t>615-263-7800</t>
  </si>
  <si>
    <t>HTTP://WWW.HERITAGEGROUPUSA.COM</t>
  </si>
  <si>
    <t>802-76769</t>
  </si>
  <si>
    <t>BLUE WATER CAPITAL III, LLC</t>
  </si>
  <si>
    <t>703-862-3296</t>
  </si>
  <si>
    <t>703-552-1322</t>
  </si>
  <si>
    <t>HTTP://WWW.BLUEWATERCAPITAL.COM</t>
  </si>
  <si>
    <t>802-76126</t>
  </si>
  <si>
    <t>WILFRID AUBREY LLC</t>
  </si>
  <si>
    <t>405 LEXINGTON AVENUE</t>
  </si>
  <si>
    <t>SUITE 3503</t>
  </si>
  <si>
    <t>212-675-4906</t>
  </si>
  <si>
    <t>HTTP://WWW.WILFRIDADVISORS.COM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</si>
  <si>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</si>
  <si>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</si>
  <si>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</si>
  <si>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</si>
  <si>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</si>
  <si>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</si>
  <si>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</si>
  <si>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HM12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</si>
  <si>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</si>
  <si>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</si>
  <si>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</si>
  <si>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</si>
  <si>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</si>
  <si>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</si>
  <si>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</si>
  <si>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</si>
  <si>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</si>
  <si>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</si>
  <si>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</si>
  <si>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</si>
  <si>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</si>
  <si>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</si>
  <si>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</si>
  <si>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</si>
  <si>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</si>
  <si>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</si>
  <si>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</si>
  <si>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</si>
  <si>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</si>
  <si>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 xml:space="preserve">NEW ZEALAND 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</si>
  <si>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</si>
  <si>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</si>
  <si>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</si>
  <si>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</si>
  <si>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</si>
  <si>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</si>
  <si>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</si>
  <si>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</si>
  <si>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</si>
  <si>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</si>
  <si>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</si>
  <si>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</si>
  <si>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</si>
  <si>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</si>
  <si>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</si>
  <si>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</si>
  <si>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</si>
  <si>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</si>
  <si>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</si>
  <si>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</si>
  <si>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</si>
  <si>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</si>
  <si>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</si>
  <si>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</si>
  <si>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</si>
  <si>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</si>
  <si>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</si>
  <si>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</si>
  <si>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</si>
  <si>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</si>
  <si>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</si>
  <si>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WWW.SATURNASSET.COM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</si>
  <si>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</si>
  <si>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</si>
  <si>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</si>
  <si>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</si>
  <si>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</si>
  <si>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</si>
  <si>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</si>
  <si>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802-76054</t>
  </si>
  <si>
    <t>ALLIANCE CONSUMER GROWTH, LLC</t>
  </si>
  <si>
    <t>655 MADISON AVENUE</t>
  </si>
  <si>
    <t>212-940-9630</t>
  </si>
  <si>
    <t>HTTP://WWW.ACGINVESTORS.COM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</si>
  <si>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</si>
  <si>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</si>
  <si>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</si>
  <si>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</si>
  <si>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</si>
  <si>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</si>
  <si>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</si>
  <si>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</si>
  <si>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</si>
  <si>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</si>
  <si>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</si>
  <si>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</si>
  <si>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</si>
  <si>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</si>
  <si>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</si>
  <si>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</si>
  <si>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</si>
  <si>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</si>
  <si>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</si>
  <si>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</si>
  <si>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</si>
  <si>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</si>
  <si>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</si>
  <si>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</si>
  <si>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</si>
  <si>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</si>
  <si>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</si>
  <si>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</si>
  <si>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</si>
  <si>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</si>
  <si>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</si>
  <si>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</si>
  <si>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</si>
  <si>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</si>
  <si>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</si>
  <si>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</si>
  <si>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</si>
  <si>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</si>
  <si>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</si>
  <si>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</si>
  <si>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</si>
  <si>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</si>
  <si>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</si>
  <si>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</si>
  <si>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</si>
  <si>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</si>
  <si>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</si>
  <si>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</si>
  <si>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</si>
  <si>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</si>
  <si>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</si>
  <si>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</si>
  <si>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</si>
  <si>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</si>
  <si>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</si>
  <si>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</si>
  <si>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</si>
  <si>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</si>
  <si>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</si>
  <si>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</si>
  <si>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</si>
  <si>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</si>
  <si>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</si>
  <si>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</si>
  <si>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</si>
  <si>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</si>
  <si>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</si>
  <si>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</si>
  <si>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</si>
  <si>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</si>
  <si>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</si>
  <si>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</si>
  <si>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</si>
  <si>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</si>
  <si>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</si>
  <si>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</si>
  <si>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</si>
  <si>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</si>
  <si>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</si>
  <si>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</si>
  <si>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</si>
  <si>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</si>
  <si>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</si>
  <si>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</si>
  <si>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</si>
  <si>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</si>
  <si>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</si>
  <si>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</si>
  <si>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</si>
  <si>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</si>
  <si>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</si>
  <si>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</si>
  <si>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</si>
  <si>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</si>
  <si>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</si>
  <si>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</si>
  <si>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</si>
  <si>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</si>
  <si>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</si>
  <si>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</si>
  <si>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</si>
  <si>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</si>
  <si>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</si>
  <si>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</si>
  <si>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</si>
  <si>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</si>
  <si>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</si>
  <si>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</si>
  <si>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</si>
  <si>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</si>
  <si>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</si>
  <si>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</si>
  <si>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</si>
  <si>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</si>
  <si>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</si>
  <si>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</si>
  <si>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</si>
  <si>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</si>
  <si>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</si>
  <si>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</si>
  <si>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</si>
  <si>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</si>
  <si>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</si>
  <si>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</si>
  <si>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</si>
  <si>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</si>
  <si>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</si>
  <si>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</si>
  <si>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</si>
  <si>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</si>
  <si>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</si>
  <si>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</si>
  <si>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</si>
  <si>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</si>
  <si>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</si>
  <si>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</si>
  <si>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</si>
  <si>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</si>
  <si>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</si>
  <si>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</si>
  <si>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</si>
  <si>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</si>
  <si>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</si>
  <si>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</si>
  <si>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</si>
  <si>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</si>
  <si>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</si>
  <si>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PASEO DE LAS PALMAS #405-601 LOMAS DE CHAPULTEPEC</t>
  </si>
  <si>
    <t>MÉXICO D.F.</t>
  </si>
  <si>
    <t>52 55 1100 2470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</si>
  <si>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</si>
  <si>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</si>
  <si>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</si>
  <si>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</si>
  <si>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</si>
  <si>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</si>
  <si>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17 HANOVER SQUARE</t>
  </si>
  <si>
    <t>W1S 1HU</t>
  </si>
  <si>
    <t>44 (0) 207 355 0840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</si>
  <si>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</si>
  <si>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</si>
  <si>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</si>
  <si>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</si>
  <si>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</si>
  <si>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</si>
  <si>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</si>
  <si>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</si>
  <si>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</si>
  <si>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</si>
  <si>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</si>
  <si>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</si>
  <si>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</si>
  <si>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</si>
  <si>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</si>
  <si>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</si>
  <si>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</si>
  <si>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</si>
  <si>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</si>
  <si>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</si>
  <si>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</si>
  <si>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</si>
  <si>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</si>
  <si>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</si>
  <si>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</si>
  <si>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</si>
  <si>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802-76474</t>
  </si>
  <si>
    <t>ECC FUND MANAGER, LP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</si>
  <si>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</si>
  <si>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</si>
  <si>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</si>
  <si>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</si>
  <si>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</si>
  <si>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</si>
  <si>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</si>
  <si>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</si>
  <si>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</si>
  <si>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</si>
  <si>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</si>
  <si>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</si>
  <si>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</si>
  <si>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</si>
  <si>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</si>
  <si>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</si>
  <si>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</si>
  <si>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</si>
  <si>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</si>
  <si>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</si>
  <si>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</si>
  <si>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</si>
  <si>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</si>
  <si>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</si>
  <si>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</si>
  <si>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</si>
  <si>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</si>
  <si>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803 CIDADE JARDIM AVENUE</t>
  </si>
  <si>
    <t>01453-000</t>
  </si>
  <si>
    <t>55 11 3039 9000</t>
  </si>
  <si>
    <t>55 11 3039 9001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</si>
  <si>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</si>
  <si>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</si>
  <si>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</si>
  <si>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</si>
  <si>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</si>
  <si>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</si>
  <si>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</si>
  <si>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</si>
  <si>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</si>
  <si>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</si>
  <si>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</si>
  <si>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</si>
  <si>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</si>
  <si>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</si>
  <si>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</si>
  <si>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</si>
  <si>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</si>
  <si>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</si>
  <si>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</si>
  <si>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</si>
  <si>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</si>
  <si>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</si>
  <si>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</si>
  <si>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</si>
  <si>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</si>
  <si>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</si>
  <si>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</si>
  <si>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</si>
  <si>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</si>
  <si>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</si>
  <si>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</si>
  <si>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</si>
  <si>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</si>
  <si>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</si>
  <si>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</si>
  <si>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</si>
  <si>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</si>
  <si>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</si>
  <si>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</si>
  <si>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</si>
  <si>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</si>
  <si>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</si>
  <si>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HTTP://WWW.ABVLP.COM</t>
  </si>
  <si>
    <t>802-76395</t>
  </si>
  <si>
    <t>SCE MANAGEMENT COMPANY I, LLC</t>
  </si>
  <si>
    <t>1300 EAST 9TH STREET, SUITE 600</t>
  </si>
  <si>
    <t>216 925-4184</t>
  </si>
  <si>
    <t>216 363-0135</t>
  </si>
  <si>
    <t>HTTP://SUPPLYCHAINEQUITY.COM/</t>
  </si>
  <si>
    <t>802-76446</t>
  </si>
  <si>
    <t>LONG RIDGE CAPITAL MANAGEMENT LP</t>
  </si>
  <si>
    <t>212-951-8651</t>
  </si>
  <si>
    <t>HTTP://WWW.LREPLLC.COM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</si>
  <si>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</si>
  <si>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</si>
  <si>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</si>
  <si>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</si>
  <si>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</si>
  <si>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</si>
  <si>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802-75687</t>
  </si>
  <si>
    <t>TUCKER CAPITAL MANAGEMENT,  LLC</t>
  </si>
  <si>
    <t>500 WEST PUTNAM AVENUE</t>
  </si>
  <si>
    <t>203 869-5354</t>
  </si>
  <si>
    <t>HTTP://WWW.TUCKERFUNDS.COM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</si>
  <si>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</si>
  <si>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</si>
  <si>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</si>
  <si>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</si>
  <si>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</si>
  <si>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</si>
  <si>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</si>
  <si>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</si>
  <si>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</si>
  <si>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802-76337</t>
  </si>
  <si>
    <t>ONE STONE PARTNERS L.L.C.</t>
  </si>
  <si>
    <t>720 FIFTH AVENUE</t>
  </si>
  <si>
    <t>10TH FL.</t>
  </si>
  <si>
    <t>212-257-4065</t>
  </si>
  <si>
    <t>877-875-7157</t>
  </si>
  <si>
    <t>HTTP://WWW.ONESTONE-LLC.COM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</si>
  <si>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</si>
  <si>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</si>
  <si>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</si>
  <si>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</si>
  <si>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</si>
  <si>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</si>
  <si>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</si>
  <si>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</si>
  <si>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</si>
  <si>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</si>
  <si>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</si>
  <si>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350-251-4209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</si>
  <si>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</si>
  <si>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</si>
  <si>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</si>
  <si>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</si>
  <si>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</si>
  <si>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</si>
  <si>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</si>
  <si>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</si>
  <si>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</si>
  <si>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</si>
  <si>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</si>
  <si>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</si>
  <si>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</si>
  <si>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</si>
  <si>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</si>
  <si>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</si>
  <si>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</si>
  <si>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</si>
  <si>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</si>
  <si>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</si>
  <si>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</si>
  <si>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</si>
  <si>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</si>
  <si>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</si>
  <si>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</si>
  <si>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</si>
  <si>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</si>
  <si>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</si>
  <si>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</si>
  <si>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</si>
  <si>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</si>
  <si>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</si>
  <si>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</si>
  <si>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</si>
  <si>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</si>
  <si>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</si>
  <si>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</si>
  <si>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</si>
  <si>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</si>
  <si>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</si>
  <si>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</si>
  <si>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</si>
  <si>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</si>
  <si>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</si>
  <si>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</si>
  <si>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</si>
  <si>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</si>
  <si>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</si>
  <si>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</si>
  <si>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</si>
  <si>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</si>
  <si>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</si>
  <si>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</si>
  <si>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</si>
  <si>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</si>
  <si>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</si>
  <si>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</si>
  <si>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</si>
  <si>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</si>
  <si>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</si>
  <si>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</si>
  <si>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</si>
  <si>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</si>
  <si>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</si>
  <si>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</si>
  <si>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</si>
  <si>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</si>
  <si>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</si>
  <si>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</si>
  <si>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</si>
  <si>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</si>
  <si>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</si>
  <si>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</si>
  <si>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</si>
  <si>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</si>
  <si>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</si>
  <si>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</si>
  <si>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</si>
  <si>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</si>
  <si>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</si>
  <si>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</si>
  <si>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</si>
  <si>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</si>
  <si>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</si>
  <si>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</si>
  <si>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</si>
  <si>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</si>
  <si>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</si>
  <si>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</si>
  <si>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</si>
  <si>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</si>
  <si>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</si>
  <si>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</si>
  <si>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</si>
  <si>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</si>
  <si>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</si>
  <si>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</si>
  <si>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</si>
  <si>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</si>
  <si>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</si>
  <si>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</si>
  <si>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</si>
  <si>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</si>
  <si>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</si>
  <si>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</si>
  <si>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</si>
  <si>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</si>
  <si>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</si>
  <si>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</si>
  <si>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</si>
  <si>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</si>
  <si>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</si>
  <si>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</si>
  <si>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</si>
  <si>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</si>
  <si>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</si>
  <si>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</si>
  <si>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</si>
  <si>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</si>
  <si>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</si>
  <si>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</si>
  <si>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</si>
  <si>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</si>
  <si>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</si>
  <si>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</si>
  <si>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HTTP://WWW.CREOCAPITALPARTNERS.COM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</si>
  <si>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</si>
  <si>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</si>
  <si>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</si>
  <si>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</si>
  <si>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</si>
  <si>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HTTP://WWW.KANESTREETCAPITAL.COM</t>
  </si>
  <si>
    <t>802-79429</t>
  </si>
  <si>
    <t>HAWK RIDGE MANAGEMENT LLC</t>
  </si>
  <si>
    <t>12400 WILSHIRE BLVD SUITE 820</t>
  </si>
  <si>
    <t>310-594-7350</t>
  </si>
  <si>
    <t>213-402-7727</t>
  </si>
  <si>
    <t>HTTP://WWW.HAWKRIDGELLC.COM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</si>
  <si>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</si>
  <si>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</si>
  <si>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</si>
  <si>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</si>
  <si>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</si>
  <si>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</si>
  <si>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</si>
  <si>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</si>
  <si>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</si>
  <si>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</si>
  <si>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</si>
  <si>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</si>
  <si>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</si>
  <si>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</si>
  <si>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</si>
  <si>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</si>
  <si>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</si>
  <si>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</si>
  <si>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</si>
  <si>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</si>
  <si>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</si>
  <si>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</si>
  <si>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</si>
  <si>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</si>
  <si>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</si>
  <si>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</si>
  <si>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</si>
  <si>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</si>
  <si>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</si>
  <si>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</si>
  <si>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</si>
  <si>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</si>
  <si>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</si>
  <si>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</si>
  <si>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</si>
  <si>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</si>
  <si>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</si>
  <si>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</si>
  <si>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</si>
  <si>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</si>
  <si>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</si>
  <si>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</si>
  <si>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</si>
  <si>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</si>
  <si>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</si>
  <si>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</si>
  <si>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</si>
  <si>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</si>
  <si>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</si>
  <si>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</si>
  <si>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</si>
  <si>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</si>
  <si>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</si>
  <si>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</si>
  <si>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</si>
  <si>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</si>
  <si>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</si>
  <si>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</si>
  <si>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</si>
  <si>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</si>
  <si>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</si>
  <si>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</si>
  <si>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</si>
  <si>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</si>
  <si>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</si>
  <si>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</si>
  <si>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</si>
  <si>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</si>
  <si>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</si>
  <si>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</si>
  <si>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</si>
  <si>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</si>
  <si>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</si>
  <si>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</si>
  <si>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</si>
  <si>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</si>
  <si>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</si>
  <si>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</si>
  <si>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</si>
  <si>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</si>
  <si>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</si>
  <si>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</si>
  <si>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</si>
  <si>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</si>
  <si>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</si>
  <si>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</si>
  <si>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</si>
  <si>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</si>
  <si>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</si>
  <si>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</si>
  <si>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</si>
  <si>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</si>
  <si>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</si>
  <si>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</si>
  <si>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</si>
  <si>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</si>
  <si>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</si>
  <si>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</si>
  <si>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</si>
  <si>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</si>
  <si>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</si>
  <si>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</si>
  <si>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</si>
  <si>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</si>
  <si>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</si>
  <si>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</si>
  <si>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</si>
  <si>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</si>
  <si>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</si>
  <si>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</si>
  <si>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</si>
  <si>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</si>
  <si>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</si>
  <si>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</si>
  <si>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</si>
  <si>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</si>
  <si>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</si>
  <si>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</si>
  <si>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</si>
  <si>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</si>
  <si>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</si>
  <si>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</si>
  <si>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</si>
  <si>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</si>
  <si>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</si>
  <si>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</si>
  <si>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</si>
  <si>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</si>
  <si>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</si>
  <si>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</si>
  <si>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</si>
  <si>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</si>
  <si>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</si>
  <si>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</si>
  <si>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</si>
  <si>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</si>
  <si>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</si>
  <si>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</si>
  <si>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</si>
  <si>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</si>
  <si>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</si>
  <si>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</si>
  <si>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</si>
  <si>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</si>
  <si>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</si>
  <si>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</si>
  <si>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</si>
  <si>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</si>
  <si>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</si>
  <si>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</si>
  <si>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</si>
  <si>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</si>
  <si>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</si>
  <si>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</si>
  <si>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</si>
  <si>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</si>
  <si>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</si>
  <si>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</si>
  <si>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</si>
  <si>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</si>
  <si>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</si>
  <si>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</si>
  <si>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</si>
  <si>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</si>
  <si>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</si>
  <si>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</si>
  <si>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</si>
  <si>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</si>
  <si>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</si>
  <si>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</si>
  <si>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</si>
  <si>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</si>
  <si>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</si>
  <si>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</si>
  <si>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</si>
  <si>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</si>
  <si>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</si>
  <si>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</si>
  <si>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</si>
  <si>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</si>
  <si>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</si>
  <si>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</si>
  <si>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</si>
  <si>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</si>
  <si>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</si>
  <si>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</si>
  <si>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</si>
  <si>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802-76477</t>
  </si>
  <si>
    <t>TEKA CAPITAL PEF I, INC</t>
  </si>
  <si>
    <t>CARRERA 7 NO. 77-07</t>
  </si>
  <si>
    <t>SUITE 503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</si>
  <si>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</si>
  <si>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</si>
  <si>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</si>
  <si>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</si>
  <si>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</si>
  <si>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</si>
  <si>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</si>
  <si>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</si>
  <si>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</si>
  <si>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</si>
  <si>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</si>
  <si>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</si>
  <si>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</si>
  <si>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</si>
  <si>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</si>
  <si>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</si>
  <si>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</si>
  <si>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</si>
  <si>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</si>
  <si>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</si>
  <si>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</si>
  <si>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</si>
  <si>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</si>
  <si>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</si>
  <si>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</si>
  <si>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</si>
  <si>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</si>
  <si>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</si>
  <si>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</si>
  <si>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</si>
  <si>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</si>
  <si>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</si>
  <si>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</si>
  <si>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</si>
  <si>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</si>
  <si>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101 MISSION STREET</t>
  </si>
  <si>
    <t>SUITE 935</t>
  </si>
  <si>
    <t>415-277-2290</t>
  </si>
  <si>
    <t>415-692-8163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</si>
  <si>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</si>
  <si>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</si>
  <si>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</si>
  <si>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</si>
  <si>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</si>
  <si>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</si>
  <si>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</si>
  <si>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</si>
  <si>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</si>
  <si>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</si>
  <si>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</si>
  <si>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</si>
  <si>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</si>
  <si>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</si>
  <si>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</si>
  <si>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</si>
  <si>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</si>
  <si>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</si>
  <si>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</si>
  <si>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</si>
  <si>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</si>
  <si>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</si>
  <si>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</si>
  <si>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</si>
  <si>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</si>
  <si>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</si>
  <si>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</si>
  <si>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</si>
  <si>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</si>
  <si>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</si>
  <si>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</si>
  <si>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</si>
  <si>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</si>
  <si>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</si>
  <si>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</si>
  <si>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</si>
  <si>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</si>
  <si>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</si>
  <si>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</si>
  <si>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</si>
  <si>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</si>
  <si>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</si>
  <si>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</si>
  <si>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</si>
  <si>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</si>
  <si>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RÖSSLIMATTE 8</t>
  </si>
  <si>
    <t>PFAFFIKON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</si>
  <si>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</si>
  <si>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</si>
  <si>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</si>
  <si>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</si>
  <si>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</si>
  <si>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</si>
  <si>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</si>
  <si>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</si>
  <si>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</si>
  <si>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</si>
  <si>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</si>
  <si>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</si>
  <si>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</si>
  <si>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</si>
  <si>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</si>
  <si>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</si>
  <si>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</si>
  <si>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</si>
  <si>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</si>
  <si>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</si>
  <si>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</si>
  <si>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</si>
  <si>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HTTP://WWW.VIRGOCAPITAL.COM</t>
  </si>
  <si>
    <t>802-76706</t>
  </si>
  <si>
    <t>YET2.COM</t>
  </si>
  <si>
    <t>10 KEARNEY ROAD</t>
  </si>
  <si>
    <t>781-972-0600</t>
  </si>
  <si>
    <t>781-972-0601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</si>
  <si>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</si>
  <si>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</si>
  <si>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</si>
  <si>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</si>
  <si>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</si>
  <si>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</si>
  <si>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</si>
  <si>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</si>
  <si>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</si>
  <si>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</si>
  <si>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</si>
  <si>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</si>
  <si>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</si>
  <si>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</si>
  <si>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</si>
  <si>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</si>
  <si>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</si>
  <si>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</si>
  <si>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</si>
  <si>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</si>
  <si>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</si>
  <si>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</si>
  <si>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</si>
  <si>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</si>
  <si>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</si>
  <si>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</si>
  <si>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</si>
  <si>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</si>
  <si>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</si>
  <si>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</si>
  <si>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</si>
  <si>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813-264-7796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</si>
  <si>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</si>
  <si>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</si>
  <si>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</si>
  <si>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</si>
  <si>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</si>
  <si>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</si>
  <si>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</si>
  <si>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</si>
  <si>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</si>
  <si>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</si>
  <si>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</si>
  <si>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</si>
  <si>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</si>
  <si>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</si>
  <si>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</si>
  <si>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</si>
  <si>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</si>
  <si>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</si>
  <si>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</si>
  <si>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</si>
  <si>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</si>
  <si>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</si>
  <si>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</si>
  <si>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</si>
  <si>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</si>
  <si>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</si>
  <si>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</si>
  <si>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</si>
  <si>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</si>
  <si>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</si>
  <si>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</si>
  <si>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</si>
  <si>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</si>
  <si>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</si>
  <si>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</si>
  <si>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</si>
  <si>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</si>
  <si>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</si>
  <si>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</si>
  <si>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</si>
  <si>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</si>
  <si>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</si>
  <si>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</si>
  <si>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</si>
  <si>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</si>
  <si>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</si>
  <si>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</si>
  <si>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</si>
  <si>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261 MADISON AVENUE</t>
  </si>
  <si>
    <t>646.583.0018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</si>
  <si>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</si>
  <si>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</si>
  <si>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</si>
  <si>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</si>
  <si>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</si>
  <si>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</si>
  <si>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</si>
  <si>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</si>
  <si>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</si>
  <si>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</si>
  <si>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</si>
  <si>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</si>
  <si>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</si>
  <si>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</si>
  <si>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</si>
  <si>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</si>
  <si>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</si>
  <si>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</si>
  <si>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</si>
  <si>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</si>
  <si>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</si>
  <si>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</si>
  <si>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</si>
  <si>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</si>
  <si>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</si>
  <si>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</si>
  <si>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</si>
  <si>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</si>
  <si>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</si>
  <si>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</si>
  <si>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</si>
  <si>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</si>
  <si>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</si>
  <si>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</si>
  <si>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</si>
  <si>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</si>
  <si>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</si>
  <si>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</si>
  <si>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</si>
  <si>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</si>
  <si>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</si>
  <si>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</si>
  <si>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</si>
  <si>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</si>
  <si>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</si>
  <si>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</si>
  <si>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</si>
  <si>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</si>
  <si>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</si>
  <si>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</si>
  <si>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</si>
  <si>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</si>
  <si>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</si>
  <si>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</si>
  <si>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</si>
  <si>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</si>
  <si>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</si>
  <si>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</si>
  <si>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</si>
  <si>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</si>
  <si>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</si>
  <si>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</si>
  <si>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</si>
  <si>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</si>
  <si>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HTTP://WWW.MITHRIL.COM</t>
  </si>
  <si>
    <t>802-76746</t>
  </si>
  <si>
    <t>RENOVO CAPITAL, LLC</t>
  </si>
  <si>
    <t>14241 DALLAS PARKWAY, SUITE 475</t>
  </si>
  <si>
    <t>214-699-4960</t>
  </si>
  <si>
    <t>714-464-4799</t>
  </si>
  <si>
    <t>HTTP://WWW.RENOVOCAPITAL.COM/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</si>
  <si>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</si>
  <si>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</si>
  <si>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</si>
  <si>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</si>
  <si>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</si>
  <si>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</si>
  <si>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</si>
  <si>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FRENCH SOCIETE PAR ACTIONS SIMPLIFIEE</t>
  </si>
  <si>
    <t>802-76628</t>
  </si>
  <si>
    <t>TRISHIELD CAPITAL MANAGEMENT LLC</t>
  </si>
  <si>
    <t>540 MADISON AVENUE</t>
  </si>
  <si>
    <t>212-256-1400</t>
  </si>
  <si>
    <t>212-256-1490</t>
  </si>
  <si>
    <t>HTTP://WWW.TRISHIELDCAPITAL.COM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</si>
  <si>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</si>
  <si>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</si>
  <si>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</si>
  <si>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</si>
  <si>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</si>
  <si>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</si>
  <si>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HTTP://WWW.LUMIRACAPITAL.COM</t>
  </si>
  <si>
    <t>802-76789</t>
  </si>
  <si>
    <t>VOLTEX ASIA CAPITAL LIMITED</t>
  </si>
  <si>
    <t>SUITE 1707, 17 FLOOR, ALEXANDER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</si>
  <si>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</si>
  <si>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</si>
  <si>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</si>
  <si>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</si>
  <si>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</si>
  <si>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</si>
  <si>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</si>
  <si>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</si>
  <si>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</si>
  <si>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</si>
  <si>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</si>
  <si>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</si>
  <si>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</si>
  <si>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</si>
  <si>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</si>
  <si>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</si>
  <si>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</si>
  <si>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</si>
  <si>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</si>
  <si>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</si>
  <si>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</si>
  <si>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</si>
  <si>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</si>
  <si>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</si>
  <si>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</si>
  <si>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</si>
  <si>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</si>
  <si>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</si>
  <si>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</si>
  <si>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</si>
  <si>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</si>
  <si>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</si>
  <si>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</si>
  <si>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</si>
  <si>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</si>
  <si>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</si>
  <si>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</si>
  <si>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</si>
  <si>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</si>
  <si>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</si>
  <si>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</si>
  <si>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</si>
  <si>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</si>
  <si>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</si>
  <si>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</si>
  <si>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</si>
  <si>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</si>
  <si>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</si>
  <si>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</si>
  <si>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</si>
  <si>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</si>
  <si>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</si>
  <si>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</si>
  <si>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</si>
  <si>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</si>
  <si>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802-76725</t>
  </si>
  <si>
    <t>ENERGY POWER MANAGEMENT I, LLC</t>
  </si>
  <si>
    <t>2221 PARK PLACE</t>
  </si>
  <si>
    <t>90245-4909</t>
  </si>
  <si>
    <t>310-773-0950</t>
  </si>
  <si>
    <t>310-773-0944</t>
  </si>
  <si>
    <t>HTTP://ENERGYPOWERPARTNERS.COM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</si>
  <si>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</si>
  <si>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</si>
  <si>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</si>
  <si>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</si>
  <si>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</si>
  <si>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</si>
  <si>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</si>
  <si>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</si>
  <si>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</si>
  <si>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</si>
  <si>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</si>
  <si>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</si>
  <si>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237 PARK AVENUE, SUITE 900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</si>
  <si>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</si>
  <si>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</si>
  <si>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</si>
  <si>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</si>
  <si>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</si>
  <si>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</si>
  <si>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</si>
  <si>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</si>
  <si>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</si>
  <si>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</si>
  <si>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</si>
  <si>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</si>
  <si>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</si>
  <si>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</si>
  <si>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</si>
  <si>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</si>
  <si>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</si>
  <si>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</si>
  <si>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</si>
  <si>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</si>
  <si>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</si>
  <si>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</si>
  <si>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</si>
  <si>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</si>
  <si>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</si>
  <si>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</si>
  <si>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</si>
  <si>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</si>
  <si>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</si>
  <si>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</si>
  <si>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</si>
  <si>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JTP MANAGEMENT ASSOCIATES V, LLC</t>
  </si>
  <si>
    <t>802-76759</t>
  </si>
  <si>
    <t>BROOKSIDE EQUITY PARTNERS LLC</t>
  </si>
  <si>
    <t>SUITE 320</t>
  </si>
  <si>
    <t>203-595-4520</t>
  </si>
  <si>
    <t>203-595-4220</t>
  </si>
  <si>
    <t>HTTP://WWW.BROOKSIDEEQUITY.COM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</si>
  <si>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</si>
  <si>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</si>
  <si>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</si>
  <si>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</si>
  <si>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</si>
  <si>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</si>
  <si>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</si>
  <si>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</si>
  <si>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</si>
  <si>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</si>
  <si>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</si>
  <si>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</si>
  <si>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</si>
  <si>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</si>
  <si>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</si>
  <si>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</si>
  <si>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</si>
  <si>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</si>
  <si>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</si>
  <si>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</si>
  <si>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</si>
  <si>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</si>
  <si>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</si>
  <si>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</si>
  <si>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</si>
  <si>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</si>
  <si>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</si>
  <si>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</si>
  <si>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</si>
  <si>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</si>
  <si>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</si>
  <si>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</si>
  <si>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</si>
  <si>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</si>
  <si>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</si>
  <si>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</si>
  <si>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</si>
  <si>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</si>
  <si>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</si>
  <si>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</si>
  <si>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</si>
  <si>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</si>
  <si>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</si>
  <si>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N. 1ST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</si>
  <si>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</si>
  <si>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</si>
  <si>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</si>
  <si>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</si>
  <si>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</si>
  <si>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</si>
  <si>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</si>
  <si>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</si>
  <si>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</si>
  <si>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</si>
  <si>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</si>
  <si>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</si>
  <si>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</si>
  <si>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</si>
  <si>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</si>
  <si>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+345 9453100</t>
  </si>
  <si>
    <t>+345 9454757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</si>
  <si>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</si>
  <si>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</si>
  <si>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</si>
  <si>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</si>
  <si>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</si>
  <si>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</si>
  <si>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</si>
  <si>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</si>
  <si>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</si>
  <si>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</si>
  <si>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</si>
  <si>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</si>
  <si>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</si>
  <si>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</si>
  <si>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</si>
  <si>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</si>
  <si>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</si>
  <si>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</si>
  <si>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</si>
  <si>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</si>
  <si>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</si>
  <si>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FUND MANAGER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</si>
  <si>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</si>
  <si>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</si>
  <si>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</si>
  <si>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</si>
  <si>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</si>
  <si>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</si>
  <si>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</si>
  <si>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</si>
  <si>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</si>
  <si>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</si>
  <si>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</si>
  <si>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</si>
  <si>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</si>
  <si>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</si>
  <si>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</si>
  <si>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</si>
  <si>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</si>
  <si>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802-76964</t>
  </si>
  <si>
    <t>FINISTERRE HONG KONG LIMITED</t>
  </si>
  <si>
    <t>LEVEL 7, TWO EXCHANGE SQUARE</t>
  </si>
  <si>
    <t>852 3798 2576</t>
  </si>
  <si>
    <t>HTTP://WWW.FINISTERRECAPITAL.COM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</si>
  <si>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</si>
  <si>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</si>
  <si>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</si>
  <si>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</si>
  <si>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</si>
  <si>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</si>
  <si>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</si>
  <si>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</si>
  <si>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</si>
  <si>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</si>
  <si>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</si>
  <si>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</si>
  <si>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</si>
  <si>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</si>
  <si>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</si>
  <si>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</si>
  <si>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</si>
  <si>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</si>
  <si>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</si>
  <si>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</si>
  <si>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</si>
  <si>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</si>
  <si>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</si>
  <si>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</si>
  <si>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</si>
  <si>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</si>
  <si>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</si>
  <si>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</si>
  <si>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</si>
  <si>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</si>
  <si>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</si>
  <si>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</si>
  <si>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</si>
  <si>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</si>
  <si>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</si>
  <si>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</si>
  <si>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</si>
  <si>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</si>
  <si>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</si>
  <si>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</si>
  <si>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</si>
  <si>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</si>
  <si>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</si>
  <si>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</si>
  <si>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</si>
  <si>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</si>
  <si>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</si>
  <si>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</si>
  <si>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</si>
  <si>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</si>
  <si>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</si>
  <si>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</si>
  <si>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</si>
  <si>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</si>
  <si>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</si>
  <si>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</si>
  <si>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</si>
  <si>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</si>
  <si>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</si>
  <si>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</si>
  <si>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</si>
  <si>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HTTP://WWW.BANKERSSOUTH.COM</t>
  </si>
  <si>
    <t>802-77073</t>
  </si>
  <si>
    <t>APAX PARTNERS MIDMARKET SAS</t>
  </si>
  <si>
    <t>45 AVENUE KLÉBER</t>
  </si>
  <si>
    <t>33 0 1 53 65 01 00</t>
  </si>
  <si>
    <t>33 0 1 47 04 23 73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</si>
  <si>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</si>
  <si>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</si>
  <si>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</si>
  <si>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</si>
  <si>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</si>
  <si>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</si>
  <si>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</si>
  <si>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</si>
  <si>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</si>
  <si>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</si>
  <si>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</si>
  <si>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</si>
  <si>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</si>
  <si>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</si>
  <si>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</si>
  <si>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</si>
  <si>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</si>
  <si>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</si>
  <si>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</si>
  <si>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</si>
  <si>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</si>
  <si>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</si>
  <si>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</si>
  <si>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</si>
  <si>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</si>
  <si>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</si>
  <si>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</si>
  <si>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</si>
  <si>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</si>
  <si>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</si>
  <si>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</si>
  <si>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</si>
  <si>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</si>
  <si>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</si>
  <si>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</si>
  <si>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</si>
  <si>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</si>
  <si>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</si>
  <si>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</si>
  <si>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</si>
  <si>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</si>
  <si>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</si>
  <si>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</si>
  <si>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</si>
  <si>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</si>
  <si>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</si>
  <si>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</si>
  <si>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</si>
  <si>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</si>
  <si>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</si>
  <si>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</si>
  <si>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</si>
  <si>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</si>
  <si>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</si>
  <si>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</si>
  <si>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</si>
  <si>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</si>
  <si>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</si>
  <si>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</si>
  <si>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</si>
  <si>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</si>
  <si>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</si>
  <si>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</si>
  <si>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</si>
  <si>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</si>
  <si>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</si>
  <si>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</si>
  <si>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</si>
  <si>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</si>
  <si>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</si>
  <si>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</si>
  <si>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</si>
  <si>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</si>
  <si>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</si>
  <si>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</si>
  <si>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</si>
  <si>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</si>
  <si>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</si>
  <si>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</si>
  <si>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</si>
  <si>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</si>
  <si>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</si>
  <si>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</si>
  <si>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</si>
  <si>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</si>
  <si>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</si>
  <si>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</si>
  <si>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</si>
  <si>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</si>
  <si>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</si>
  <si>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</si>
  <si>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</si>
  <si>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</si>
  <si>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</si>
  <si>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</si>
  <si>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</si>
  <si>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</si>
  <si>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</si>
  <si>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</si>
  <si>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</si>
  <si>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</si>
  <si>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</si>
  <si>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</si>
  <si>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</si>
  <si>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</si>
  <si>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</si>
  <si>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</si>
  <si>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</si>
  <si>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</si>
  <si>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</si>
  <si>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</si>
  <si>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</si>
  <si>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</si>
  <si>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</si>
  <si>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</si>
  <si>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</si>
  <si>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</si>
  <si>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</si>
  <si>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</si>
  <si>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</si>
  <si>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</si>
  <si>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</si>
  <si>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</si>
  <si>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</si>
  <si>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</si>
  <si>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</si>
  <si>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</si>
  <si>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</si>
  <si>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</si>
  <si>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</si>
  <si>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</si>
  <si>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</si>
  <si>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</si>
  <si>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</si>
  <si>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</si>
  <si>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</si>
  <si>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</si>
  <si>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</si>
  <si>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</si>
  <si>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</si>
  <si>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</si>
  <si>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</si>
  <si>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</si>
  <si>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</si>
  <si>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</si>
  <si>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</si>
  <si>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</si>
  <si>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</si>
  <si>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</si>
  <si>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</si>
  <si>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</si>
  <si>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</si>
  <si>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</si>
  <si>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</si>
  <si>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</si>
  <si>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</si>
  <si>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</si>
  <si>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</si>
  <si>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</si>
  <si>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</si>
  <si>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</si>
  <si>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</si>
  <si>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</si>
  <si>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</si>
  <si>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</si>
  <si>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</si>
  <si>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</si>
  <si>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HTTP://WHITEBISONCAPITAL.COM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</si>
  <si>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</si>
  <si>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</si>
  <si>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</si>
  <si>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</si>
  <si>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</si>
  <si>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</si>
  <si>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</si>
  <si>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</si>
  <si>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</si>
  <si>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</si>
  <si>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</si>
  <si>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</si>
  <si>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</si>
  <si>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</si>
  <si>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</si>
  <si>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</si>
  <si>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</si>
  <si>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</si>
  <si>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</si>
  <si>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</si>
  <si>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</si>
  <si>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</si>
  <si>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</si>
  <si>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</si>
  <si>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</si>
  <si>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</si>
  <si>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</si>
  <si>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</si>
  <si>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</si>
  <si>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</si>
  <si>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</si>
  <si>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</si>
  <si>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</si>
  <si>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</si>
  <si>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</si>
  <si>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</si>
  <si>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</si>
  <si>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</si>
  <si>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</si>
  <si>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</si>
  <si>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</si>
  <si>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</si>
  <si>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</si>
  <si>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</si>
  <si>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</si>
  <si>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</si>
  <si>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</si>
  <si>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</si>
  <si>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</si>
  <si>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</si>
  <si>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</si>
  <si>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</si>
  <si>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</si>
  <si>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</si>
  <si>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WWW.WINDSAILCAPITAL.COM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</si>
  <si>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</si>
  <si>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</si>
  <si>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</si>
  <si>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</si>
  <si>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</si>
  <si>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</si>
  <si>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</si>
  <si>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</si>
  <si>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</si>
  <si>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</si>
  <si>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</si>
  <si>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</si>
  <si>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</si>
  <si>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HTTP://WWW.HCP.COM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</si>
  <si>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</si>
  <si>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</si>
  <si>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</si>
  <si>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</si>
  <si>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</si>
  <si>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</si>
  <si>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</si>
  <si>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</si>
  <si>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</si>
  <si>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</si>
  <si>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</si>
  <si>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</si>
  <si>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</si>
  <si>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</si>
  <si>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</si>
  <si>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</si>
  <si>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</si>
  <si>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</si>
  <si>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</si>
  <si>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</si>
  <si>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</si>
  <si>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</si>
  <si>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</si>
  <si>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</si>
  <si>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</si>
  <si>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</si>
  <si>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</si>
  <si>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</si>
  <si>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</si>
  <si>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</si>
  <si>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</si>
  <si>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</si>
  <si>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</si>
  <si>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</si>
  <si>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</si>
  <si>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</si>
  <si>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</si>
  <si>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</si>
  <si>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</si>
  <si>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</si>
  <si>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</si>
  <si>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</si>
  <si>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</si>
  <si>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</si>
  <si>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</si>
  <si>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</si>
  <si>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</si>
  <si>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</si>
  <si>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</si>
  <si>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</si>
  <si>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</si>
  <si>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</si>
  <si>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</si>
  <si>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</si>
  <si>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</si>
  <si>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</si>
  <si>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</si>
  <si>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</si>
  <si>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</si>
  <si>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</si>
  <si>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</si>
  <si>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</si>
  <si>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</si>
  <si>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SUITE 403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</si>
  <si>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</si>
  <si>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</si>
  <si>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</si>
  <si>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</si>
  <si>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</si>
  <si>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</si>
  <si>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</si>
  <si>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</si>
  <si>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</si>
  <si>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</si>
  <si>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</si>
  <si>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</si>
  <si>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</si>
  <si>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HTTP://WWW.MANSFORD.COM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</si>
  <si>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</si>
  <si>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</si>
  <si>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</si>
  <si>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</si>
  <si>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</si>
  <si>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</si>
  <si>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</si>
  <si>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HTTPS://WWW.REBELMOUSE.COM/CENDANACAPITAL/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</si>
  <si>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</si>
  <si>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</si>
  <si>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</si>
  <si>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</si>
  <si>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</si>
  <si>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</si>
  <si>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HTTPS://WWW.TUCKERMANCAPITAL.COM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</si>
  <si>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</si>
  <si>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</si>
  <si>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</si>
  <si>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</si>
  <si>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</si>
  <si>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</si>
  <si>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</si>
  <si>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</si>
  <si>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</si>
  <si>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</si>
  <si>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</si>
  <si>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</si>
  <si>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</si>
  <si>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</si>
  <si>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</si>
  <si>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</si>
  <si>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</si>
  <si>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</si>
  <si>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</si>
  <si>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</si>
  <si>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</si>
  <si>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</si>
  <si>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</si>
  <si>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</si>
  <si>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</si>
  <si>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</si>
  <si>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</si>
  <si>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</si>
  <si>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</si>
  <si>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</si>
  <si>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</si>
  <si>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</si>
  <si>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</si>
  <si>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</si>
  <si>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</si>
  <si>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</si>
  <si>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</si>
  <si>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</si>
  <si>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</si>
  <si>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</si>
  <si>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</si>
  <si>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</si>
  <si>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</si>
  <si>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</si>
  <si>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</si>
  <si>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</si>
  <si>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</si>
  <si>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</si>
  <si>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</si>
  <si>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</si>
  <si>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</si>
  <si>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</si>
  <si>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</si>
  <si>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</si>
  <si>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</si>
  <si>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</si>
  <si>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</si>
  <si>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</si>
  <si>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</si>
  <si>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</si>
  <si>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</si>
  <si>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</si>
  <si>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</si>
  <si>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</si>
  <si>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</si>
  <si>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</si>
  <si>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</si>
  <si>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</si>
  <si>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</si>
  <si>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</si>
  <si>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</si>
  <si>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</si>
  <si>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</si>
  <si>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</si>
  <si>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</si>
  <si>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</si>
  <si>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</si>
  <si>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</si>
  <si>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</si>
  <si>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</si>
  <si>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</si>
  <si>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</si>
  <si>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</si>
  <si>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</si>
  <si>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</si>
  <si>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802-77530</t>
  </si>
  <si>
    <t>ASTELLON CAPITAL PARTNERS LLP</t>
  </si>
  <si>
    <t>+440203 140 8180</t>
  </si>
  <si>
    <t>+440203 140 8170</t>
  </si>
  <si>
    <t>HTTP://WWW.ASTELLONCAPITAL.COM</t>
  </si>
  <si>
    <t>802-78907</t>
  </si>
  <si>
    <t>MARKER ADVISORS, LLC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</si>
  <si>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</si>
  <si>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</si>
  <si>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</si>
  <si>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</si>
  <si>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</si>
  <si>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</si>
  <si>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</si>
  <si>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</si>
  <si>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</si>
  <si>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</si>
  <si>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</si>
  <si>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</si>
  <si>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</si>
  <si>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</si>
  <si>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</si>
  <si>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</si>
  <si>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</si>
  <si>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</si>
  <si>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</si>
  <si>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</si>
  <si>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</si>
  <si>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</si>
  <si>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</si>
  <si>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</si>
  <si>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</si>
  <si>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</si>
  <si>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</si>
  <si>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</si>
  <si>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</si>
  <si>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</si>
  <si>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</si>
  <si>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</si>
  <si>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</si>
  <si>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</si>
  <si>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</si>
  <si>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</si>
  <si>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</si>
  <si>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510-597-7979</t>
  </si>
  <si>
    <t>510-597-9920</t>
  </si>
  <si>
    <t>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</si>
  <si>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</si>
  <si>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</si>
  <si>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</si>
  <si>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</si>
  <si>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</si>
  <si>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</si>
  <si>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</si>
  <si>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</si>
  <si>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</si>
  <si>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</si>
  <si>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</si>
  <si>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</si>
  <si>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</si>
  <si>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</si>
  <si>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</si>
  <si>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</si>
  <si>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</si>
  <si>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</si>
  <si>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</si>
  <si>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</si>
  <si>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</si>
  <si>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</si>
  <si>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</si>
  <si>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</si>
  <si>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</si>
  <si>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</si>
  <si>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</si>
  <si>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</si>
  <si>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</si>
  <si>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</si>
  <si>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</si>
  <si>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</si>
  <si>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802-77937</t>
  </si>
  <si>
    <t>PLEASANT LAKE PARTNERS LLC</t>
  </si>
  <si>
    <t>110 GREENE STREET</t>
  </si>
  <si>
    <t>SUITE 604</t>
  </si>
  <si>
    <t>212-554-0680</t>
  </si>
  <si>
    <t>HTTP://WWW.PLEASANTLAKEPARTNERS.COM</t>
  </si>
  <si>
    <t>802-79188</t>
  </si>
  <si>
    <t>CAFFEINATED CAPITAL MANAGEMENT, LLC</t>
  </si>
  <si>
    <t>303-570-9714</t>
  </si>
  <si>
    <t>415-441-2055</t>
  </si>
  <si>
    <t>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</si>
  <si>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</si>
  <si>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</si>
  <si>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</si>
  <si>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</si>
  <si>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</si>
  <si>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</si>
  <si>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</si>
  <si>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</si>
  <si>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</si>
  <si>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</si>
  <si>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11575 SORRENTO VALLEY RD.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</si>
  <si>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</si>
  <si>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</si>
  <si>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</si>
  <si>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</si>
  <si>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</si>
  <si>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</si>
  <si>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</si>
  <si>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</si>
  <si>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</si>
  <si>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</si>
  <si>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</si>
  <si>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</si>
  <si>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</si>
  <si>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</si>
  <si>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</si>
  <si>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</si>
  <si>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</si>
  <si>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</si>
  <si>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</si>
  <si>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</si>
  <si>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</si>
  <si>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</si>
  <si>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</si>
  <si>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</si>
  <si>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</si>
  <si>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</si>
  <si>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</si>
  <si>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</si>
  <si>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</si>
  <si>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</si>
  <si>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</si>
  <si>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</si>
  <si>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802-77434</t>
  </si>
  <si>
    <t>DEVELOPMENT CAPITAL PARTNERS, LLC</t>
  </si>
  <si>
    <t>212 758 5822</t>
  </si>
  <si>
    <t>212 319 8779</t>
  </si>
  <si>
    <t>HTTP://DEVCAPITAL.COM/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</si>
  <si>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</si>
  <si>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</si>
  <si>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</si>
  <si>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</si>
  <si>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</si>
  <si>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</si>
  <si>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</si>
  <si>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</si>
  <si>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</si>
  <si>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</si>
  <si>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</si>
  <si>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</si>
  <si>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</si>
  <si>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</si>
  <si>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</si>
  <si>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</si>
  <si>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</si>
  <si>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</si>
  <si>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</si>
  <si>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</si>
  <si>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</si>
  <si>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</si>
  <si>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</si>
  <si>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</si>
  <si>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</si>
  <si>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</si>
  <si>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</si>
  <si>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</si>
  <si>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</si>
  <si>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</si>
  <si>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</si>
  <si>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</si>
  <si>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</si>
  <si>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</si>
  <si>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</si>
  <si>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</si>
  <si>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</si>
  <si>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</si>
  <si>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</si>
  <si>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</si>
  <si>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</si>
  <si>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</si>
  <si>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</si>
  <si>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</si>
  <si>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</si>
  <si>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HTTP://WWW.TERRAPARTNERS.COM</t>
  </si>
  <si>
    <t>802-77435</t>
  </si>
  <si>
    <t>ANCHOR EQUITY PARTNERS GP (CAYMAN), LTD.</t>
  </si>
  <si>
    <t>902, 28 HENNESSY ROAD</t>
  </si>
  <si>
    <t>WAN CHAI</t>
  </si>
  <si>
    <t>HTTP://WWW.ANCHORPE.COM</t>
  </si>
  <si>
    <t>802-77427</t>
  </si>
  <si>
    <t>OVATION PARTNERS, LP</t>
  </si>
  <si>
    <t>805 LAS CIMAS PARKWAY</t>
  </si>
  <si>
    <t>SUITE 355</t>
  </si>
  <si>
    <t>512-961-8265</t>
  </si>
  <si>
    <t>512-961-8264</t>
  </si>
  <si>
    <t>HTTP://WWW.OVATIONPARTNERS.COM/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</si>
  <si>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</si>
  <si>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</si>
  <si>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</si>
  <si>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</si>
  <si>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</si>
  <si>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</si>
  <si>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</si>
  <si>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802-80147</t>
  </si>
  <si>
    <t>VORTUS INVESTMENT ADVISORS, LLC</t>
  </si>
  <si>
    <t>550 BAILEY AVENUE</t>
  </si>
  <si>
    <t>817-945-2400</t>
  </si>
  <si>
    <t>HTTP://VORTUS.COM</t>
  </si>
  <si>
    <t>802-77424</t>
  </si>
  <si>
    <t>VINCI ZAFFERANO CAPITAL (UK) LLP</t>
  </si>
  <si>
    <t>4 ALBEMARLE STREET</t>
  </si>
  <si>
    <t>W1S 4GA</t>
  </si>
  <si>
    <t>+44 207 927 4201</t>
  </si>
  <si>
    <t>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</si>
  <si>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</si>
  <si>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</si>
  <si>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</si>
  <si>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</si>
  <si>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</si>
  <si>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</si>
  <si>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</si>
  <si>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</si>
  <si>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</si>
  <si>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</si>
  <si>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</si>
  <si>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</si>
  <si>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</si>
  <si>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</si>
  <si>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</si>
  <si>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</si>
  <si>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650-530-0130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</si>
  <si>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</si>
  <si>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</si>
  <si>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</si>
  <si>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</si>
  <si>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</si>
  <si>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</si>
  <si>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</si>
  <si>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HTTPS://WWW.PRINCETONAMG.COM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</si>
  <si>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</si>
  <si>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</si>
  <si>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</si>
  <si>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</si>
  <si>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</si>
  <si>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</si>
  <si>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</si>
  <si>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</si>
  <si>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</si>
  <si>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</si>
  <si>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</si>
  <si>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</si>
  <si>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</si>
  <si>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</si>
  <si>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</si>
  <si>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</si>
  <si>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</si>
  <si>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</si>
  <si>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</si>
  <si>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</si>
  <si>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</si>
  <si>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</si>
  <si>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</si>
  <si>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</si>
  <si>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</si>
  <si>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</si>
  <si>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</si>
  <si>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</si>
  <si>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</si>
  <si>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</si>
  <si>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</si>
  <si>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</si>
  <si>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</si>
  <si>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</si>
  <si>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</si>
  <si>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</si>
  <si>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20 BALDERTON STREET</t>
  </si>
  <si>
    <t>W1K 6TL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</si>
  <si>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</si>
  <si>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</si>
  <si>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</si>
  <si>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</si>
  <si>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</si>
  <si>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</si>
  <si>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</si>
  <si>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</si>
  <si>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</si>
  <si>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</si>
  <si>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HTTP://WWW.CGS-MANAGEMENT.COM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</si>
  <si>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</si>
  <si>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</si>
  <si>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</si>
  <si>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</si>
  <si>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</si>
  <si>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</si>
  <si>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</si>
  <si>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</si>
  <si>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</si>
  <si>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</si>
  <si>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</si>
  <si>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</si>
  <si>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</si>
  <si>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</si>
  <si>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</si>
  <si>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</si>
  <si>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</si>
  <si>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</si>
  <si>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</si>
  <si>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</si>
  <si>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</si>
  <si>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</si>
  <si>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</si>
  <si>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</si>
  <si>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</si>
  <si>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</si>
  <si>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</si>
  <si>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</si>
  <si>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</si>
  <si>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</si>
  <si>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90 LONG ACRE</t>
  </si>
  <si>
    <t>WC2E 9RA</t>
  </si>
  <si>
    <t>+44 207758 0990</t>
  </si>
  <si>
    <t>+44 203070 0990</t>
  </si>
  <si>
    <t>HTTP://WWW.VERITAS-ASSET.COM</t>
  </si>
  <si>
    <t>5493002V9VKUIFYCIW81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</si>
  <si>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</si>
  <si>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</si>
  <si>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</si>
  <si>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</si>
  <si>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</si>
  <si>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</si>
  <si>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</si>
  <si>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</si>
  <si>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</si>
  <si>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</si>
  <si>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</si>
  <si>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</si>
  <si>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</si>
  <si>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</si>
  <si>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</si>
  <si>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</si>
  <si>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</si>
  <si>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</si>
  <si>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</si>
  <si>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</si>
  <si>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</si>
  <si>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</si>
  <si>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</si>
  <si>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</si>
  <si>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</si>
  <si>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</si>
  <si>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</si>
  <si>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</si>
  <si>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</si>
  <si>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</si>
  <si>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</si>
  <si>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</si>
  <si>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</si>
  <si>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G&amp;L CAPITAL MANAGEMENT, LLC</t>
  </si>
  <si>
    <t>ONE TOWER LANE</t>
  </si>
  <si>
    <t>OAKBROOK TERRACE</t>
  </si>
  <si>
    <t>800-985-3405</t>
  </si>
  <si>
    <t>HTTP://WWW.GLCAPITALLLC.COM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</si>
  <si>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</si>
  <si>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</si>
  <si>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</si>
  <si>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</si>
  <si>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</si>
  <si>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</si>
  <si>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</si>
  <si>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</si>
  <si>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</si>
  <si>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</si>
  <si>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</si>
  <si>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</si>
  <si>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</si>
  <si>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</si>
  <si>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</si>
  <si>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</si>
  <si>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</si>
  <si>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</si>
  <si>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</si>
  <si>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</si>
  <si>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</si>
  <si>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</si>
  <si>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</si>
  <si>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</si>
  <si>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</si>
  <si>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</si>
  <si>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</si>
  <si>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</si>
  <si>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</si>
  <si>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</si>
  <si>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</si>
  <si>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</si>
  <si>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</si>
  <si>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</si>
  <si>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</si>
  <si>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</si>
  <si>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</si>
  <si>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</si>
  <si>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</si>
  <si>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</si>
  <si>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</si>
  <si>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</si>
  <si>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</si>
  <si>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</si>
  <si>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</si>
  <si>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</si>
  <si>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</si>
  <si>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</si>
  <si>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609-375-2803</t>
  </si>
  <si>
    <t>609-228-7022</t>
  </si>
  <si>
    <t>HTTP://WWW.PRINCETONFOCUSED.COM</t>
  </si>
  <si>
    <t>802-77682</t>
  </si>
  <si>
    <t>CHEYNE CAPITAL INTERNATIONAL LIMITED PARTNERSHIP</t>
  </si>
  <si>
    <t>MERCURY HOUSE</t>
  </si>
  <si>
    <t>11 FRONT STREET</t>
  </si>
  <si>
    <t>+1 441 296 334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</si>
  <si>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</si>
  <si>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</si>
  <si>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</si>
  <si>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</si>
  <si>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</si>
  <si>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</si>
  <si>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</si>
  <si>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</si>
  <si>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</si>
  <si>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</si>
  <si>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</si>
  <si>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</si>
  <si>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</si>
  <si>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</si>
  <si>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</si>
  <si>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</si>
  <si>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</si>
  <si>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</si>
  <si>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</si>
  <si>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</si>
  <si>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</si>
  <si>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</si>
  <si>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</si>
  <si>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</si>
  <si>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</si>
  <si>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</si>
  <si>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</si>
  <si>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</si>
  <si>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</si>
  <si>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</si>
  <si>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</si>
  <si>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</si>
  <si>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SASKATCHEWAN, CANADA</t>
  </si>
  <si>
    <t>S4W0M7</t>
  </si>
  <si>
    <t>306-790-8660</t>
  </si>
  <si>
    <t>306-789-5656</t>
  </si>
  <si>
    <t>HTTP://WWW.LEXCAPITAL.CA</t>
  </si>
  <si>
    <t>802-77649</t>
  </si>
  <si>
    <t>LIVEOAK VENTURE PARTNERS</t>
  </si>
  <si>
    <t>LOVP MANAGEMENT SERVICES, LLC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</si>
  <si>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</si>
  <si>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</si>
  <si>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</si>
  <si>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</si>
  <si>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</si>
  <si>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</si>
  <si>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</si>
  <si>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</si>
  <si>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</si>
  <si>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</si>
  <si>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</si>
  <si>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</si>
  <si>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</si>
  <si>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</si>
  <si>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</si>
  <si>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</si>
  <si>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</si>
  <si>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</si>
  <si>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</si>
  <si>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</si>
  <si>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</si>
  <si>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</si>
  <si>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</si>
  <si>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</si>
  <si>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</si>
  <si>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</si>
  <si>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802-80258</t>
  </si>
  <si>
    <t>CONVECTOR CAPITAL MANAGEMENT, LP</t>
  </si>
  <si>
    <t>646-651-1602</t>
  </si>
  <si>
    <t>212-207-9017</t>
  </si>
  <si>
    <t>HTTP://WWW.CONVECTORCAPITAL.COM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</si>
  <si>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</si>
  <si>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</si>
  <si>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</si>
  <si>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</si>
  <si>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</si>
  <si>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</si>
  <si>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</si>
  <si>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</si>
  <si>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</si>
  <si>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</si>
  <si>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</si>
  <si>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</si>
  <si>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</si>
  <si>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</si>
  <si>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</si>
  <si>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</si>
  <si>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HTTP://WWW.NFRT.CO.JP/NFR-T/EN/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</si>
  <si>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</si>
  <si>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</si>
  <si>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</si>
  <si>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</si>
  <si>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</si>
  <si>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</si>
  <si>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</si>
  <si>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</si>
  <si>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</si>
  <si>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</si>
  <si>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</si>
  <si>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</si>
  <si>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</si>
  <si>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</si>
  <si>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</si>
  <si>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</si>
  <si>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</si>
  <si>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</si>
  <si>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</si>
  <si>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</si>
  <si>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</si>
  <si>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917-740-8450</t>
  </si>
  <si>
    <t>HTTP://WWW.HOLDCOADVISORS.COM/</t>
  </si>
  <si>
    <t>802-77943</t>
  </si>
  <si>
    <t>AMPLIFY PARTNERS</t>
  </si>
  <si>
    <t>AMPLIFY MANAGEMENT LLC</t>
  </si>
  <si>
    <t>617-834-3512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</si>
  <si>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</si>
  <si>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</si>
  <si>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</si>
  <si>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</si>
  <si>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</si>
  <si>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</si>
  <si>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</si>
  <si>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</si>
  <si>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</si>
  <si>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</si>
  <si>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</si>
  <si>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</si>
  <si>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</si>
  <si>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</si>
  <si>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</si>
  <si>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</si>
  <si>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26TH FLOOR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</si>
  <si>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</si>
  <si>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</si>
  <si>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</si>
  <si>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</si>
  <si>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</si>
  <si>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</si>
  <si>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</si>
  <si>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</si>
  <si>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</si>
  <si>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</si>
  <si>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</si>
  <si>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</si>
  <si>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</si>
  <si>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</si>
  <si>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9 PAR-LA-VILLE ROAD, S E PEARMAN BUILDING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</si>
  <si>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</si>
  <si>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</si>
  <si>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</si>
  <si>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</si>
  <si>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</si>
  <si>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</si>
  <si>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</si>
  <si>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</si>
  <si>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</si>
  <si>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</si>
  <si>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</si>
  <si>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</si>
  <si>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</si>
  <si>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HTTP://WWW.PARALLAXCAP.COM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</si>
  <si>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</si>
  <si>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</si>
  <si>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</si>
  <si>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</si>
  <si>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</si>
  <si>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</si>
  <si>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</si>
  <si>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</si>
  <si>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</si>
  <si>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</si>
  <si>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802-77863</t>
  </si>
  <si>
    <t>ATIKA CAPITAL MANAGEMENT, LLC</t>
  </si>
  <si>
    <t>3 COLUMBUS CIRCLE, 25TH FL</t>
  </si>
  <si>
    <t>212-408-2710</t>
  </si>
  <si>
    <t>212-408-2701</t>
  </si>
  <si>
    <t>WWW.ATIKACAPITAL.COM</t>
  </si>
  <si>
    <t>802-77789</t>
  </si>
  <si>
    <t>ROUND HILL MUSIC LP</t>
  </si>
  <si>
    <t>400 MADISON AVENUE</t>
  </si>
  <si>
    <t>212-380-0080</t>
  </si>
  <si>
    <t>212-380-0081</t>
  </si>
  <si>
    <t>HTTP://WWW.RHMUSICROYALTYPARTNERS.COM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</si>
  <si>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</si>
  <si>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</si>
  <si>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</si>
  <si>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</si>
  <si>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</si>
  <si>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</si>
  <si>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</si>
  <si>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</si>
  <si>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</si>
  <si>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</si>
  <si>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</si>
  <si>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</si>
  <si>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</si>
  <si>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</si>
  <si>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</si>
  <si>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</si>
  <si>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</si>
  <si>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</si>
  <si>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</si>
  <si>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</si>
  <si>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</si>
  <si>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</si>
  <si>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</si>
  <si>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</si>
  <si>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</si>
  <si>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</si>
  <si>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</si>
  <si>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</si>
  <si>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</si>
  <si>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</si>
  <si>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</si>
  <si>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</si>
  <si>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</si>
  <si>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</si>
  <si>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</si>
  <si>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</si>
  <si>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</si>
  <si>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</si>
  <si>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</si>
  <si>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</si>
  <si>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</si>
  <si>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</si>
  <si>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</si>
  <si>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</si>
  <si>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</si>
  <si>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</si>
  <si>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</si>
  <si>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</si>
  <si>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</si>
  <si>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</si>
  <si>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</si>
  <si>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</si>
  <si>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</si>
  <si>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</si>
  <si>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</si>
  <si>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</si>
  <si>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</si>
  <si>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</si>
  <si>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</si>
  <si>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</si>
  <si>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</si>
  <si>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</si>
  <si>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</si>
  <si>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</si>
  <si>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</si>
  <si>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</si>
  <si>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</si>
  <si>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</si>
  <si>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</si>
  <si>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802-77901</t>
  </si>
  <si>
    <t>MERCAPITAL PRIVATE EQUITY SGECR, S.A.U.</t>
  </si>
  <si>
    <t>C/ PADILLA, 17</t>
  </si>
  <si>
    <t>HTTP://WWW.NPLUSONE.COM/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</si>
  <si>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</si>
  <si>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</si>
  <si>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</si>
  <si>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</si>
  <si>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</si>
  <si>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</si>
  <si>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</si>
  <si>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</si>
  <si>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</si>
  <si>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</si>
  <si>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</si>
  <si>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</si>
  <si>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</si>
  <si>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100 WILSHIRE BLVD., SUITE 200</t>
  </si>
  <si>
    <t>310-577-6700</t>
  </si>
  <si>
    <t>HTTP://PLUSCAPITAL.COM/</t>
  </si>
  <si>
    <t>802-77985</t>
  </si>
  <si>
    <t>SERENITAS CAPITAL, L.P.</t>
  </si>
  <si>
    <t>175 VARICK ST.</t>
  </si>
  <si>
    <t>646-257-2894</t>
  </si>
  <si>
    <t>646-257-2891</t>
  </si>
  <si>
    <t>HTTP://WWW.SERENITASCAPITAL.COM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</si>
  <si>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</si>
  <si>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</si>
  <si>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</si>
  <si>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</si>
  <si>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</si>
  <si>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</si>
  <si>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</si>
  <si>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802-77949</t>
  </si>
  <si>
    <t>HASTINGS EQUITY PARTNERS, LLC</t>
  </si>
  <si>
    <t>250 FIRST AVE</t>
  </si>
  <si>
    <t>781-314-9596</t>
  </si>
  <si>
    <t>781-209-8802</t>
  </si>
  <si>
    <t>HTTP://WWW.HASTINGSEQUITY.COM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</si>
  <si>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</si>
  <si>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</si>
  <si>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</si>
  <si>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</si>
  <si>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</si>
  <si>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</si>
  <si>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</si>
  <si>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HTTP://WWW.VULTURESROOST.COM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</si>
  <si>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</si>
  <si>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</si>
  <si>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</si>
  <si>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</si>
  <si>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</si>
  <si>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</si>
  <si>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</si>
  <si>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</si>
  <si>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</si>
  <si>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</si>
  <si>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</si>
  <si>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</si>
  <si>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</si>
  <si>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</si>
  <si>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</si>
  <si>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</si>
  <si>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</si>
  <si>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</si>
  <si>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</si>
  <si>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</si>
  <si>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</si>
  <si>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</si>
  <si>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</si>
  <si>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</si>
  <si>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</si>
  <si>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</si>
  <si>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</si>
  <si>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</si>
  <si>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</si>
  <si>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</si>
  <si>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</si>
  <si>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</si>
  <si>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</si>
  <si>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802-78016</t>
  </si>
  <si>
    <t>PUBVEST ADVISORS, LLC</t>
  </si>
  <si>
    <t>235 MONTGOMERY STREET</t>
  </si>
  <si>
    <t>415-466-8010</t>
  </si>
  <si>
    <t>HTTP://WWW.JCT.COM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</si>
  <si>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</si>
  <si>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</si>
  <si>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</si>
  <si>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</si>
  <si>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</si>
  <si>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</si>
  <si>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</si>
  <si>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</si>
  <si>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</si>
  <si>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</si>
  <si>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</si>
  <si>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</si>
  <si>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</si>
  <si>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</si>
  <si>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</si>
  <si>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</si>
  <si>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</si>
  <si>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</si>
  <si>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</si>
  <si>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</si>
  <si>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</si>
  <si>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</si>
  <si>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</si>
  <si>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</si>
  <si>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</si>
  <si>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</si>
  <si>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</si>
  <si>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</si>
  <si>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</si>
  <si>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</si>
  <si>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</si>
  <si>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</si>
  <si>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</si>
  <si>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</si>
  <si>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</si>
  <si>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</si>
  <si>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</si>
  <si>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</si>
  <si>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</si>
  <si>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</si>
  <si>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</si>
  <si>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</si>
  <si>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</si>
  <si>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</si>
  <si>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454 WEBSTER STREET</t>
  </si>
  <si>
    <t>02494-1260</t>
  </si>
  <si>
    <t>781 522 6729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</si>
  <si>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</si>
  <si>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</si>
  <si>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</si>
  <si>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</si>
  <si>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</si>
  <si>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</si>
  <si>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</si>
  <si>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</si>
  <si>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</si>
  <si>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</si>
  <si>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</si>
  <si>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</si>
  <si>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</si>
  <si>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</si>
  <si>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</si>
  <si>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</si>
  <si>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</si>
  <si>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</si>
  <si>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</si>
  <si>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</si>
  <si>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</si>
  <si>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</si>
  <si>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</si>
  <si>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HTTP://WWW.AACBENELUX.COM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</si>
  <si>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</si>
  <si>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</si>
  <si>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</si>
  <si>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</si>
  <si>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</si>
  <si>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</si>
  <si>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</si>
  <si>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</si>
  <si>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</si>
  <si>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</si>
  <si>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HTTP://ICONVP.COM</t>
  </si>
  <si>
    <t>802-78333</t>
  </si>
  <si>
    <t>MADRAGUE CAPITAL PARTNERS AB</t>
  </si>
  <si>
    <t>ARSENALSGATAN 8C</t>
  </si>
  <si>
    <t>103 32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</si>
  <si>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</si>
  <si>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</si>
  <si>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</si>
  <si>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</si>
  <si>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</si>
  <si>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</si>
  <si>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</si>
  <si>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</si>
  <si>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</si>
  <si>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</si>
  <si>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</si>
  <si>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</si>
  <si>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</si>
  <si>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</si>
  <si>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</si>
  <si>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</si>
  <si>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</si>
  <si>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</si>
  <si>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</si>
  <si>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</si>
  <si>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</si>
  <si>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</si>
  <si>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</si>
  <si>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</si>
  <si>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</si>
  <si>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</si>
  <si>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</si>
  <si>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</si>
  <si>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</si>
  <si>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</si>
  <si>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</si>
  <si>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</si>
  <si>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</si>
  <si>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</si>
  <si>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</si>
  <si>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</si>
  <si>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</si>
  <si>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</si>
  <si>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</si>
  <si>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</si>
  <si>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</si>
  <si>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</si>
  <si>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</si>
  <si>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</si>
  <si>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</si>
  <si>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</si>
  <si>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</si>
  <si>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</si>
  <si>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</si>
  <si>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</si>
  <si>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</si>
  <si>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</si>
  <si>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</si>
  <si>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</si>
  <si>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</si>
  <si>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</si>
  <si>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</si>
  <si>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</si>
  <si>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</si>
  <si>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</si>
  <si>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</si>
  <si>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</si>
  <si>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</si>
  <si>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</si>
  <si>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</si>
  <si>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</si>
  <si>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</si>
  <si>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</si>
  <si>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</si>
  <si>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</si>
  <si>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</si>
  <si>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</si>
  <si>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</si>
  <si>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</si>
  <si>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</si>
  <si>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</si>
  <si>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</si>
  <si>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</si>
  <si>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HTTP://WWW.INVESTIDORPROFISSIONAL.COM.BR</t>
  </si>
  <si>
    <t>802-79385</t>
  </si>
  <si>
    <t>JERICA CAPITAL MANAGEMENT LP</t>
  </si>
  <si>
    <t>1540 BROADWAY</t>
  </si>
  <si>
    <t>SUITE 1530</t>
  </si>
  <si>
    <t>646-568-2252</t>
  </si>
  <si>
    <t>HTTP://JERICACAPITAL.COM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</si>
  <si>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</si>
  <si>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</si>
  <si>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</si>
  <si>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</si>
  <si>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</si>
  <si>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</si>
  <si>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</si>
  <si>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</si>
  <si>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HTTP://WWW.CARDINALCAPITALGROUP.COM</t>
  </si>
  <si>
    <t>802-78375</t>
  </si>
  <si>
    <t>CAUSEWAY MEDIA PARTNERS</t>
  </si>
  <si>
    <t>CAUSEWAY MANAGEMENT, LLC</t>
  </si>
  <si>
    <t>94028-7523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</si>
  <si>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</si>
  <si>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</si>
  <si>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</si>
  <si>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</si>
  <si>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</si>
  <si>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</si>
  <si>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</si>
  <si>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</si>
  <si>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</si>
  <si>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</si>
  <si>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</si>
  <si>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</si>
  <si>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</si>
  <si>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</si>
  <si>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</si>
  <si>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</si>
  <si>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</si>
  <si>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</si>
  <si>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</si>
  <si>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</si>
  <si>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</si>
  <si>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</si>
  <si>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</si>
  <si>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</si>
  <si>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</si>
  <si>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</si>
  <si>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</si>
  <si>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</si>
  <si>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</si>
  <si>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</si>
  <si>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</si>
  <si>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</si>
  <si>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</si>
  <si>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</si>
  <si>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</si>
  <si>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</si>
  <si>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</si>
  <si>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</si>
  <si>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</si>
  <si>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1000 5TH STREET</t>
  </si>
  <si>
    <t>SUITE 1319</t>
  </si>
  <si>
    <t>305-370-3841</t>
  </si>
  <si>
    <t>888-334-6070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</si>
  <si>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</si>
  <si>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</si>
  <si>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</si>
  <si>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</si>
  <si>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</si>
  <si>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</si>
  <si>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</si>
  <si>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</si>
  <si>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</si>
  <si>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</si>
  <si>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</si>
  <si>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</si>
  <si>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</si>
  <si>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</si>
  <si>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</si>
  <si>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</si>
  <si>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</si>
  <si>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</si>
  <si>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</si>
  <si>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</si>
  <si>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</si>
  <si>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</si>
  <si>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</si>
  <si>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</si>
  <si>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550 SOUTH TRYON STREET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</si>
  <si>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</si>
  <si>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</si>
  <si>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</si>
  <si>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</si>
  <si>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</si>
  <si>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</si>
  <si>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</si>
  <si>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HTTP://WWW.YEDID.NET</t>
  </si>
  <si>
    <t>802-79087</t>
  </si>
  <si>
    <t>FIERA AXIUM INFRASTRUCTURE US</t>
  </si>
  <si>
    <t>FIERA AXIUM INFRASTRUCTURE US INC.</t>
  </si>
  <si>
    <t>646-449-9058</t>
  </si>
  <si>
    <t>646-476-3458</t>
  </si>
  <si>
    <t>WWW.FIERAAXIUM.COM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</si>
  <si>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</si>
  <si>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</si>
  <si>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</si>
  <si>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</si>
  <si>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</si>
  <si>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</si>
  <si>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</si>
  <si>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</si>
  <si>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</si>
  <si>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</si>
  <si>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</si>
  <si>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</si>
  <si>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</si>
  <si>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</si>
  <si>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</si>
  <si>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</si>
  <si>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</si>
  <si>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</si>
  <si>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</si>
  <si>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</si>
  <si>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</si>
  <si>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</si>
  <si>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</si>
  <si>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</si>
  <si>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</si>
  <si>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</si>
  <si>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</si>
  <si>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</si>
  <si>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</si>
  <si>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</si>
  <si>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</si>
  <si>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</si>
  <si>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</si>
  <si>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</si>
  <si>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</si>
  <si>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</si>
  <si>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</si>
  <si>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</si>
  <si>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</si>
  <si>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</si>
  <si>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</si>
  <si>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</si>
  <si>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</si>
  <si>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</si>
  <si>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</si>
  <si>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</si>
  <si>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396 DANBURY ROAD</t>
  </si>
  <si>
    <t>203 529-3804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</si>
  <si>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</si>
  <si>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</si>
  <si>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</si>
  <si>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</si>
  <si>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</si>
  <si>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</si>
  <si>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</si>
  <si>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</si>
  <si>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</si>
  <si>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</si>
  <si>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</si>
  <si>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</si>
  <si>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</si>
  <si>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</si>
  <si>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</si>
  <si>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</si>
  <si>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</si>
  <si>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</si>
  <si>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</si>
  <si>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</si>
  <si>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</si>
  <si>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</si>
  <si>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</si>
  <si>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</si>
  <si>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</si>
  <si>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</si>
  <si>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</si>
  <si>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</si>
  <si>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</si>
  <si>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</si>
  <si>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</si>
  <si>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802-78959</t>
  </si>
  <si>
    <t>SPRINGS CAPITAL (HONG KONG) LIMITED</t>
  </si>
  <si>
    <t>ROOM 4209, GLOUCESTER TOWER, THE LANDMARK</t>
  </si>
  <si>
    <t>852-25257408/25257428</t>
  </si>
  <si>
    <t>852-25257981</t>
  </si>
  <si>
    <t>HTTP://WWW.SPRINGS-CAPITAL.COM</t>
  </si>
  <si>
    <t>HONG KONG PRIVATE COMPANY WITH LIMITED LIABILITY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</si>
  <si>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</si>
  <si>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</si>
  <si>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</si>
  <si>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</si>
  <si>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</si>
  <si>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</si>
  <si>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</si>
  <si>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</si>
  <si>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</si>
  <si>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</si>
  <si>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</si>
  <si>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</si>
  <si>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</si>
  <si>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</si>
  <si>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</si>
  <si>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</si>
  <si>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</si>
  <si>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</si>
  <si>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</si>
  <si>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</si>
  <si>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</si>
  <si>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802-78422</t>
  </si>
  <si>
    <t>MEDINA CAPITAL ADVISORS, LLC</t>
  </si>
  <si>
    <t>501 BRICKELL KEY DRIVE</t>
  </si>
  <si>
    <t>305-375-6000</t>
  </si>
  <si>
    <t>305-375-6009</t>
  </si>
  <si>
    <t>HTTP://MEDINACAPITAL.COM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</si>
  <si>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</si>
  <si>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</si>
  <si>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</si>
  <si>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</si>
  <si>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</si>
  <si>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</si>
  <si>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</si>
  <si>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</si>
  <si>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</si>
  <si>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</si>
  <si>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</si>
  <si>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</si>
  <si>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</si>
  <si>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</si>
  <si>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</si>
  <si>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</si>
  <si>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</si>
  <si>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</si>
  <si>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</si>
  <si>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</si>
  <si>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</si>
  <si>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</si>
  <si>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</si>
  <si>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44 20 3468 9917</t>
  </si>
  <si>
    <t>44 20 3468 9912</t>
  </si>
  <si>
    <t>HTTP://WWW.MARYLEBONEPARTNERS.NET/</t>
  </si>
  <si>
    <t>802-79672</t>
  </si>
  <si>
    <t>KELUSA ASIA FOCUS, PTE. LTD.</t>
  </si>
  <si>
    <t>18TH FLOOR REPUBLIC PLAZA 2</t>
  </si>
  <si>
    <t>65-6593-6716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</si>
  <si>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</si>
  <si>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</si>
  <si>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</si>
  <si>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</si>
  <si>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</si>
  <si>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</si>
  <si>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</si>
  <si>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</si>
  <si>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</si>
  <si>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</si>
  <si>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</si>
  <si>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</si>
  <si>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</si>
  <si>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</si>
  <si>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</si>
  <si>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</si>
  <si>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</si>
  <si>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</si>
  <si>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</si>
  <si>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HTTPS://WWW.CANVAS.VC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</si>
  <si>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</si>
  <si>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</si>
  <si>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</si>
  <si>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</si>
  <si>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</si>
  <si>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</si>
  <si>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802-80288</t>
  </si>
  <si>
    <t>WORTH VENTURE PARTNERS, LLC</t>
  </si>
  <si>
    <t>65 EAST 55TH STREET</t>
  </si>
  <si>
    <t>212-558-9017</t>
  </si>
  <si>
    <t>646-755-3300</t>
  </si>
  <si>
    <t>HTTP://WWW.WORTHVENTURE.COM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</si>
  <si>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</si>
  <si>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</si>
  <si>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</si>
  <si>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</si>
  <si>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</si>
  <si>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</si>
  <si>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</si>
  <si>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</si>
  <si>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 BERKELEY STREET</t>
  </si>
  <si>
    <t>W1J 8DJ</t>
  </si>
  <si>
    <t>HTTP://WWW.IDALIONCAPITAL.COM</t>
  </si>
  <si>
    <t>549300HOALXXXONPI324</t>
  </si>
  <si>
    <t>802-78562</t>
  </si>
  <si>
    <t>PALKON CAPITAL MANAGEMENT, LLC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</si>
  <si>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</si>
  <si>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</si>
  <si>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</si>
  <si>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</si>
  <si>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</si>
  <si>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</si>
  <si>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</si>
  <si>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</si>
  <si>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</si>
  <si>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</si>
  <si>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</si>
  <si>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</si>
  <si>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</si>
  <si>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</si>
  <si>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</si>
  <si>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</si>
  <si>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HTTP://WWW.HERMES.CO.UK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</si>
  <si>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</si>
  <si>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</si>
  <si>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</si>
  <si>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</si>
  <si>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</si>
  <si>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</si>
  <si>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</si>
  <si>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</si>
  <si>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</si>
  <si>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</si>
  <si>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</si>
  <si>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</si>
  <si>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</si>
  <si>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</si>
  <si>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</si>
  <si>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</si>
  <si>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611 OLIVE STREET</t>
  </si>
  <si>
    <t>SUITE 1384</t>
  </si>
  <si>
    <t>314-216-2051</t>
  </si>
  <si>
    <t>HTTP://WWW.CULTIVATIONCAPITAL.COM</t>
  </si>
  <si>
    <t>802-79561</t>
  </si>
  <si>
    <t>SHERPA VENTURES,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</si>
  <si>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</si>
  <si>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</si>
  <si>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</si>
  <si>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</si>
  <si>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</si>
  <si>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</si>
  <si>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</si>
  <si>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</si>
  <si>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</si>
  <si>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</si>
  <si>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</si>
  <si>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</si>
  <si>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</si>
  <si>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</si>
  <si>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</si>
  <si>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</si>
  <si>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</si>
  <si>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</si>
  <si>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</si>
  <si>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</si>
  <si>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</si>
  <si>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</si>
  <si>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WWW.TORINVESTMENT.COM</t>
  </si>
  <si>
    <t>549300ERHFZX3CD1W151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</si>
  <si>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</si>
  <si>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</si>
  <si>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</si>
  <si>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</si>
  <si>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</si>
  <si>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</si>
  <si>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</si>
  <si>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</si>
  <si>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213 N RACINE AVENUE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</si>
  <si>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</si>
  <si>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</si>
  <si>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</si>
  <si>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</si>
  <si>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</si>
  <si>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</si>
  <si>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</si>
  <si>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</si>
  <si>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</si>
  <si>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</si>
  <si>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</si>
  <si>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</si>
  <si>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713-974-0671</t>
  </si>
  <si>
    <t>713-974-5000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</si>
  <si>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</si>
  <si>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</si>
  <si>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</si>
  <si>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</si>
  <si>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</si>
  <si>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</si>
  <si>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</si>
  <si>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802-78662</t>
  </si>
  <si>
    <t>CKC CAPITAL LLC</t>
  </si>
  <si>
    <t>1345 AVENUE OF THE AMERICAS</t>
  </si>
  <si>
    <t>212-893-1157</t>
  </si>
  <si>
    <t>212-893-1178</t>
  </si>
  <si>
    <t>HTTP://WWW.CKCCAPITAL.COM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</si>
  <si>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</si>
  <si>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</si>
  <si>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</si>
  <si>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</si>
  <si>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</si>
  <si>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</si>
  <si>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</si>
  <si>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HTTP://WWW.TWOOCEAN.COM</t>
  </si>
  <si>
    <t>802-78667</t>
  </si>
  <si>
    <t>ARMISTICE CAPITAL LLC</t>
  </si>
  <si>
    <t>623 FIFTH AVE</t>
  </si>
  <si>
    <t>31ST FLOOR</t>
  </si>
  <si>
    <t>212-231-4930</t>
  </si>
  <si>
    <t>212-231-4939</t>
  </si>
  <si>
    <t>HTTP://WWW.ARMISTICECAPITAL.COM/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</si>
  <si>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</si>
  <si>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</si>
  <si>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</si>
  <si>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</si>
  <si>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</si>
  <si>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</si>
  <si>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</si>
  <si>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</si>
  <si>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</si>
  <si>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</si>
  <si>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</si>
  <si>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</si>
  <si>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</si>
  <si>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</si>
  <si>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</si>
  <si>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</si>
  <si>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</si>
  <si>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</si>
  <si>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</si>
  <si>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</si>
  <si>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</si>
  <si>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</si>
  <si>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</si>
  <si>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</si>
  <si>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</si>
  <si>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</si>
  <si>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</si>
  <si>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</si>
  <si>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</si>
  <si>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</si>
  <si>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</si>
  <si>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</si>
  <si>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</si>
  <si>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</si>
  <si>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</si>
  <si>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</si>
  <si>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</si>
  <si>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</si>
  <si>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</si>
  <si>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</si>
  <si>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</si>
  <si>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</si>
  <si>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802-78807</t>
  </si>
  <si>
    <t>TOWER ARCH CAPITAL</t>
  </si>
  <si>
    <t>TOWER ARCH CAPITAL, L.P.</t>
  </si>
  <si>
    <t>13961 S MINUTEMAN DR STE 375</t>
  </si>
  <si>
    <t>DRAPER</t>
  </si>
  <si>
    <t>801-997-5808</t>
  </si>
  <si>
    <t>801-930-9620</t>
  </si>
  <si>
    <t>HTTP://WWW.TOWERARCH.COM</t>
  </si>
  <si>
    <t>802-78605</t>
  </si>
  <si>
    <t>ARUNDEL CAPITAL LLC</t>
  </si>
  <si>
    <t>230 PARK AVENUE</t>
  </si>
  <si>
    <t>212-808-2174</t>
  </si>
  <si>
    <t>HTTPS://WWW.ARUNDELCAP.COM</t>
  </si>
  <si>
    <t>802-78586</t>
  </si>
  <si>
    <t>OBERLAND CAPITAL MANAGEMENT LLC</t>
  </si>
  <si>
    <t>1700 BROADWAY</t>
  </si>
  <si>
    <t>29TH FLOOR</t>
  </si>
  <si>
    <t>212-257-5850</t>
  </si>
  <si>
    <t>212-257-5851</t>
  </si>
  <si>
    <t>HTTP://WWW.OBERLANDCAPITAL.COM</t>
  </si>
  <si>
    <t>802-78587</t>
  </si>
  <si>
    <t>EIV CAPITAL, LLC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</si>
  <si>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</si>
  <si>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</si>
  <si>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</si>
  <si>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</si>
  <si>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</si>
  <si>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</si>
  <si>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</si>
  <si>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</si>
  <si>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</si>
  <si>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</si>
  <si>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</si>
  <si>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</si>
  <si>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</si>
  <si>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802-80088</t>
  </si>
  <si>
    <t>BAY AREA &amp; PACIFIC COAST DEVELOPMENT, INC.</t>
  </si>
  <si>
    <t>610 16TH STREET</t>
  </si>
  <si>
    <t>SUITE 524</t>
  </si>
  <si>
    <t>94612-1286</t>
  </si>
  <si>
    <t>(510) 472-5941</t>
  </si>
  <si>
    <t>(510) 788-6437</t>
  </si>
  <si>
    <t>HTTP://WWW.BAY-AREA-AND-PACIFIC-COAST-DEVELOPMENT.COM</t>
  </si>
  <si>
    <t>REAL ESTATE DEVELOPMENT</t>
  </si>
  <si>
    <t>802-80332</t>
  </si>
  <si>
    <t>PLESO CAPITAL GROUP, INC.</t>
  </si>
  <si>
    <t>PLESO, JOSEPH FRANCIS</t>
  </si>
  <si>
    <t>412-259-3258</t>
  </si>
  <si>
    <t>HTTPS://WWW.PLESOCAPTIAL.COM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</si>
  <si>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</si>
  <si>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</si>
  <si>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</si>
  <si>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</si>
  <si>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</si>
  <si>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</si>
  <si>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</si>
  <si>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</si>
  <si>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</si>
  <si>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</si>
  <si>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</si>
  <si>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</si>
  <si>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</si>
  <si>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</si>
  <si>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</si>
  <si>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</si>
  <si>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</si>
  <si>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</si>
  <si>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</si>
  <si>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</si>
  <si>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</si>
  <si>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</si>
  <si>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</si>
  <si>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</si>
  <si>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</si>
  <si>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</si>
  <si>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</si>
  <si>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</si>
  <si>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</si>
  <si>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</si>
  <si>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</si>
  <si>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</si>
  <si>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</si>
  <si>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</si>
  <si>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</si>
  <si>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</si>
  <si>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</si>
  <si>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</si>
  <si>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</si>
  <si>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</si>
  <si>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</si>
  <si>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</si>
  <si>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</si>
  <si>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</si>
  <si>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</si>
  <si>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</si>
  <si>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802-79221</t>
  </si>
  <si>
    <t>VALARC HOLDINGS LLC</t>
  </si>
  <si>
    <t>900 THIRD AVENUE, SUITE 202</t>
  </si>
  <si>
    <t>HTTP://VALARCHOLDINGS.COM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</si>
  <si>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</si>
  <si>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</si>
  <si>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</si>
  <si>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</si>
  <si>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</si>
  <si>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</si>
  <si>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</si>
  <si>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</si>
  <si>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</si>
  <si>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</si>
  <si>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</si>
  <si>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</si>
  <si>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</si>
  <si>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</si>
  <si>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</si>
  <si>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</si>
  <si>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</si>
  <si>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</si>
  <si>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</si>
  <si>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802-79031</t>
  </si>
  <si>
    <t>PARETO PROJECT FINANCE</t>
  </si>
  <si>
    <t>PARETO PROJECT FINANCE AS</t>
  </si>
  <si>
    <t>DRONNING MAUDS GATE 3</t>
  </si>
  <si>
    <t>N - 0114</t>
  </si>
  <si>
    <t>47 22 87 87 00</t>
  </si>
  <si>
    <t>47 22 87 88 00</t>
  </si>
  <si>
    <t>P.O. BOX 1396 VIKA</t>
  </si>
  <si>
    <t>N-0114</t>
  </si>
  <si>
    <t>HTTP://WWW.PARETOPROJECTFINANCE.NO</t>
  </si>
  <si>
    <t>NORWEGIAN AKSJESELSKAP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</si>
  <si>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</si>
  <si>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</si>
  <si>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</si>
  <si>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</si>
  <si>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</si>
  <si>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</si>
  <si>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</si>
  <si>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</si>
  <si>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</si>
  <si>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</si>
  <si>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</si>
  <si>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</si>
  <si>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</si>
  <si>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</si>
  <si>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</si>
  <si>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</si>
  <si>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</si>
  <si>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</si>
  <si>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</si>
  <si>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</si>
  <si>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</si>
  <si>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</si>
  <si>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</si>
  <si>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</si>
  <si>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</si>
  <si>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</si>
  <si>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</si>
  <si>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</si>
  <si>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</si>
  <si>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</si>
  <si>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</si>
  <si>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</si>
  <si>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</si>
  <si>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</si>
  <si>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</si>
  <si>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</si>
  <si>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</si>
  <si>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</si>
  <si>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</si>
  <si>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</si>
  <si>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</si>
  <si>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WWW.FURLONGFINANCIAL.COM</t>
  </si>
  <si>
    <t>802-79027</t>
  </si>
  <si>
    <t>OURCROWD</t>
  </si>
  <si>
    <t>OURCROWD INTERNATIONAL GENERAL PARTNER, L.P.</t>
  </si>
  <si>
    <t>14 RABBI AKIVA STREET</t>
  </si>
  <si>
    <t>HTTPS://WWW.OURCROWD.COM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</si>
  <si>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</si>
  <si>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</si>
  <si>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</si>
  <si>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</si>
  <si>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</si>
  <si>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</si>
  <si>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</si>
  <si>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</si>
  <si>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5TH FLOOR, 33 ST. JAMES'S STREET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</si>
  <si>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</si>
  <si>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</si>
  <si>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</si>
  <si>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</si>
  <si>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</si>
  <si>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</si>
  <si>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</si>
  <si>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</si>
  <si>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</si>
  <si>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9</t>
  </si>
  <si>
    <t>111 46</t>
  </si>
  <si>
    <t>011-46-0-8525-200-00</t>
  </si>
  <si>
    <t>HTTP://WWW.ADELISEQUITY.COM</t>
  </si>
  <si>
    <t>SWEDISH LIMITED LIABILITY COMPANY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</si>
  <si>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</si>
  <si>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</si>
  <si>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</si>
  <si>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</si>
  <si>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</si>
  <si>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</si>
  <si>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</si>
  <si>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</si>
  <si>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</si>
  <si>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</si>
  <si>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</si>
  <si>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</si>
  <si>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</si>
  <si>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</si>
  <si>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</si>
  <si>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</si>
  <si>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</si>
  <si>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</si>
  <si>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</si>
  <si>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</si>
  <si>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</si>
  <si>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</si>
  <si>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</si>
  <si>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</si>
  <si>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</si>
  <si>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</si>
  <si>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</si>
  <si>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</si>
  <si>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</si>
  <si>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</si>
  <si>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</si>
  <si>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</si>
  <si>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</si>
  <si>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</si>
  <si>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</si>
  <si>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</si>
  <si>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</si>
  <si>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</si>
  <si>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</si>
  <si>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</si>
  <si>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</si>
  <si>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</si>
  <si>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</si>
  <si>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</si>
  <si>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</si>
  <si>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</si>
  <si>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HTTP://WWW.ARCAPITA.COM/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</si>
  <si>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</si>
  <si>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</si>
  <si>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</si>
  <si>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</si>
  <si>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</si>
  <si>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</si>
  <si>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</si>
  <si>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</si>
  <si>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802-78853</t>
  </si>
  <si>
    <t>INSIGNIA CAPITAL GROUP, LLC</t>
  </si>
  <si>
    <t>200 PRINGLE AVENUE</t>
  </si>
  <si>
    <t>(925) 399-8900</t>
  </si>
  <si>
    <t>(925) 274-1609</t>
  </si>
  <si>
    <t>HTTP://WWW.INSIGNIACAP.COM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</si>
  <si>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</si>
  <si>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</si>
  <si>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</si>
  <si>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</si>
  <si>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</si>
  <si>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</si>
  <si>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</si>
  <si>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802-80110</t>
  </si>
  <si>
    <t>LAW FINANCE GROUP LLC</t>
  </si>
  <si>
    <t>1401 LOS GAMOS DR.</t>
  </si>
  <si>
    <t>SUITE 140</t>
  </si>
  <si>
    <t>415-446-2300</t>
  </si>
  <si>
    <t>415-446-2301</t>
  </si>
  <si>
    <t>HTTP://WWW.ESTATEFINANCE.COM</t>
  </si>
  <si>
    <t>LICENSED AS LENDER AND BROKER IN CA</t>
  </si>
  <si>
    <t>802-79059</t>
  </si>
  <si>
    <t>UNION PARK CAPITAL MANAGEMENT, L.P.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</si>
  <si>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</si>
  <si>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</si>
  <si>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</si>
  <si>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</si>
  <si>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</si>
  <si>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</si>
  <si>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</si>
  <si>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</si>
  <si>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</si>
  <si>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</si>
  <si>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</si>
  <si>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</si>
  <si>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</si>
  <si>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</si>
  <si>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</si>
  <si>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</si>
  <si>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</si>
  <si>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</si>
  <si>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</si>
  <si>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</si>
  <si>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</si>
  <si>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</si>
  <si>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WWW.OMEGACAPITAL.COM</t>
  </si>
  <si>
    <t>802-78891</t>
  </si>
  <si>
    <t>RUBICON TECHNOLOGY MANAGEMENT L.L.C.</t>
  </si>
  <si>
    <t>200 MIDDLE FIELD ROAD SUITE 102</t>
  </si>
  <si>
    <t>(650) 687-9777</t>
  </si>
  <si>
    <t>(650) 851-7518</t>
  </si>
  <si>
    <t>HTTP://RUBICONTP.COM</t>
  </si>
  <si>
    <t>802-79084</t>
  </si>
  <si>
    <t>CULTIVIAN VENTURES, LLC</t>
  </si>
  <si>
    <t>317-208-3333 X224</t>
  </si>
  <si>
    <t>317-706-1063</t>
  </si>
  <si>
    <t>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</si>
  <si>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</si>
  <si>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</si>
  <si>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</si>
  <si>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</si>
  <si>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</si>
  <si>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</si>
  <si>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</si>
  <si>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802-79011</t>
  </si>
  <si>
    <t>GAUGE CAPITAL</t>
  </si>
  <si>
    <t>GAUGE CAPITAL LLC</t>
  </si>
  <si>
    <t>1256 MAIN STREET</t>
  </si>
  <si>
    <t>SUITE 256</t>
  </si>
  <si>
    <t>SOUTHLAKE</t>
  </si>
  <si>
    <t>682-334-5800</t>
  </si>
  <si>
    <t>817-796-1342</t>
  </si>
  <si>
    <t>HTTP://WWW.GAUGECAPITAL.COM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</si>
  <si>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</si>
  <si>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</si>
  <si>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</si>
  <si>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</si>
  <si>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</si>
  <si>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</si>
  <si>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</si>
  <si>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</si>
  <si>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</si>
  <si>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</si>
  <si>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</si>
  <si>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</si>
  <si>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</si>
  <si>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</si>
  <si>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</si>
  <si>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</si>
  <si>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</si>
  <si>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</si>
  <si>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</si>
  <si>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</si>
  <si>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</si>
  <si>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</si>
  <si>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</si>
  <si>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</si>
  <si>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</si>
  <si>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802-78974</t>
  </si>
  <si>
    <t>DELOS CAPITAL MANAGEMENT, LP</t>
  </si>
  <si>
    <t>101 FIFTH AVENUE</t>
  </si>
  <si>
    <t>212-257-4447</t>
  </si>
  <si>
    <t>HTTP://WWW.DELOSCAP.COM/</t>
  </si>
  <si>
    <t>802-78979</t>
  </si>
  <si>
    <t>ORION MINE FINANCE GP I LIMITED</t>
  </si>
  <si>
    <t>CANON'S COURT</t>
  </si>
  <si>
    <t>22 VICTORIA STREET</t>
  </si>
  <si>
    <t>+441 298 3554</t>
  </si>
  <si>
    <t>+441 298.3467</t>
  </si>
  <si>
    <t>HTTP://WWW.ORIONMINEFINANCE.COM</t>
  </si>
  <si>
    <t>GENERAL PARTNER OF POOLED INVESTMENT VEHICLES</t>
  </si>
  <si>
    <t>802-78972</t>
  </si>
  <si>
    <t>NSC HOLDINGS GENERAL PARTNER CORPORATION</t>
  </si>
  <si>
    <t>181 BAY STREET, SUITE 2300</t>
  </si>
  <si>
    <t>M5J 2T3</t>
  </si>
  <si>
    <t>416-306-9800</t>
  </si>
  <si>
    <t>416-775-8257</t>
  </si>
  <si>
    <t>HTTP://WWW.ALTASPARTNERS.COM</t>
  </si>
  <si>
    <t>802-79043</t>
  </si>
  <si>
    <t>ALTA MANAGEMENT I, LLC</t>
  </si>
  <si>
    <t>2200 BROADWAY</t>
  </si>
  <si>
    <t>310-339-7873</t>
  </si>
  <si>
    <t>HTTP://WWW.ALTAMANAGEMENTI.COM</t>
  </si>
  <si>
    <t>802-79275</t>
  </si>
  <si>
    <t>TECTONIC INVESTMENTS, LLC</t>
  </si>
  <si>
    <t>150 MONUMENT ROAD</t>
  </si>
  <si>
    <t>610-726-1336</t>
  </si>
  <si>
    <t>610-757-0055</t>
  </si>
  <si>
    <t>HTTP://WWW.TECTONICINVESTMENTS.COM</t>
  </si>
  <si>
    <t>802-80250</t>
  </si>
  <si>
    <t>CAPITAL SECURITY ADVISORS LLC</t>
  </si>
  <si>
    <t>98 NORTH WASHINGTON STREET</t>
  </si>
  <si>
    <t>FIFTH FLOOR</t>
  </si>
  <si>
    <t>02114-1918</t>
  </si>
  <si>
    <t>(857) 288-1990</t>
  </si>
  <si>
    <t>P.O. BOX 960818</t>
  </si>
  <si>
    <t>02196-0818</t>
  </si>
  <si>
    <t>HTTP://WWW.CAPSECADVISORS.COM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</si>
  <si>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</si>
  <si>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</si>
  <si>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</si>
  <si>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</si>
  <si>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</si>
  <si>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</si>
  <si>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</si>
  <si>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</si>
  <si>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</si>
  <si>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</si>
  <si>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</si>
  <si>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</si>
  <si>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</si>
  <si>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</si>
  <si>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</si>
  <si>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</si>
  <si>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</si>
  <si>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</si>
  <si>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</si>
  <si>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</si>
  <si>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</si>
  <si>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</si>
  <si>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</si>
  <si>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</si>
  <si>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</si>
  <si>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</si>
  <si>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</si>
  <si>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</si>
  <si>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</si>
  <si>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</si>
  <si>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</si>
  <si>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</si>
  <si>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WWW.FARRINGDONCAP.COM</t>
  </si>
  <si>
    <t>A COMPANY INCORPORATED IN THE NETHERLANDS</t>
  </si>
  <si>
    <t>802-79123</t>
  </si>
  <si>
    <t>AOF MANAGEMENT LLC</t>
  </si>
  <si>
    <t>1800 N. HIGHLAND AVENUE</t>
  </si>
  <si>
    <t>310-691-1717</t>
  </si>
  <si>
    <t>310-691-1710</t>
  </si>
  <si>
    <t>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</si>
  <si>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</si>
  <si>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</si>
  <si>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</si>
  <si>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</si>
  <si>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</si>
  <si>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</si>
  <si>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</si>
  <si>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WWW.SWANCAP.EU</t>
  </si>
  <si>
    <t>LUXEMBOURG SOCIETE ANONYME</t>
  </si>
  <si>
    <t>802-79063</t>
  </si>
  <si>
    <t>GREEN BAY ADVISORS, LLC</t>
  </si>
  <si>
    <t>480 PACIFIC STREET</t>
  </si>
  <si>
    <t>415-295-4529</t>
  </si>
  <si>
    <t>1-650-636-9434</t>
  </si>
  <si>
    <t>HTTP://WWW.KRAMLICHHOLDINGS.COM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</si>
  <si>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</si>
  <si>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</si>
  <si>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</si>
  <si>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</si>
  <si>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</si>
  <si>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</si>
  <si>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WWW.SEQUELHOLDINGS.COM</t>
  </si>
  <si>
    <t>802-79296</t>
  </si>
  <si>
    <t>FUNDAMENTAL DYNAMICS (HK) LIMITED</t>
  </si>
  <si>
    <t>LEVEL 13</t>
  </si>
  <si>
    <t>68 YEE WO STREET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</si>
  <si>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</si>
  <si>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</si>
  <si>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</si>
  <si>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</si>
  <si>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</si>
  <si>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</si>
  <si>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</si>
  <si>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</si>
  <si>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</si>
  <si>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802-79192</t>
  </si>
  <si>
    <t>ACCELERATE-IT VENTURES MANAGEMENT, LLC</t>
  </si>
  <si>
    <t>1268 PROSPECT STREET</t>
  </si>
  <si>
    <t>866-611-4652</t>
  </si>
  <si>
    <t>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</si>
  <si>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</si>
  <si>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</si>
  <si>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</si>
  <si>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</si>
  <si>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</si>
  <si>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</si>
  <si>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</si>
  <si>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</si>
  <si>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</si>
  <si>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</si>
  <si>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</si>
  <si>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</si>
  <si>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</si>
  <si>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</si>
  <si>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</si>
  <si>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</si>
  <si>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</si>
  <si>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</si>
  <si>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</si>
  <si>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</si>
  <si>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</si>
  <si>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</si>
  <si>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</si>
  <si>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</si>
  <si>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</si>
  <si>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</si>
  <si>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</si>
  <si>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WWW.ZILKHAINVESTMENTS.COM</t>
  </si>
  <si>
    <t>802-79436</t>
  </si>
  <si>
    <t>PROLOG VENTURES IV, LLC</t>
  </si>
  <si>
    <t>7701 FORSYTH BLVD.</t>
  </si>
  <si>
    <t>802-80792</t>
  </si>
  <si>
    <t>JP CAPITAL PARTNERS, LLC</t>
  </si>
  <si>
    <t>10940 WILSHIRE BOULEVARD</t>
  </si>
  <si>
    <t>310-691-1700</t>
  </si>
  <si>
    <t>HTTP://JP-CAP.COM/</t>
  </si>
  <si>
    <t>802-79179</t>
  </si>
  <si>
    <t>G20 VENTURES</t>
  </si>
  <si>
    <t>G20 CAPITAL MANAGEMENT, LLC</t>
  </si>
  <si>
    <t>617-850-9777</t>
  </si>
  <si>
    <t>WWW.G20VC.COM</t>
  </si>
  <si>
    <t>802-79195</t>
  </si>
  <si>
    <t>NEW STATE CAPITAL PARTNERS</t>
  </si>
  <si>
    <t>NEW STATE CAPITAL PARTNERS LLC</t>
  </si>
  <si>
    <t>12 EAST 49TH STREET</t>
  </si>
  <si>
    <t>41ST FLOOR</t>
  </si>
  <si>
    <t>212-675-1600</t>
  </si>
  <si>
    <t>WWW.NEWSTATECP.COM</t>
  </si>
  <si>
    <t>802-79442</t>
  </si>
  <si>
    <t>TRUE PARTNER ADVISOR HONG KONG LTD</t>
  </si>
  <si>
    <t>SUITE 504, 5/F, ONE CITYGATE</t>
  </si>
  <si>
    <t>20 TAT TUNG ROAD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</si>
  <si>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</si>
  <si>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</si>
  <si>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</si>
  <si>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</si>
  <si>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</si>
  <si>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</si>
  <si>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</si>
  <si>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</si>
  <si>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</si>
  <si>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</si>
  <si>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WWW.FUCHSCAPITALPARTNERS.COM</t>
  </si>
  <si>
    <t>PRIVATE COMPANY LIMITED</t>
  </si>
  <si>
    <t>802-79457</t>
  </si>
  <si>
    <t>NCT GP II, LLC</t>
  </si>
  <si>
    <t>802-79308</t>
  </si>
  <si>
    <t>THREE COURT, LP</t>
  </si>
  <si>
    <t>645 FIFTH AVENUE, 11TH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</si>
  <si>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</si>
  <si>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</si>
  <si>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</si>
  <si>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</si>
  <si>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</si>
  <si>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</si>
  <si>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</si>
  <si>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</si>
  <si>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</si>
  <si>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</si>
  <si>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</si>
  <si>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</si>
  <si>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</si>
  <si>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</si>
  <si>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</si>
  <si>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</si>
  <si>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802-79280</t>
  </si>
  <si>
    <t>LAUNCH ANGELS</t>
  </si>
  <si>
    <t>LAUNCH ANGELS MANAGEMENT COMPANY, LLC</t>
  </si>
  <si>
    <t>917-592-3729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</si>
  <si>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</si>
  <si>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</si>
  <si>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</si>
  <si>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</si>
  <si>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</si>
  <si>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</si>
  <si>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</si>
  <si>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</si>
  <si>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</si>
  <si>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</si>
  <si>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</si>
  <si>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</si>
  <si>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</si>
  <si>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</si>
  <si>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</si>
  <si>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</si>
  <si>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</si>
  <si>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</si>
  <si>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</si>
  <si>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</si>
  <si>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</si>
  <si>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</si>
  <si>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</si>
  <si>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</si>
  <si>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</si>
  <si>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</si>
  <si>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</si>
  <si>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</si>
  <si>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</si>
  <si>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</si>
  <si>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</si>
  <si>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</si>
  <si>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</si>
  <si>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</si>
  <si>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</si>
  <si>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</si>
  <si>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</si>
  <si>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</si>
  <si>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</si>
  <si>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</si>
  <si>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</si>
  <si>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</si>
  <si>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</si>
  <si>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</si>
  <si>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</si>
  <si>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</si>
  <si>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</si>
  <si>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</si>
  <si>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</si>
  <si>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</si>
  <si>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</si>
  <si>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</si>
  <si>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</si>
  <si>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</si>
  <si>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</si>
  <si>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177 MILK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</si>
  <si>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</si>
  <si>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</si>
  <si>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</si>
  <si>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</si>
  <si>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</si>
  <si>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</si>
  <si>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</si>
  <si>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</si>
  <si>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</si>
  <si>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802-79556</t>
  </si>
  <si>
    <t>SYMPHONY FINANCIAL PARTNERS (SINGAPORE) PTE. LTD.</t>
  </si>
  <si>
    <t>20 COLLYER QUAY</t>
  </si>
  <si>
    <t>#10-06</t>
  </si>
  <si>
    <t>+65 6536 3920</t>
  </si>
  <si>
    <t>+65 6536 3921</t>
  </si>
  <si>
    <t>HTTP://WWW.SYMPHONY-FP.COM</t>
  </si>
  <si>
    <t>802-80134</t>
  </si>
  <si>
    <t>CARLYLE QUANTITATIVE STRATEGIES INVESTMENT MANAGEMENT L.L.C.</t>
  </si>
  <si>
    <t>520 MADISON AVENUE</t>
  </si>
  <si>
    <t>38TH FLOOR</t>
  </si>
  <si>
    <t>212-813-4900</t>
  </si>
  <si>
    <t>212-813-4901</t>
  </si>
  <si>
    <t>802-79311</t>
  </si>
  <si>
    <t>JURIDICA ASSET MANAGEMENT LIMITED</t>
  </si>
  <si>
    <t>11 NEW STREET</t>
  </si>
  <si>
    <t>GY1 2PF</t>
  </si>
  <si>
    <t>44-1481-726-034</t>
  </si>
  <si>
    <t>44-1481-726-029</t>
  </si>
  <si>
    <t>HTTPS://WWW.JURIDICA-AML.COM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</si>
  <si>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</si>
  <si>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</si>
  <si>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</si>
  <si>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</si>
  <si>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</si>
  <si>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</si>
  <si>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</si>
  <si>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</si>
  <si>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</si>
  <si>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</si>
  <si>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</si>
  <si>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</si>
  <si>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</si>
  <si>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</si>
  <si>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</si>
  <si>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</si>
  <si>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</si>
  <si>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</si>
  <si>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</si>
  <si>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</si>
  <si>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</si>
  <si>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</si>
  <si>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</si>
  <si>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4401 EASTGATE MALL</t>
  </si>
  <si>
    <t>619-289-7428</t>
  </si>
  <si>
    <t>858-352-9452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</si>
  <si>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</si>
  <si>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</si>
  <si>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</si>
  <si>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</si>
  <si>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</si>
  <si>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</si>
  <si>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</si>
  <si>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</si>
  <si>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</si>
  <si>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</si>
  <si>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</si>
  <si>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6 KEAN STREET</t>
  </si>
  <si>
    <t>WC2B 4AS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</si>
  <si>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</si>
  <si>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</si>
  <si>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</si>
  <si>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</si>
  <si>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</si>
  <si>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</si>
  <si>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</si>
  <si>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</si>
  <si>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</si>
  <si>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</si>
  <si>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</si>
  <si>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</si>
  <si>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</si>
  <si>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</si>
  <si>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</si>
  <si>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</si>
  <si>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650-380-3612</t>
  </si>
  <si>
    <t>HTTP://WWW.WILAB.COM</t>
  </si>
  <si>
    <t>802-79767</t>
  </si>
  <si>
    <t>INNOVATION ENDEAVORS MANAGEMENT COMPANY, LLC</t>
  </si>
  <si>
    <t>575 HIGH STREET</t>
  </si>
  <si>
    <t>(916)765-0386</t>
  </si>
  <si>
    <t>650-321-1779</t>
  </si>
  <si>
    <t>555 BRYANT STREET</t>
  </si>
  <si>
    <t>#268</t>
  </si>
  <si>
    <t>HTTP://WWW.INNOVATIONENDEAVORS.COM</t>
  </si>
  <si>
    <t>802-79408</t>
  </si>
  <si>
    <t>MARATHON TRADING INVESTMENT MANAGEMENT LLC</t>
  </si>
  <si>
    <t>3 RADNOR CORPORATE CENTER</t>
  </si>
  <si>
    <t>610-254-4890</t>
  </si>
  <si>
    <t>610-254-2815</t>
  </si>
  <si>
    <t>HTTP://WWW.MARATHONTRADINGLLC.COM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</si>
  <si>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</si>
  <si>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</si>
  <si>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</si>
  <si>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</si>
  <si>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</si>
  <si>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</si>
  <si>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</si>
  <si>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</si>
  <si>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</si>
  <si>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</si>
  <si>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</si>
  <si>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</si>
  <si>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</si>
  <si>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</si>
  <si>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</si>
  <si>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</si>
  <si>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</si>
  <si>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</si>
  <si>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</si>
  <si>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</si>
  <si>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</si>
  <si>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</si>
  <si>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</si>
  <si>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</si>
  <si>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</si>
  <si>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</si>
  <si>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</si>
  <si>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</si>
  <si>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</si>
  <si>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</si>
  <si>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</si>
  <si>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</si>
  <si>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</si>
  <si>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</si>
  <si>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</si>
  <si>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</si>
  <si>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</si>
  <si>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</si>
  <si>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</si>
  <si>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415-484-3217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</si>
  <si>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</si>
  <si>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</si>
  <si>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</si>
  <si>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</si>
  <si>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</si>
  <si>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</si>
  <si>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</si>
  <si>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</si>
  <si>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</si>
  <si>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</si>
  <si>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</si>
  <si>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</si>
  <si>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HTTPS://WWW.GALVANIZE.IT/VENTURE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</si>
  <si>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</si>
  <si>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</si>
  <si>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</si>
  <si>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</si>
  <si>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</si>
  <si>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</si>
  <si>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SOSA SHOKEN 13</t>
  </si>
  <si>
    <t>972 52 2599868</t>
  </si>
  <si>
    <t>HTTPS://WWW.IANGELS.CO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</si>
  <si>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</si>
  <si>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</si>
  <si>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</si>
  <si>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</si>
  <si>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</si>
  <si>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</si>
  <si>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</si>
  <si>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</si>
  <si>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</si>
  <si>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</si>
  <si>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</si>
  <si>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</si>
  <si>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</si>
  <si>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</si>
  <si>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</si>
  <si>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</si>
  <si>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</si>
  <si>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</si>
  <si>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</si>
  <si>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</si>
  <si>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</si>
  <si>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</si>
  <si>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</si>
  <si>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</si>
  <si>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</si>
  <si>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</si>
  <si>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</si>
  <si>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</si>
  <si>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ONE FIRST STREET</t>
  </si>
  <si>
    <t>SUITE 16</t>
  </si>
  <si>
    <t>(650) 492-7021</t>
  </si>
  <si>
    <t>(650) 887-0950</t>
  </si>
  <si>
    <t>HTTP://WWW.POINTGUARDVENTURES.COM/</t>
  </si>
  <si>
    <t>802-79600</t>
  </si>
  <si>
    <t>EMERSON CAPITAL, LP</t>
  </si>
  <si>
    <t>39TH FLOOR</t>
  </si>
  <si>
    <t>212-676-5595</t>
  </si>
  <si>
    <t>212-676-5529</t>
  </si>
  <si>
    <t>HTTP://WWW.EMERCAP.COM</t>
  </si>
  <si>
    <t>802-79537</t>
  </si>
  <si>
    <t>REVELATION PARTNERS, LLC</t>
  </si>
  <si>
    <t>201 SPEAR STREET</t>
  </si>
  <si>
    <t>(415) 905-7233</t>
  </si>
  <si>
    <t>(415) 835-5970</t>
  </si>
  <si>
    <t>HTTPS://WWW.REVELATION-PARTNERS.COM</t>
  </si>
  <si>
    <t>802-79562</t>
  </si>
  <si>
    <t>ORION MINE FINANCE GP I-A LIMITED</t>
  </si>
  <si>
    <t>22 VICTORIA ST</t>
  </si>
  <si>
    <t>441-298-3554</t>
  </si>
  <si>
    <t>441-298-3467</t>
  </si>
  <si>
    <t>HTTPS://WWW.ORIONMINEFINANCE.COM</t>
  </si>
  <si>
    <t>GENEAL PARTNER OF POOLED INVESTMENT VEHICLES</t>
  </si>
  <si>
    <t>802-79642</t>
  </si>
  <si>
    <t>THE ALCHEMY MUSIC COMPANY, LLC</t>
  </si>
  <si>
    <t>28 WEST 44TH STREET</t>
  </si>
  <si>
    <t>SUITE 810</t>
  </si>
  <si>
    <t>212-488-1714</t>
  </si>
  <si>
    <t>866-472-6469</t>
  </si>
  <si>
    <t>HTTP://ALCHEMYCOPYRIGHTS.COM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</si>
  <si>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</si>
  <si>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</si>
  <si>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</si>
  <si>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</si>
  <si>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</si>
  <si>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</si>
  <si>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</si>
  <si>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</si>
  <si>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</si>
  <si>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</si>
  <si>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HTTP://WWW.SECONDCITYCAPITAL.COM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</si>
  <si>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</si>
  <si>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</si>
  <si>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</si>
  <si>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</si>
  <si>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</si>
  <si>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</si>
  <si>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</si>
  <si>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</si>
  <si>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</si>
  <si>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</si>
  <si>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</si>
  <si>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BRITISH COLUMBIA, CANADA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</si>
  <si>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</si>
  <si>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</si>
  <si>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</si>
  <si>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</si>
  <si>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</si>
  <si>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</si>
  <si>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</si>
  <si>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</si>
  <si>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</si>
  <si>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</si>
  <si>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ONE SOUTH STREET, #800</t>
  </si>
  <si>
    <t>HTTP://WWW.QUESTM.COM/</t>
  </si>
  <si>
    <t>802-79764</t>
  </si>
  <si>
    <t>BREAKAWAY CAPITAL MANAGEMENT, LLC</t>
  </si>
  <si>
    <t>2000 AVENUE OF THE STARS</t>
  </si>
  <si>
    <t>90067-4711</t>
  </si>
  <si>
    <t>310-272-1851</t>
  </si>
  <si>
    <t>310-272-1801</t>
  </si>
  <si>
    <t>HTTP://WWW.BREAKAWAYCAP.COM</t>
  </si>
  <si>
    <t>802-79862</t>
  </si>
  <si>
    <t>FIVE POINT CAPITAL</t>
  </si>
  <si>
    <t>FIVE POINT CAPITAL PARTNERS LLC</t>
  </si>
  <si>
    <t>1000 MAIN STREET</t>
  </si>
  <si>
    <t>713-579-5100</t>
  </si>
  <si>
    <t>832-518-5250</t>
  </si>
  <si>
    <t>HTTP://FIVEPOINTCP.COM/</t>
  </si>
  <si>
    <t>802-79972</t>
  </si>
  <si>
    <t>ALPHAWORKS</t>
  </si>
  <si>
    <t>ALPHAWORKS, INC.</t>
  </si>
  <si>
    <t>416 W. 13TH ST.</t>
  </si>
  <si>
    <t>646-839-8575</t>
  </si>
  <si>
    <t>646-706-7251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</si>
  <si>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</si>
  <si>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</si>
  <si>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</si>
  <si>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</si>
  <si>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</si>
  <si>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</si>
  <si>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</si>
  <si>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</si>
  <si>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802-79833</t>
  </si>
  <si>
    <t>CARAVAN GLOBAL INVESTMENTS, LLC</t>
  </si>
  <si>
    <t>1901 AVENUE OF THE STARS</t>
  </si>
  <si>
    <t>310-273-6500</t>
  </si>
  <si>
    <t>HTTP://CARAVANGINVEST.COM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</si>
  <si>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</si>
  <si>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</si>
  <si>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</si>
  <si>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</si>
  <si>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</si>
  <si>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</si>
  <si>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</si>
  <si>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</si>
  <si>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</si>
  <si>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</si>
  <si>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</si>
  <si>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</si>
  <si>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</si>
  <si>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</si>
  <si>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</si>
  <si>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</si>
  <si>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802-79719</t>
  </si>
  <si>
    <t>ASIYA INVESTMENTS HONG KONG LIMITED</t>
  </si>
  <si>
    <t>1001-1002, 10/F</t>
  </si>
  <si>
    <t>100 QUEEN'S ROAD, CENTRAL</t>
  </si>
  <si>
    <t>852-3185-1400</t>
  </si>
  <si>
    <t>852-3185-1401</t>
  </si>
  <si>
    <t>HTTP://WWW.ASIYAINVESTMENTS.COM/</t>
  </si>
  <si>
    <t>802-80614</t>
  </si>
  <si>
    <t>NOVIRIAN CAPITAL</t>
  </si>
  <si>
    <t>NOVIRIAN CAPITAL LLC</t>
  </si>
  <si>
    <t>275 BATTERY STREET, 16TH FLOOR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</si>
  <si>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</si>
  <si>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</si>
  <si>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</si>
  <si>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</si>
  <si>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</si>
  <si>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</si>
  <si>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</si>
  <si>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</si>
  <si>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</si>
  <si>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</si>
  <si>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</si>
  <si>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</si>
  <si>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19600 FAIRCHILD ROAD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</si>
  <si>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</si>
  <si>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</si>
  <si>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</si>
  <si>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</si>
  <si>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</si>
  <si>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</si>
  <si>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</si>
  <si>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</si>
  <si>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</si>
  <si>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</si>
  <si>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HTTP://WWW.MONEDA.CL</t>
  </si>
  <si>
    <t>802-80455</t>
  </si>
  <si>
    <t>AGILITAS PRIVATE EQUITY LLP</t>
  </si>
  <si>
    <t>44-20-33-84-0111</t>
  </si>
  <si>
    <t>HTTPS://WWW.AGILITASPARTNERS.COM</t>
  </si>
  <si>
    <t>802-79891</t>
  </si>
  <si>
    <t>GCI INVESTMENT MANAGEMENT SINGAPORE PTE. LTD.</t>
  </si>
  <si>
    <t>600 NORTH BRIDGE ROAD, 09-10, PARK VIEW SQUARE</t>
  </si>
  <si>
    <t>HTTP://WWW.GCI.JP/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</si>
  <si>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</si>
  <si>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</si>
  <si>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</si>
  <si>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</si>
  <si>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</si>
  <si>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</si>
  <si>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</si>
  <si>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</si>
  <si>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</si>
  <si>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</si>
  <si>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</si>
  <si>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</si>
  <si>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</si>
  <si>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</si>
  <si>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</si>
  <si>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</si>
  <si>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</si>
  <si>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</si>
  <si>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</si>
  <si>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</si>
  <si>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</si>
  <si>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</si>
  <si>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</si>
  <si>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</si>
  <si>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ALEXANDRA HOUSE, THE SWEEPSTAKES, BALLSBRIDGE</t>
  </si>
  <si>
    <t>DUBLIN 4</t>
  </si>
  <si>
    <t>353 1 631 9730</t>
  </si>
  <si>
    <t>353 1 6675170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</si>
  <si>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</si>
  <si>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</si>
  <si>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</si>
  <si>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</si>
  <si>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</si>
  <si>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</si>
  <si>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</si>
  <si>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</si>
  <si>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212-419-4260</t>
  </si>
  <si>
    <t>212-419-4266</t>
  </si>
  <si>
    <t>HTTP://CCTRACK.COM/</t>
  </si>
  <si>
    <t>549300AWFIZ767PZXD31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</si>
  <si>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</si>
  <si>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</si>
  <si>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</si>
  <si>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</si>
  <si>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</si>
  <si>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</si>
  <si>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</si>
  <si>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802-79799</t>
  </si>
  <si>
    <t>CANOSA CAPITAL LLP</t>
  </si>
  <si>
    <t>0207 581 7873</t>
  </si>
  <si>
    <t>0207 581 7828</t>
  </si>
  <si>
    <t>HTTP://WWW.BRUMMER.SE</t>
  </si>
  <si>
    <t>549300ZUNPXPLYIO7D64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</si>
  <si>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</si>
  <si>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</si>
  <si>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</si>
  <si>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</si>
  <si>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</si>
  <si>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</si>
  <si>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</si>
  <si>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</si>
  <si>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</si>
  <si>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</si>
  <si>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</si>
  <si>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</si>
  <si>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</si>
  <si>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</si>
  <si>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</si>
  <si>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</si>
  <si>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17/F LHT TOWER, 31 QUEEN'S ROAD CENTRAL</t>
  </si>
  <si>
    <t>+852 2248 0618</t>
  </si>
  <si>
    <t>+852 2918 9007</t>
  </si>
  <si>
    <t>HTTP://WWW.TRINITUSAM.COM</t>
  </si>
  <si>
    <t>802-79941</t>
  </si>
  <si>
    <t>MILLENNIAL ENERGY MANAGEMENT, LLC</t>
  </si>
  <si>
    <t>1201 LOUISIANA STREET, SUITE 580</t>
  </si>
  <si>
    <t>1-713-491-4300</t>
  </si>
  <si>
    <t>1-713-405-1146</t>
  </si>
  <si>
    <t>HTTP://WWW.MILLENNIALENERGY.COM</t>
  </si>
  <si>
    <t>802-79837</t>
  </si>
  <si>
    <t>CALIXTO GLOBAL INVESTORS, LP</t>
  </si>
  <si>
    <t>121 ALHAMBRA PLAZA</t>
  </si>
  <si>
    <t>SUITE 1604</t>
  </si>
  <si>
    <t>305-602-3421</t>
  </si>
  <si>
    <t>305-602-3434</t>
  </si>
  <si>
    <t>HTTP://WWW.CALIXTOGLOBAL.COM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</si>
  <si>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</si>
  <si>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</si>
  <si>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</si>
  <si>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</si>
  <si>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</si>
  <si>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</si>
  <si>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</si>
  <si>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</si>
  <si>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</si>
  <si>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</si>
  <si>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</si>
  <si>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</si>
  <si>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</si>
  <si>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</si>
  <si>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</si>
  <si>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</si>
  <si>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1051 BERKELEY AVENUE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</si>
  <si>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</si>
  <si>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</si>
  <si>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</si>
  <si>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</si>
  <si>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</si>
  <si>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</si>
  <si>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</si>
  <si>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</si>
  <si>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</si>
  <si>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</si>
  <si>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</si>
  <si>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</si>
  <si>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</si>
  <si>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</si>
  <si>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</si>
  <si>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</si>
  <si>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</si>
  <si>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</si>
  <si>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</si>
  <si>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</si>
  <si>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</si>
  <si>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</si>
  <si>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</si>
  <si>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</si>
  <si>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802-80072</t>
  </si>
  <si>
    <t>SOF INVESTMENTS LIMITED</t>
  </si>
  <si>
    <t>8 HANOVER STREET</t>
  </si>
  <si>
    <t>W1S 1YF</t>
  </si>
  <si>
    <t>+44 203 728 6744</t>
  </si>
  <si>
    <t>+44 207 900 1780</t>
  </si>
  <si>
    <t>HTTP://WWW.SOFINVESTMENTS.COM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</si>
  <si>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</si>
  <si>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</si>
  <si>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</si>
  <si>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</si>
  <si>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</si>
  <si>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</si>
  <si>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</si>
  <si>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</si>
  <si>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</si>
  <si>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</si>
  <si>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</si>
  <si>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</si>
  <si>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</si>
  <si>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</si>
  <si>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</si>
  <si>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</si>
  <si>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</si>
  <si>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</si>
  <si>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</si>
  <si>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</si>
  <si>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</si>
  <si>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</si>
  <si>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</si>
  <si>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</si>
  <si>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</si>
  <si>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</si>
  <si>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</si>
  <si>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</si>
  <si>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</si>
  <si>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</si>
  <si>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</si>
  <si>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</si>
  <si>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</si>
  <si>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</si>
  <si>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</si>
  <si>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802-80610</t>
  </si>
  <si>
    <t>IOG CAPITAL, LP</t>
  </si>
  <si>
    <t>2911 TURTLE CREEK BLVD.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</si>
  <si>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</si>
  <si>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</si>
  <si>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</si>
  <si>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</si>
  <si>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</si>
  <si>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</si>
  <si>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</si>
  <si>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</si>
  <si>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</si>
  <si>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</si>
  <si>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14 ST GEORGE STREET</t>
  </si>
  <si>
    <t>W1S 1FE</t>
  </si>
  <si>
    <t>44 203 597 5109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</si>
  <si>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</si>
  <si>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</si>
  <si>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</si>
  <si>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</si>
  <si>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</si>
  <si>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</si>
  <si>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</si>
  <si>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</si>
  <si>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</si>
  <si>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</si>
  <si>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</si>
  <si>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</si>
  <si>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802-80163</t>
  </si>
  <si>
    <t>HEALTHQUEST CAPITAL MANAGEMENT COMPANY, LLC</t>
  </si>
  <si>
    <t>650-681-8424</t>
  </si>
  <si>
    <t>HTTP://WWW.HEALTHQUESTCAPITAL.COM/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</si>
  <si>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</si>
  <si>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</si>
  <si>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</si>
  <si>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</si>
  <si>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</si>
  <si>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</si>
  <si>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</si>
  <si>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</si>
  <si>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</si>
  <si>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</si>
  <si>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</si>
  <si>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</si>
  <si>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</si>
  <si>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</si>
  <si>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</si>
  <si>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</si>
  <si>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</si>
  <si>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</si>
  <si>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</si>
  <si>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</si>
  <si>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</si>
  <si>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</si>
  <si>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</si>
  <si>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</si>
  <si>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</si>
  <si>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</si>
  <si>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</si>
  <si>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</si>
  <si>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</si>
  <si>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</si>
  <si>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</si>
  <si>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</si>
  <si>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</si>
  <si>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</si>
  <si>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</si>
  <si>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</si>
  <si>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</si>
  <si>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</si>
  <si>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</si>
  <si>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</si>
  <si>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</si>
  <si>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</si>
  <si>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</si>
  <si>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</si>
  <si>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</si>
  <si>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</si>
  <si>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</si>
  <si>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</si>
  <si>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</si>
  <si>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</si>
  <si>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</si>
  <si>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</si>
  <si>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</si>
  <si>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</si>
  <si>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</si>
  <si>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</si>
  <si>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</si>
  <si>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</si>
  <si>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</si>
  <si>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</si>
  <si>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</si>
  <si>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802-80129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</si>
  <si>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</si>
  <si>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</si>
  <si>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</si>
  <si>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</si>
  <si>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</si>
  <si>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</si>
  <si>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HTTP://WWW.FANDC.COM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</si>
  <si>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</si>
  <si>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</si>
  <si>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</si>
  <si>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</si>
  <si>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</si>
  <si>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</si>
  <si>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</si>
  <si>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</si>
  <si>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</si>
  <si>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</si>
  <si>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</si>
  <si>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</si>
  <si>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</si>
  <si>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</si>
  <si>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</si>
  <si>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</si>
  <si>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</si>
  <si>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</si>
  <si>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</si>
  <si>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</si>
  <si>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</si>
  <si>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</si>
  <si>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</si>
  <si>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</si>
  <si>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</si>
  <si>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802-80246</t>
  </si>
  <si>
    <t>CHARLES-LIM CAPITAL LIMITED</t>
  </si>
  <si>
    <t>SUITE 1001, THE WORKSTATION</t>
  </si>
  <si>
    <t>43 LYNDHURST TERRACE,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</si>
  <si>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</si>
  <si>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</si>
  <si>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</si>
  <si>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</si>
  <si>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</si>
  <si>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</si>
  <si>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</si>
  <si>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410-715-4171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</si>
  <si>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</si>
  <si>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</si>
  <si>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</si>
  <si>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</si>
  <si>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</si>
  <si>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</si>
  <si>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</si>
  <si>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</si>
  <si>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</si>
  <si>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SINGAPORE LAND TOWER</t>
  </si>
  <si>
    <t>50 RAFFLES PLACE, #30-00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</si>
  <si>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</si>
  <si>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</si>
  <si>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</si>
  <si>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</si>
  <si>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</si>
  <si>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</si>
  <si>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</si>
  <si>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</si>
  <si>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</si>
  <si>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</si>
  <si>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</si>
  <si>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</si>
  <si>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</si>
  <si>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</si>
  <si>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</si>
  <si>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</si>
  <si>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</si>
  <si>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</si>
  <si>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</si>
  <si>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</si>
  <si>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</si>
  <si>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</si>
  <si>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</si>
  <si>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</si>
  <si>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</si>
  <si>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</si>
  <si>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</si>
  <si>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</si>
  <si>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</si>
  <si>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</si>
  <si>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</si>
  <si>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</si>
  <si>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</si>
  <si>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</si>
  <si>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</si>
  <si>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</si>
  <si>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</si>
  <si>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</si>
  <si>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802-80648</t>
  </si>
  <si>
    <t>HSBC MANAGEMENT (GUERNSEY) LIMITED</t>
  </si>
  <si>
    <t>ARNOLD HOUSE, ST. JULIAN'S AVENUE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</si>
  <si>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</si>
  <si>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</si>
  <si>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</si>
  <si>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</si>
  <si>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</si>
  <si>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</si>
  <si>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</si>
  <si>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</si>
  <si>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</si>
  <si>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EAM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</si>
  <si>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</si>
  <si>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</si>
  <si>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</si>
  <si>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</si>
  <si>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</si>
  <si>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</si>
  <si>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</si>
  <si>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</si>
  <si>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SUITE 405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</si>
  <si>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</si>
  <si>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</si>
  <si>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</si>
  <si>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</si>
  <si>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</si>
  <si>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</si>
  <si>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914-269-2021</t>
  </si>
  <si>
    <t>HTTP://WWW.DUNESPOINTCAPITAL.COM</t>
  </si>
  <si>
    <t>802-80176</t>
  </si>
  <si>
    <t>TITANIUM EXPLORATION PARTNERS LLC</t>
  </si>
  <si>
    <t>SUITE 1770</t>
  </si>
  <si>
    <t>214-751-8902</t>
  </si>
  <si>
    <t>214-751-8900</t>
  </si>
  <si>
    <t>HTTP://WWW.TITANIUMEP.COM</t>
  </si>
  <si>
    <t>802-80285</t>
  </si>
  <si>
    <t>GOODWATER CAPITAL</t>
  </si>
  <si>
    <t>GOODWATER CAPITAL, LLC</t>
  </si>
  <si>
    <t>650-814-5144</t>
  </si>
  <si>
    <t>650-618-8500</t>
  </si>
  <si>
    <t>P.O. BOX 396</t>
  </si>
  <si>
    <t>HTTP://WWW.GOODWATERCAP.COM</t>
  </si>
  <si>
    <t>802-80189</t>
  </si>
  <si>
    <t>ANTIN INFRASTRUCTURE PARTNERS</t>
  </si>
  <si>
    <t>ANTIN INFRASTRUCTURE PARTNERS UK LTD</t>
  </si>
  <si>
    <t>15 SACKVILLE STREET</t>
  </si>
  <si>
    <t>W1S 3DJ</t>
  </si>
  <si>
    <t>44-207-494-6950</t>
  </si>
  <si>
    <t>44-207-494-6999</t>
  </si>
  <si>
    <t>HTTP://WWW.ANTIN-IP.COM</t>
  </si>
  <si>
    <t>802-80290</t>
  </si>
  <si>
    <t>CHAMBERS STREET CAPITAL MANAGEMENT, LLC</t>
  </si>
  <si>
    <t>200 PARK AVENUE SOUTH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</si>
  <si>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</si>
  <si>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</si>
  <si>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</si>
  <si>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</si>
  <si>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</si>
  <si>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</si>
  <si>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</si>
  <si>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</si>
  <si>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</si>
  <si>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</si>
  <si>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</si>
  <si>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</si>
  <si>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</si>
  <si>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33 1 72 28 35 3000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</si>
  <si>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</si>
  <si>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</si>
  <si>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</si>
  <si>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</si>
  <si>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</si>
  <si>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</si>
  <si>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</si>
  <si>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</si>
  <si>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203-340-5111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</si>
  <si>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</si>
  <si>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</si>
  <si>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</si>
  <si>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</si>
  <si>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</si>
  <si>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</si>
  <si>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</si>
  <si>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</si>
  <si>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</si>
  <si>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</si>
  <si>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</si>
  <si>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</si>
  <si>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</si>
  <si>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</si>
  <si>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</si>
  <si>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</si>
  <si>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6017-221-7274</t>
  </si>
  <si>
    <t>HTTP://WWW.NORTHBASEMEDIA.COM</t>
  </si>
  <si>
    <t>802-80414</t>
  </si>
  <si>
    <t>MAIN POST PARTNERS</t>
  </si>
  <si>
    <t>MAIN POST PARTNERS, L.P.</t>
  </si>
  <si>
    <t>415/398-0770</t>
  </si>
  <si>
    <t>415/773-7844</t>
  </si>
  <si>
    <t>HTTP://WWW.MAINPOSTPARTNERS.COM</t>
  </si>
  <si>
    <t>802-80395</t>
  </si>
  <si>
    <t>MV ADVISERS LLP</t>
  </si>
  <si>
    <t>153 PORTLAND ROAD</t>
  </si>
  <si>
    <t>W11 4LR</t>
  </si>
  <si>
    <t>011 44 020 7432 4645</t>
  </si>
  <si>
    <t>011 44 020 7470 7112</t>
  </si>
  <si>
    <t>HTTP://WWW.MOSAICVC.COM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</si>
  <si>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</si>
  <si>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</si>
  <si>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</si>
  <si>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</si>
  <si>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</si>
  <si>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</si>
  <si>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</si>
  <si>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</si>
  <si>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</si>
  <si>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</si>
  <si>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</si>
  <si>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</si>
  <si>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</si>
  <si>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</si>
  <si>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</si>
  <si>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</si>
  <si>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</si>
  <si>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</si>
  <si>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</si>
  <si>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</si>
  <si>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</si>
  <si>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</si>
  <si>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</si>
  <si>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</si>
  <si>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</si>
  <si>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</si>
  <si>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</si>
  <si>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212-407-2195</t>
  </si>
  <si>
    <t>HTTP://WWW.RDGCAP.COM</t>
  </si>
  <si>
    <t>802-80439</t>
  </si>
  <si>
    <t>OASIS MANAGEMENT (HONG KONG) LLC</t>
  </si>
  <si>
    <t>SUITE 2136, THE CENTER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</si>
  <si>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</si>
  <si>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</si>
  <si>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</si>
  <si>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</si>
  <si>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</si>
  <si>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</si>
  <si>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</si>
  <si>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</si>
  <si>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</si>
  <si>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</si>
  <si>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</si>
  <si>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</si>
  <si>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SUITE 575</t>
  </si>
  <si>
    <t>713-579-9225</t>
  </si>
  <si>
    <t>713-966-5879</t>
  </si>
  <si>
    <t>HTTP://WWW.FANNININNOVATION.COM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</si>
  <si>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</si>
  <si>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</si>
  <si>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</si>
  <si>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</si>
  <si>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</si>
  <si>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</si>
  <si>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</si>
  <si>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</si>
  <si>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</si>
  <si>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</si>
  <si>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</si>
  <si>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</si>
  <si>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</si>
  <si>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</si>
  <si>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</si>
  <si>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</si>
  <si>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</si>
  <si>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</si>
  <si>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</si>
  <si>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</si>
  <si>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</si>
  <si>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</si>
  <si>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</si>
  <si>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</si>
  <si>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</si>
  <si>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</si>
  <si>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</si>
  <si>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847-446-8993</t>
  </si>
  <si>
    <t>847-226-9713</t>
  </si>
  <si>
    <t>HTTP://WWW.ENTERMEDIAGROWTH.COM</t>
  </si>
  <si>
    <t>802-80429</t>
  </si>
  <si>
    <t>CAMAC PARTNERS, LLC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</si>
  <si>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</si>
  <si>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</si>
  <si>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</si>
  <si>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</si>
  <si>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</si>
  <si>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</si>
  <si>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</si>
  <si>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</si>
  <si>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</si>
  <si>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</si>
  <si>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</si>
  <si>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</si>
  <si>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</si>
  <si>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</si>
  <si>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</si>
  <si>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</si>
  <si>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</si>
  <si>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</si>
  <si>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</si>
  <si>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</si>
  <si>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</si>
  <si>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</si>
  <si>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</si>
  <si>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</si>
  <si>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</si>
  <si>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</si>
  <si>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</si>
  <si>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</si>
  <si>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</si>
  <si>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</si>
  <si>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</si>
  <si>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240 W 23RD ST, #3C</t>
  </si>
  <si>
    <t>1-415-235-2680</t>
  </si>
  <si>
    <t>HTTPS://WWW.ENIAC.VC</t>
  </si>
  <si>
    <t>802-80442</t>
  </si>
  <si>
    <t>TRITIUM PARTNERS</t>
  </si>
  <si>
    <t>TRITIUM PARTNERS LLC</t>
  </si>
  <si>
    <t>221 W. 6TH STREET</t>
  </si>
  <si>
    <t>512-493-4100</t>
  </si>
  <si>
    <t>866-815-1912</t>
  </si>
  <si>
    <t>HTTP://TRITIUMPARTNERS.COM/</t>
  </si>
  <si>
    <t>802-80437</t>
  </si>
  <si>
    <t>STEAMBOAT CAPITAL PARTNERS, LLC</t>
  </si>
  <si>
    <t>708 THIRD AVENUE</t>
  </si>
  <si>
    <t>212-209-3924</t>
  </si>
  <si>
    <t>212-209-7107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</si>
  <si>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</si>
  <si>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</si>
  <si>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</si>
  <si>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</si>
  <si>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</si>
  <si>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</si>
  <si>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</si>
  <si>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</si>
  <si>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</si>
  <si>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</si>
  <si>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</si>
  <si>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</si>
  <si>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</si>
  <si>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</si>
  <si>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</si>
  <si>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</si>
  <si>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</si>
  <si>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</si>
  <si>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</si>
  <si>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</si>
  <si>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</si>
  <si>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</si>
  <si>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</si>
  <si>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</si>
  <si>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</si>
  <si>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</si>
  <si>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</si>
  <si>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</si>
  <si>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</si>
  <si>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</si>
  <si>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</si>
  <si>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</si>
  <si>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802-80514</t>
  </si>
  <si>
    <t>WATERLINE VENTURES, LLC</t>
  </si>
  <si>
    <t>GREENGLASS, ROBERT MILTON</t>
  </si>
  <si>
    <t>44 BRATTLE STREET</t>
  </si>
  <si>
    <t>781-718-9991</t>
  </si>
  <si>
    <t>HTTP://WWW.WATERLINEVENTURES.COM</t>
  </si>
  <si>
    <t>802-80427</t>
  </si>
  <si>
    <t>BOYU CAPITAL INVESTMENT MANAGEMENT LIMITED</t>
  </si>
  <si>
    <t>1-345-943-3100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</si>
  <si>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</si>
  <si>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</si>
  <si>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</si>
  <si>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</si>
  <si>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</si>
  <si>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</si>
  <si>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</si>
  <si>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</si>
  <si>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</si>
  <si>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</si>
  <si>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</si>
  <si>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</si>
  <si>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</si>
  <si>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</si>
  <si>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</si>
  <si>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</si>
  <si>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</si>
  <si>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</si>
  <si>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</si>
  <si>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</si>
  <si>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</si>
  <si>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</si>
  <si>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</si>
  <si>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</si>
  <si>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</si>
  <si>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802-80660</t>
  </si>
  <si>
    <t>SYNOVA CAPITAL LLP</t>
  </si>
  <si>
    <t>5 WELBECK STREET</t>
  </si>
  <si>
    <t>W1G 9YQ</t>
  </si>
  <si>
    <t>HTTP://WWW.SYNOVA-CAPITAL.COM/</t>
  </si>
  <si>
    <t>802-80488</t>
  </si>
  <si>
    <t>INNOVA MEMPHIS, INC.</t>
  </si>
  <si>
    <t>20 DUDLEY STREET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</si>
  <si>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</si>
  <si>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</si>
  <si>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</si>
  <si>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</si>
  <si>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</si>
  <si>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</si>
  <si>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</si>
  <si>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</si>
  <si>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</si>
  <si>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</si>
  <si>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</si>
  <si>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CLAREBELL HOUSE</t>
  </si>
  <si>
    <t>5-6, CORK STREET</t>
  </si>
  <si>
    <t>44-207-087-9070</t>
  </si>
  <si>
    <t>44-207-087-9080</t>
  </si>
  <si>
    <t>HTTP://WWW.VGOCAPITAL.COM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</si>
  <si>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</si>
  <si>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</si>
  <si>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</si>
  <si>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</si>
  <si>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</si>
  <si>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</si>
  <si>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</si>
  <si>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802-80583</t>
  </si>
  <si>
    <t>RUBY CAPITAL PARTNERS LLP</t>
  </si>
  <si>
    <t>6 DORSET STREET</t>
  </si>
  <si>
    <t>W1U 6QL</t>
  </si>
  <si>
    <t>44-0-203-514-1255</t>
  </si>
  <si>
    <t>44-0-207-486-2849</t>
  </si>
  <si>
    <t>HTTPS://WWW.RUBYCAP.COM/</t>
  </si>
  <si>
    <t>549300KLYWZE8YFUI784</t>
  </si>
  <si>
    <t>802-80558</t>
  </si>
  <si>
    <t>NORDIC VENTURE PARTNERS, LLC</t>
  </si>
  <si>
    <t>221 SOUTH PHILLIPS AVENUE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</si>
  <si>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</si>
  <si>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</si>
  <si>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</si>
  <si>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</si>
  <si>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</si>
  <si>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</si>
  <si>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</si>
  <si>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</si>
  <si>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</si>
  <si>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</si>
  <si>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</si>
  <si>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</si>
  <si>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</si>
  <si>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</si>
  <si>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</si>
  <si>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</si>
  <si>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802-80755</t>
  </si>
  <si>
    <t>TREE LINE CAPITAL PARTNERS, LLC</t>
  </si>
  <si>
    <t>ONE MARKET STREET</t>
  </si>
  <si>
    <t>415-676-1114</t>
  </si>
  <si>
    <t>HTTPS://TREELINECP.COM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</si>
  <si>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</si>
  <si>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</si>
  <si>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</si>
  <si>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</si>
  <si>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</si>
  <si>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</si>
  <si>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</si>
  <si>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</si>
  <si>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</si>
  <si>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203-340-2880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</si>
  <si>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</si>
  <si>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</si>
  <si>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</si>
  <si>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</si>
  <si>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</si>
  <si>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</si>
  <si>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</si>
  <si>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</si>
  <si>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802-80631</t>
  </si>
  <si>
    <t>EXWORKS CAPITAL, LLC</t>
  </si>
  <si>
    <t>333 W. WACKER DRIVE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</si>
  <si>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</si>
  <si>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</si>
  <si>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</si>
  <si>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</si>
  <si>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</si>
  <si>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</si>
  <si>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512-795-5820</t>
  </si>
  <si>
    <t>512-795-5849</t>
  </si>
  <si>
    <t>HTTP://WWW.BANDGAPVENTURES.COM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</si>
  <si>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</si>
  <si>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</si>
  <si>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</si>
  <si>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</si>
  <si>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</si>
  <si>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</si>
  <si>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802-80801</t>
  </si>
  <si>
    <t>COUNCIL CAPITAL FUNDS MANAGEMENT, LLC</t>
  </si>
  <si>
    <t>30 BURTON HILLS BLVD, SUITE 576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</si>
  <si>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</si>
  <si>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</si>
  <si>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</si>
  <si>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</si>
  <si>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</si>
  <si>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</si>
  <si>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</si>
  <si>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</si>
  <si>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802-80744</t>
  </si>
  <si>
    <t>CVC CAPITAL PARTNERS ADVISORY (U.S.) INC.</t>
  </si>
  <si>
    <t>712 FIFTH AVENUE, 43RD FLOOR</t>
  </si>
  <si>
    <t>1 212 265 6222</t>
  </si>
  <si>
    <t>1 212 265 6375</t>
  </si>
  <si>
    <t>HTTPS://WWW.CVC.COM</t>
  </si>
  <si>
    <t>802-80789</t>
  </si>
  <si>
    <t>DRAPER NEXUS VENTURE PARTNERS II, LLC</t>
  </si>
  <si>
    <t>55 EAST 3RD AVE</t>
  </si>
  <si>
    <t>(858) 449-4173</t>
  </si>
  <si>
    <t>(415) 691-6605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</si>
  <si>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</si>
  <si>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</si>
  <si>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</si>
  <si>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</si>
  <si>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</si>
  <si>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802-80779</t>
  </si>
  <si>
    <t>TASHTEGO LLC</t>
  </si>
  <si>
    <t>201 SOUTH STREET, SUITE 613</t>
  </si>
  <si>
    <t>617-275-2560</t>
  </si>
  <si>
    <t>617-440-5139</t>
  </si>
  <si>
    <t>HTTP://WWW.TASHTEGOLLC.COM</t>
  </si>
  <si>
    <t>549300ANXY6D1A7YI727</t>
  </si>
  <si>
    <t>802-80787</t>
  </si>
  <si>
    <t>AIRDRIE PARTNERS, LLC</t>
  </si>
  <si>
    <t>437 MADISON AVENUE</t>
  </si>
  <si>
    <t>SUITE 28A</t>
  </si>
  <si>
    <t>212-849-8245</t>
  </si>
  <si>
    <t>646-370-2283</t>
  </si>
  <si>
    <t>HTTP://WWW.AIRDRIEPARTNERS.COM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</si>
  <si>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</si>
  <si>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</si>
  <si>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</si>
  <si>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</si>
  <si>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</si>
  <si>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</si>
  <si>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</si>
  <si>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</si>
  <si>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</si>
  <si>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</si>
  <si>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</si>
  <si>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</si>
  <si>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</si>
  <si>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</si>
  <si>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</si>
  <si>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802-80815</t>
  </si>
  <si>
    <t>NEW VERITAS ASSET MANAGEMENT LLP</t>
  </si>
  <si>
    <t>1ST FLOOR, 90 LONG ACRE</t>
  </si>
  <si>
    <t>+44 203 758 0990</t>
  </si>
  <si>
    <t>+44 203 070 0990</t>
  </si>
  <si>
    <t>549300RL3U27X2Y98H34</t>
  </si>
  <si>
    <t>802-80813</t>
  </si>
  <si>
    <t>NORTH BRIDGE VENTURE MANAGEMENT COMPANY 8, LLC</t>
  </si>
  <si>
    <t>HTTP://NORTHBRIDGE.COM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</si>
  <si>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</si>
  <si>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</si>
  <si>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</si>
  <si>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</si>
  <si>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</si>
  <si>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</si>
  <si>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802-75353</t>
  </si>
  <si>
    <t>ELEVATION CAPITAL PARTNERS, LLC</t>
  </si>
  <si>
    <t>+1 650 204 5363</t>
  </si>
  <si>
    <t>802-80700</t>
  </si>
  <si>
    <t>BTA INVESTMENT ADVISORS LLC</t>
  </si>
  <si>
    <t>C/O GRAIL PARTNERS LLC, 885 THIRD AVENUE</t>
  </si>
  <si>
    <t>(212) 916-7450</t>
  </si>
  <si>
    <t>908 232 2227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</si>
  <si>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</si>
  <si>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</si>
  <si>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</si>
  <si>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</si>
  <si>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</si>
  <si>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</si>
  <si>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</si>
  <si>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</si>
  <si>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</si>
  <si>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</si>
  <si>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</si>
  <si>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</si>
  <si>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</si>
  <si>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</si>
  <si>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</si>
  <si>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</si>
  <si>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</si>
  <si>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</si>
  <si>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</si>
  <si>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</si>
  <si>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</si>
  <si>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</si>
  <si>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</si>
  <si>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</si>
  <si>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</si>
  <si>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</si>
  <si>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</si>
  <si>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</si>
  <si>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</si>
  <si>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</si>
  <si>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</si>
  <si>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</si>
  <si>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</si>
  <si>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</si>
  <si>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</si>
  <si>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</si>
  <si>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</si>
  <si>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</si>
  <si>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</si>
  <si>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</si>
  <si>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</si>
  <si>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</si>
  <si>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</si>
  <si>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549300ZDSNOT43QKBZ15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</si>
  <si>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</si>
  <si>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</si>
  <si>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</si>
  <si>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</si>
  <si>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</si>
  <si>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</si>
  <si>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802-79544</t>
  </si>
  <si>
    <t>BOULDERADO GROUP, LLC</t>
  </si>
  <si>
    <t>36 GLOUCESTER STREET</t>
  </si>
  <si>
    <t>857-342-3483</t>
  </si>
  <si>
    <t>292 NEWBURY STREET</t>
  </si>
  <si>
    <t>802-74937</t>
  </si>
  <si>
    <t>CHURCHILL EQUITY INC</t>
  </si>
  <si>
    <t>333 S 7TH ST</t>
  </si>
  <si>
    <t>STE 3100</t>
  </si>
  <si>
    <t>612-673-6700</t>
  </si>
  <si>
    <t>612-673-6703</t>
  </si>
  <si>
    <t>802-79272</t>
  </si>
  <si>
    <t>MITTLESTAND FUND LLC</t>
  </si>
  <si>
    <t>6174 WASHINGTON CIRCLE</t>
  </si>
  <si>
    <t>WAUWATOSA</t>
  </si>
  <si>
    <t>(414) 347-7815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</si>
  <si>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</si>
  <si>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</si>
  <si>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</si>
  <si>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</si>
  <si>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</si>
  <si>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</si>
  <si>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</si>
  <si>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</si>
  <si>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</si>
  <si>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VT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</si>
  <si>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</si>
  <si>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</si>
  <si>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</si>
  <si>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</si>
  <si>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</si>
  <si>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</si>
  <si>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</si>
  <si>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</si>
  <si>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</si>
  <si>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</si>
  <si>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</si>
  <si>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</si>
  <si>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</si>
  <si>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</si>
  <si>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</si>
  <si>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</si>
  <si>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</si>
  <si>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</si>
  <si>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</si>
  <si>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</si>
  <si>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</si>
  <si>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</si>
  <si>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</si>
  <si>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</si>
  <si>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</si>
  <si>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</si>
  <si>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</si>
  <si>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</si>
  <si>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</si>
  <si>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</si>
  <si>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</si>
  <si>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</si>
  <si>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</si>
  <si>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</si>
  <si>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</si>
  <si>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</si>
  <si>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</si>
  <si>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</si>
  <si>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</si>
  <si>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</si>
  <si>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</si>
  <si>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802-80045</t>
  </si>
  <si>
    <t>SYMMETRY INVESTMENTS UK LLP</t>
  </si>
  <si>
    <t>+11 44 207 072 3111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</si>
  <si>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</si>
  <si>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</si>
  <si>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</si>
  <si>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</si>
  <si>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</si>
  <si>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</si>
  <si>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</si>
  <si>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</si>
  <si>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</si>
  <si>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</si>
  <si>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</si>
  <si>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802-80269</t>
  </si>
  <si>
    <t>GCP METALS INVESTMENTS, LLC</t>
  </si>
  <si>
    <t>200 RAILROAD AVE</t>
  </si>
  <si>
    <t>203-422-2323</t>
  </si>
  <si>
    <t>203-861-9550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</si>
  <si>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</si>
  <si>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</si>
  <si>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</si>
  <si>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</si>
  <si>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</si>
  <si>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</si>
  <si>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</si>
  <si>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</si>
  <si>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</si>
  <si>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</si>
  <si>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</si>
  <si>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</si>
  <si>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</si>
  <si>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</si>
  <si>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</si>
  <si>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</si>
  <si>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</si>
  <si>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</si>
  <si>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</si>
  <si>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</si>
  <si>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</si>
  <si>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</si>
  <si>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</si>
  <si>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</si>
  <si>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</si>
  <si>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</si>
  <si>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</si>
  <si>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</si>
  <si>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</si>
  <si>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</si>
  <si>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</si>
  <si>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</si>
  <si>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</si>
  <si>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</si>
  <si>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</si>
  <si>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</si>
  <si>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</si>
  <si>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</si>
  <si>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</si>
  <si>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</si>
  <si>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</si>
  <si>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</si>
  <si>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</si>
  <si>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</si>
  <si>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</si>
  <si>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</si>
  <si>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</si>
  <si>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</si>
  <si>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</si>
  <si>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</si>
  <si>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</si>
  <si>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</si>
  <si>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</si>
  <si>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</si>
  <si>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</si>
  <si>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</si>
  <si>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</si>
  <si>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</si>
  <si>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</si>
  <si>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</si>
  <si>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</si>
  <si>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</si>
  <si>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</si>
  <si>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</si>
  <si>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</si>
  <si>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</si>
  <si>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</si>
  <si>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</si>
  <si>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</si>
  <si>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</si>
  <si>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</si>
  <si>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</si>
  <si>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</si>
  <si>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</si>
  <si>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</si>
  <si>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</si>
  <si>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</si>
  <si>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</si>
  <si>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</si>
  <si>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</si>
  <si>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</si>
  <si>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</si>
  <si>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</si>
  <si>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</si>
  <si>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</si>
  <si>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</si>
  <si>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</si>
  <si>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</si>
  <si>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</si>
  <si>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SUITE 501</t>
  </si>
  <si>
    <t>608-828-6286</t>
  </si>
  <si>
    <t>802-79126</t>
  </si>
  <si>
    <t>BETAWORKS INVESTMENTS, LLC</t>
  </si>
  <si>
    <t>416 WEST 13TH STREET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</si>
  <si>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</si>
  <si>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</si>
  <si>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</si>
  <si>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</si>
  <si>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</si>
  <si>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</si>
  <si>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</si>
  <si>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</si>
  <si>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</si>
  <si>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</si>
  <si>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</si>
  <si>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</si>
  <si>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</si>
  <si>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</si>
  <si>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802-80817</t>
  </si>
  <si>
    <t>BOULDER FOOD GROUP, LLC</t>
  </si>
  <si>
    <t>2005 10TH STREET, SUITE D</t>
  </si>
  <si>
    <t>303-954-4413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</si>
  <si>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</si>
  <si>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</si>
  <si>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</si>
  <si>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</si>
  <si>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</si>
  <si>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</si>
  <si>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</si>
  <si>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802-80777</t>
  </si>
  <si>
    <t>ROTATION CAPITAL MANAGEMENT LP</t>
  </si>
  <si>
    <t>SUITE 5230</t>
  </si>
  <si>
    <t>212-202-3150</t>
  </si>
  <si>
    <t>212-202-3141</t>
  </si>
  <si>
    <t>549300JFZKRDWNJVYH61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</si>
  <si>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</si>
  <si>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</si>
  <si>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</si>
  <si>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</si>
  <si>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</si>
  <si>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</si>
  <si>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</si>
  <si>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802-80541</t>
  </si>
  <si>
    <t>THE EARLY OPPORTUNITY GROUP MANAGEMENT LLC</t>
  </si>
  <si>
    <t>516-474-9650</t>
  </si>
  <si>
    <t>646-224-8629</t>
  </si>
  <si>
    <t>802-75346</t>
  </si>
  <si>
    <t>ALPINE CAPITAL MANAGEMENT, LLC</t>
  </si>
  <si>
    <t>2525 PONCE DE LEON BLVD</t>
  </si>
  <si>
    <t>212-317-2066</t>
  </si>
  <si>
    <t>212-317-0684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</si>
  <si>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</si>
  <si>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</si>
  <si>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</si>
  <si>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</si>
  <si>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</si>
  <si>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</si>
  <si>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</si>
  <si>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</si>
  <si>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</si>
  <si>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</si>
  <si>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</si>
  <si>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</si>
  <si>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</si>
  <si>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</si>
  <si>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</si>
  <si>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</si>
  <si>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W1F 9JG</t>
  </si>
  <si>
    <t>+44 207 430 5540</t>
  </si>
  <si>
    <t>+44 207 430 5546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</si>
  <si>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</si>
  <si>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</si>
  <si>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</si>
  <si>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</si>
  <si>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</si>
  <si>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</si>
  <si>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802-80543</t>
  </si>
  <si>
    <t>SERENITY CAPITAL MANAGEMENT, LTD.</t>
  </si>
  <si>
    <t>3601A, TOWER 2, KERRY CENTRE,</t>
  </si>
  <si>
    <t>1539 NANJING ROAD WEST</t>
  </si>
  <si>
    <t>86 21 62881001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</si>
  <si>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</si>
  <si>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</si>
  <si>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</si>
  <si>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</si>
  <si>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</si>
  <si>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</si>
  <si>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</si>
  <si>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</si>
  <si>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</si>
  <si>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</si>
  <si>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</si>
  <si>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</si>
  <si>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</si>
  <si>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</si>
  <si>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</si>
  <si>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802-79665</t>
  </si>
  <si>
    <t>THAYER STREET PARTNERS MANAGEMENT, LLC</t>
  </si>
  <si>
    <t>30 WEST 21ST STREET, 12TH FLOOR</t>
  </si>
  <si>
    <t>646-450-9375</t>
  </si>
  <si>
    <t>347-521-4822</t>
  </si>
  <si>
    <t>802-79320</t>
  </si>
  <si>
    <t>5 ARCH ASSET MANAGEMENT, LLC</t>
  </si>
  <si>
    <t>1920 MAIN STREET, STE 210</t>
  </si>
  <si>
    <t>949-387-8092</t>
  </si>
  <si>
    <t>949-387-3081</t>
  </si>
  <si>
    <t>802-78876</t>
  </si>
  <si>
    <t>BOULEVARD CAPITAL MANAGEMENT LLC</t>
  </si>
  <si>
    <t>11661 SAN VICENTE BLVD</t>
  </si>
  <si>
    <t>STE 902</t>
  </si>
  <si>
    <t>424-293-2744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</si>
  <si>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</si>
  <si>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</si>
  <si>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</si>
  <si>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</si>
  <si>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</si>
  <si>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</si>
  <si>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</si>
  <si>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</si>
  <si>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</si>
  <si>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</si>
  <si>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</si>
  <si>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</si>
  <si>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</si>
  <si>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</si>
  <si>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</si>
  <si>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</si>
  <si>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</si>
  <si>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</si>
  <si>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</si>
  <si>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</si>
  <si>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</si>
  <si>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</si>
  <si>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</si>
  <si>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</si>
  <si>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</si>
  <si>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</si>
  <si>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</si>
  <si>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</si>
  <si>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</si>
  <si>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802-79181</t>
  </si>
  <si>
    <t>ARAVT GLOBAL LLC</t>
  </si>
  <si>
    <t>212-599-8218</t>
  </si>
  <si>
    <t>212 599-8224</t>
  </si>
  <si>
    <t>802-80519</t>
  </si>
  <si>
    <t>DPI MANAGEMENT LTD</t>
  </si>
  <si>
    <t>TWENTYEIGHT CYBERCITY</t>
  </si>
  <si>
    <t>INCORPORATED ENTITY ORGANISED UNDER MAURITIAN LAW</t>
  </si>
  <si>
    <t>802-79755</t>
  </si>
  <si>
    <t>LUSMAN CAPITAL MANAGEMENT, LLC</t>
  </si>
  <si>
    <t>53 FOREST AVE, SUITE 202</t>
  </si>
  <si>
    <t>OLD GREENWICH</t>
  </si>
  <si>
    <t>203-567-4544</t>
  </si>
  <si>
    <t>212-230-4791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</si>
  <si>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</si>
  <si>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</si>
  <si>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</si>
  <si>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</si>
  <si>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</si>
  <si>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</si>
  <si>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</si>
  <si>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</si>
  <si>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</si>
  <si>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</si>
  <si>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802-77981</t>
  </si>
  <si>
    <t>GHOST TREE CAPITAL</t>
  </si>
  <si>
    <t>GHOST TREE CAPITAL, LLC</t>
  </si>
  <si>
    <t>150 EAST 52ND ST.</t>
  </si>
  <si>
    <t>SUITE 17001</t>
  </si>
  <si>
    <t>646-779-0120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</si>
  <si>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</si>
  <si>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</si>
  <si>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</si>
  <si>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</si>
  <si>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</si>
  <si>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</si>
  <si>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</si>
  <si>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</si>
  <si>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</si>
  <si>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</si>
  <si>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</si>
  <si>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</si>
  <si>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</si>
  <si>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</si>
  <si>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</si>
  <si>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</si>
  <si>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</si>
  <si>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</si>
  <si>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</si>
  <si>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</si>
  <si>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</si>
  <si>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</si>
  <si>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</si>
  <si>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</si>
  <si>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</si>
  <si>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</si>
  <si>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</si>
  <si>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</si>
  <si>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</si>
  <si>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</si>
  <si>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</si>
  <si>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802-75043</t>
  </si>
  <si>
    <t>TB ALTERNATIVE ASSETS LTD.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</si>
  <si>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</si>
  <si>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</si>
  <si>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</si>
  <si>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</si>
  <si>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</si>
  <si>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</si>
  <si>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</si>
  <si>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</si>
  <si>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</si>
  <si>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</si>
  <si>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775-773-8631</t>
  </si>
  <si>
    <t>214-576-9849</t>
  </si>
  <si>
    <t>802-80578</t>
  </si>
  <si>
    <t>LYNX STRATEGIES PR, LLC</t>
  </si>
  <si>
    <t>EDIF EL CENTRO 1 SUITE 206</t>
  </si>
  <si>
    <t>500 AVE MUNOZ RIVERSA</t>
  </si>
  <si>
    <t>646-712-3506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</si>
  <si>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</si>
  <si>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</si>
  <si>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</si>
  <si>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</si>
  <si>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</si>
  <si>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</si>
  <si>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</si>
  <si>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</si>
  <si>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</si>
  <si>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</si>
  <si>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</si>
  <si>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</si>
  <si>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</si>
  <si>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</si>
  <si>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</si>
  <si>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</si>
  <si>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</si>
  <si>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</si>
  <si>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</si>
  <si>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</si>
  <si>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</si>
  <si>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</si>
  <si>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C/O BARRETT ADVISORS LLC</t>
  </si>
  <si>
    <t>1 NORTH LEXINGTON AVENUE, 11TH FLOOR</t>
  </si>
  <si>
    <t>914-437-9588</t>
  </si>
  <si>
    <t>914-437-8530</t>
  </si>
  <si>
    <t>802-76438</t>
  </si>
  <si>
    <t>RED FORT CAPITAL MANAGEMENT COMPANY, LLC</t>
  </si>
  <si>
    <t>5TH FLOOR, EBENE ESPLANADE</t>
  </si>
  <si>
    <t>230 4012300</t>
  </si>
  <si>
    <t>230 4012301</t>
  </si>
  <si>
    <t>802-74554</t>
  </si>
  <si>
    <t>PROSPERITY MANAGEMENT, LLC</t>
  </si>
  <si>
    <t>469-426-6703</t>
  </si>
  <si>
    <t>214-758-3743</t>
  </si>
  <si>
    <t>802-79879</t>
  </si>
  <si>
    <t>AMERICAN SECURED CAPITAL, LLC</t>
  </si>
  <si>
    <t>3078 RIVOLI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</si>
  <si>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</si>
  <si>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</si>
  <si>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</si>
  <si>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</si>
  <si>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</si>
  <si>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</si>
  <si>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</si>
  <si>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</si>
  <si>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</si>
  <si>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</si>
  <si>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</si>
  <si>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</si>
  <si>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</si>
  <si>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</si>
  <si>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</si>
  <si>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</si>
  <si>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</si>
  <si>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</si>
  <si>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</si>
  <si>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802-79999</t>
  </si>
  <si>
    <t>DAWSON &amp; DAWSON CAPITAL PARTNERS LLC</t>
  </si>
  <si>
    <t>447 SHERMAN CANAL</t>
  </si>
  <si>
    <t>310-430-1096</t>
  </si>
  <si>
    <t>802-75210</t>
  </si>
  <si>
    <t>PARAMETRICA ASSET MANAGEMENT LTD.</t>
  </si>
  <si>
    <t>UNIT 5503, 55/F, THE CENTER</t>
  </si>
  <si>
    <t>852 2877 0666</t>
  </si>
  <si>
    <t>852 2877 0667</t>
  </si>
  <si>
    <t>802-78927</t>
  </si>
  <si>
    <t>SYNERGY FUND MANAGEMENT GROUP LIMITED</t>
  </si>
  <si>
    <t>702 PRINTING HOUSE</t>
  </si>
  <si>
    <t>6 DUDDELL STREET</t>
  </si>
  <si>
    <t>852-28516772</t>
  </si>
  <si>
    <t>852-28516-367</t>
  </si>
  <si>
    <t>HONG KONG LIMITED LIABILITY COMPANY</t>
  </si>
  <si>
    <t>802-80716</t>
  </si>
  <si>
    <t>EPIC REAL ESTATE PARTNERS, LLC</t>
  </si>
  <si>
    <t>100 CONGRESS AVE.</t>
  </si>
  <si>
    <t>78701-4072</t>
  </si>
  <si>
    <t>512-265-2161</t>
  </si>
  <si>
    <t>512-265-2158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</si>
  <si>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</si>
  <si>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</si>
  <si>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</si>
  <si>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</si>
  <si>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</si>
  <si>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</si>
  <si>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802-78078</t>
  </si>
  <si>
    <t>SHEARLINK CAPITAL, LLC</t>
  </si>
  <si>
    <t>750 LEXINGTON AVENUE</t>
  </si>
  <si>
    <t>212-913-9525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</si>
  <si>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</si>
  <si>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</si>
  <si>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</si>
  <si>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</si>
  <si>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</si>
  <si>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</si>
  <si>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</si>
  <si>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</si>
  <si>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</si>
  <si>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</si>
  <si>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</si>
  <si>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</si>
  <si>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</si>
  <si>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</si>
  <si>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</si>
  <si>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</si>
  <si>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</si>
  <si>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</si>
  <si>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</si>
  <si>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</si>
  <si>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</si>
  <si>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</si>
  <si>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</si>
  <si>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</si>
  <si>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</si>
  <si>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</si>
  <si>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</si>
  <si>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</si>
  <si>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</si>
  <si>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</si>
  <si>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</si>
  <si>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</si>
  <si>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</si>
  <si>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</si>
  <si>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</si>
  <si>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</si>
  <si>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</si>
  <si>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</si>
  <si>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</si>
  <si>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</si>
  <si>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</si>
  <si>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</si>
  <si>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</si>
  <si>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</si>
  <si>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</si>
  <si>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</si>
  <si>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</si>
  <si>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</si>
  <si>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</si>
  <si>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</si>
  <si>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</si>
  <si>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</si>
  <si>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</si>
  <si>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</si>
  <si>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</si>
  <si>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</si>
  <si>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802-77903</t>
  </si>
  <si>
    <t>ASTRA ASSET MANAGEMENT LLP</t>
  </si>
  <si>
    <t>0044 2031 42 8381</t>
  </si>
  <si>
    <t>0044 2031 42 8399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</si>
  <si>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</si>
  <si>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</si>
  <si>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</si>
  <si>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</si>
  <si>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</si>
  <si>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</si>
  <si>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</si>
  <si>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</si>
  <si>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</si>
  <si>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</si>
  <si>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</si>
  <si>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</si>
  <si>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</si>
  <si>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</si>
  <si>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</si>
  <si>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</si>
  <si>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852-2530 8395</t>
  </si>
  <si>
    <t>852-2520 5125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</si>
  <si>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</si>
  <si>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</si>
  <si>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</si>
  <si>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</si>
  <si>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</si>
  <si>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</si>
  <si>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</si>
  <si>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</si>
  <si>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</si>
  <si>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</si>
  <si>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</si>
  <si>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</si>
  <si>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</si>
  <si>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</si>
  <si>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</si>
  <si>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</si>
  <si>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</si>
  <si>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</si>
  <si>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</si>
  <si>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</si>
  <si>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</si>
  <si>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</si>
  <si>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</si>
  <si>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</si>
  <si>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</si>
  <si>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</si>
  <si>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</si>
  <si>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</si>
  <si>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</si>
  <si>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</si>
  <si>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</si>
  <si>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</si>
  <si>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</si>
  <si>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</si>
  <si>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</si>
  <si>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</si>
  <si>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</si>
  <si>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</si>
  <si>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</si>
  <si>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</si>
  <si>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</si>
  <si>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</si>
  <si>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</si>
  <si>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</si>
  <si>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</si>
  <si>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</si>
  <si>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</si>
  <si>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</si>
  <si>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</si>
  <si>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</si>
  <si>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802-77971</t>
  </si>
  <si>
    <t>ODIN CAPITAL MANAGEMENT</t>
  </si>
  <si>
    <t>ODIN CAPITAL MANAGEMENT, LLC.</t>
  </si>
  <si>
    <t>46 SOUTHFIELD AVENUE</t>
  </si>
  <si>
    <t>STAMFORD LANDING, BLDG 3 (SUITE 360)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</si>
  <si>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</si>
  <si>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</si>
  <si>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</si>
  <si>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</si>
  <si>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</si>
  <si>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</si>
  <si>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</si>
  <si>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</si>
  <si>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</si>
  <si>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</si>
  <si>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</si>
  <si>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</si>
  <si>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</si>
  <si>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</si>
  <si>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</si>
  <si>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18618 TUSCANY STONE DRIVE</t>
  </si>
  <si>
    <t>78258-3466</t>
  </si>
  <si>
    <t>210-558-8896</t>
  </si>
  <si>
    <t>210-694-9466</t>
  </si>
  <si>
    <t>802-79431</t>
  </si>
  <si>
    <t>ACCESS FUND MANAGEMENT COMPANY</t>
  </si>
  <si>
    <t>44 MONTGOMERY STREET, SUITE 3705</t>
  </si>
  <si>
    <t>415-399-9500</t>
  </si>
  <si>
    <t>415-399-9395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</si>
  <si>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</si>
  <si>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</si>
  <si>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</si>
  <si>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</si>
  <si>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</si>
  <si>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</si>
  <si>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</si>
  <si>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</si>
  <si>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</si>
  <si>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</si>
  <si>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</si>
  <si>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</si>
  <si>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</si>
  <si>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</si>
  <si>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</si>
  <si>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</si>
  <si>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</si>
  <si>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</si>
  <si>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</si>
  <si>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</si>
  <si>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</si>
  <si>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</si>
  <si>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</si>
  <si>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</si>
  <si>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</si>
  <si>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</si>
  <si>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</si>
  <si>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</si>
  <si>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</si>
  <si>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</si>
  <si>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</si>
  <si>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</si>
  <si>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</si>
  <si>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</si>
  <si>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</si>
  <si>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802-80556</t>
  </si>
  <si>
    <t>CLEARSIGHT INVESTMENTS AG</t>
  </si>
  <si>
    <t>CHURERSTRASSE 23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</si>
  <si>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</si>
  <si>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</si>
  <si>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</si>
  <si>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</si>
  <si>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</si>
  <si>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</si>
  <si>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</si>
  <si>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</si>
  <si>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INVESTMENTS,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</si>
  <si>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</si>
  <si>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</si>
  <si>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</si>
  <si>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</si>
  <si>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</si>
  <si>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</si>
  <si>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</si>
  <si>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</si>
  <si>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</si>
  <si>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</si>
  <si>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</si>
  <si>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</si>
  <si>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</si>
  <si>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</si>
  <si>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</si>
  <si>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</si>
  <si>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</si>
  <si>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</si>
  <si>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</si>
  <si>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</si>
  <si>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</si>
  <si>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</si>
  <si>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</si>
  <si>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</si>
  <si>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</si>
  <si>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</si>
  <si>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</si>
  <si>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</si>
  <si>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</si>
  <si>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</si>
  <si>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</si>
  <si>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</si>
  <si>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</si>
  <si>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</si>
  <si>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</si>
  <si>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</si>
  <si>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</si>
  <si>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</si>
  <si>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</si>
  <si>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</si>
  <si>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</si>
  <si>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</si>
  <si>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</si>
  <si>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</si>
  <si>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</si>
  <si>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</si>
  <si>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</si>
  <si>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</si>
  <si>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</si>
  <si>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</si>
  <si>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</si>
  <si>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</si>
  <si>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</si>
  <si>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</si>
  <si>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</si>
  <si>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</si>
  <si>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</si>
  <si>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</si>
  <si>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</si>
  <si>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</si>
  <si>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</si>
  <si>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</si>
  <si>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</si>
  <si>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</si>
  <si>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</si>
  <si>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</si>
  <si>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</si>
  <si>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</si>
  <si>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</si>
  <si>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</si>
  <si>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</si>
  <si>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</si>
  <si>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</si>
  <si>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</si>
  <si>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</si>
  <si>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</si>
  <si>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</si>
  <si>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</si>
  <si>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</si>
  <si>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</si>
  <si>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</si>
  <si>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</si>
  <si>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</si>
  <si>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</si>
  <si>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</si>
  <si>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</si>
  <si>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</si>
  <si>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</si>
  <si>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</si>
  <si>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</si>
  <si>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</si>
  <si>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</si>
  <si>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</si>
  <si>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</si>
  <si>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</si>
  <si>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</si>
  <si>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</si>
  <si>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</si>
  <si>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</si>
  <si>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</si>
  <si>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</si>
  <si>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</si>
  <si>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</si>
  <si>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</si>
  <si>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</si>
  <si>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</si>
  <si>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</si>
  <si>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</si>
  <si>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</si>
  <si>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</si>
  <si>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</si>
  <si>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802-75411</t>
  </si>
  <si>
    <t>SPP PARTNERS II, LP</t>
  </si>
  <si>
    <t>340 MADISON AVENUE, 10TH FL.</t>
  </si>
  <si>
    <t>212-415-4545</t>
  </si>
  <si>
    <t>802-77602</t>
  </si>
  <si>
    <t>ARCADIA FUNDS</t>
  </si>
  <si>
    <t>ARCADIA FUNDS, LLC</t>
  </si>
  <si>
    <t>10 BURLINGTON MALL ROAD</t>
  </si>
  <si>
    <t>SUITE 111</t>
  </si>
  <si>
    <t>01803-4121</t>
  </si>
  <si>
    <t>781-577-7795</t>
  </si>
  <si>
    <t>781-915-0735</t>
  </si>
  <si>
    <t>802-74492</t>
  </si>
  <si>
    <t>NORTHWOODS CAPITAL MANAGEMENT PARTNERS, LLC</t>
  </si>
  <si>
    <t>10017-5022</t>
  </si>
  <si>
    <t>212 886 1660</t>
  </si>
  <si>
    <t>212 886 1628</t>
  </si>
  <si>
    <t>802-80630</t>
  </si>
  <si>
    <t>LIBERTY CAPITAL RESEARCH LLC</t>
  </si>
  <si>
    <t>2500 PLAZA 5, HARBORSIDE FINANCIAL CENTER</t>
  </si>
  <si>
    <t>JERSEY CITY</t>
  </si>
  <si>
    <t>(201) 885-4936</t>
  </si>
  <si>
    <t>(201) 604-5404</t>
  </si>
  <si>
    <t>802-78046</t>
  </si>
  <si>
    <t>RED ZONE CAPITAL MANAGEMENT COMPANY, LLC</t>
  </si>
  <si>
    <t>1800 TYSONS BOULEVARD, SUITE 550</t>
  </si>
  <si>
    <t>703-917-4799</t>
  </si>
  <si>
    <t>703-917-4788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</si>
  <si>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</si>
  <si>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</si>
  <si>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</si>
  <si>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</si>
  <si>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</si>
  <si>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</si>
  <si>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</si>
  <si>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</si>
  <si>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</si>
  <si>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</si>
  <si>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</si>
  <si>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</si>
  <si>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</si>
  <si>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</si>
  <si>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</si>
  <si>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</si>
  <si>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</si>
  <si>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</si>
  <si>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</si>
  <si>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</si>
  <si>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</si>
  <si>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</si>
  <si>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</si>
  <si>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</si>
  <si>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</si>
  <si>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</si>
  <si>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</si>
  <si>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</si>
  <si>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</si>
  <si>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</si>
  <si>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</si>
  <si>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</si>
  <si>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</si>
  <si>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</si>
  <si>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</si>
  <si>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</si>
  <si>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</si>
  <si>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</si>
  <si>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</si>
  <si>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</si>
  <si>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</si>
  <si>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</si>
  <si>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</si>
  <si>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</si>
  <si>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</si>
  <si>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</si>
  <si>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</si>
  <si>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</si>
  <si>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</si>
  <si>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</si>
  <si>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</si>
  <si>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</si>
  <si>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802-78897</t>
  </si>
  <si>
    <t>MORGAN INTERNATIONAL TRADE CORP</t>
  </si>
  <si>
    <t>391 NW 179TH AVENUE</t>
  </si>
  <si>
    <t>503-430-1748</t>
  </si>
  <si>
    <t>503-430-1753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</si>
  <si>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</si>
  <si>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</si>
  <si>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</si>
  <si>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</si>
  <si>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</si>
  <si>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</si>
  <si>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802-77740</t>
  </si>
  <si>
    <t>FIRST BEIJING</t>
  </si>
  <si>
    <t>FIRST BEIJING INVESTMENT LIMITED</t>
  </si>
  <si>
    <t>1502, 15/F., NEW VICTORY HOUSE</t>
  </si>
  <si>
    <t>93-103 WING LOK STREET, SHEUNG WAN</t>
  </si>
  <si>
    <t>852 2789 2986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</si>
  <si>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</si>
  <si>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</si>
  <si>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</si>
  <si>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</si>
  <si>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</si>
  <si>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</si>
  <si>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</si>
  <si>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</si>
  <si>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</si>
  <si>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802-80688</t>
  </si>
  <si>
    <t>BFO INVESTMENTS LLC</t>
  </si>
  <si>
    <t>617-401-2590</t>
  </si>
  <si>
    <t>617-294-6644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</si>
  <si>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</si>
  <si>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</si>
  <si>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</si>
  <si>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</si>
  <si>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</si>
  <si>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</si>
  <si>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</si>
  <si>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</si>
  <si>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</si>
  <si>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</si>
  <si>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</si>
  <si>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</si>
  <si>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</si>
  <si>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</si>
  <si>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IMMEUBLE LOUIS VUITTON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</si>
  <si>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</si>
  <si>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</si>
  <si>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</si>
  <si>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</si>
  <si>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</si>
  <si>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</si>
  <si>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</si>
  <si>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</si>
  <si>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</si>
  <si>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</si>
  <si>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</si>
  <si>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</si>
  <si>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</si>
  <si>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</si>
  <si>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</si>
  <si>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</si>
  <si>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</si>
  <si>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</si>
  <si>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</si>
  <si>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</si>
  <si>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</si>
  <si>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</si>
  <si>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</si>
  <si>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</si>
  <si>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</si>
  <si>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</si>
  <si>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</si>
  <si>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</si>
  <si>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</si>
  <si>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</si>
  <si>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</si>
  <si>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</si>
  <si>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</si>
  <si>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</si>
  <si>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</si>
  <si>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SUITE 208</t>
  </si>
  <si>
    <t>703-995-4652</t>
  </si>
  <si>
    <t>802-78766</t>
  </si>
  <si>
    <t>ESO MANAGEMENT LUXEMBOURG II SARL</t>
  </si>
  <si>
    <t>352 27 61 62 12</t>
  </si>
  <si>
    <t>352 27 61 62 2</t>
  </si>
  <si>
    <t>802-78250</t>
  </si>
  <si>
    <t>CAVALRY MANAGEMENT GROUP</t>
  </si>
  <si>
    <t>CAVALRY MANAGEMENT GROUP, LLC</t>
  </si>
  <si>
    <t>3 EMBARCADERO CENTER</t>
  </si>
  <si>
    <t>415-439-7000</t>
  </si>
  <si>
    <t>415-439-7171</t>
  </si>
  <si>
    <t>802-80646</t>
  </si>
  <si>
    <t>TRONSAL LTD</t>
  </si>
  <si>
    <t>TRONSAL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</si>
  <si>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</si>
  <si>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</si>
  <si>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</si>
  <si>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</si>
  <si>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</si>
  <si>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</si>
  <si>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</si>
  <si>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</si>
  <si>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</si>
  <si>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</si>
  <si>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</si>
  <si>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802-74603</t>
  </si>
  <si>
    <t>ALDERSGATE I.M. TRADING LLC</t>
  </si>
  <si>
    <t>546 FIFTH AVENUE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</si>
  <si>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</si>
  <si>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</si>
  <si>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</si>
  <si>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</si>
  <si>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</si>
  <si>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</si>
  <si>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</si>
  <si>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</si>
  <si>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</si>
  <si>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</si>
  <si>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</si>
  <si>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</si>
  <si>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</si>
  <si>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</si>
  <si>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</si>
  <si>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</si>
  <si>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</si>
  <si>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</si>
  <si>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</si>
  <si>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</si>
  <si>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</si>
  <si>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</si>
  <si>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</si>
  <si>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</si>
  <si>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</si>
  <si>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</si>
  <si>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</si>
  <si>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</si>
  <si>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</si>
  <si>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</si>
  <si>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</si>
  <si>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</si>
  <si>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</si>
  <si>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</si>
  <si>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</si>
  <si>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</si>
  <si>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</si>
  <si>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</si>
  <si>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</si>
  <si>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</si>
  <si>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</si>
  <si>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</si>
  <si>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</si>
  <si>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</si>
  <si>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</si>
  <si>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</si>
  <si>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</si>
  <si>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</si>
  <si>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</si>
  <si>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</si>
  <si>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</si>
  <si>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</si>
  <si>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</si>
  <si>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</si>
  <si>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</si>
  <si>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</si>
  <si>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</si>
  <si>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</si>
  <si>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</si>
  <si>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</si>
  <si>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</si>
  <si>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</si>
  <si>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917-439-2015</t>
  </si>
  <si>
    <t>646-495-5006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</si>
  <si>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</si>
  <si>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</si>
  <si>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</si>
  <si>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</si>
  <si>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</si>
  <si>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</si>
  <si>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</si>
  <si>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</si>
  <si>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135 EAST 57TH STREET</t>
  </si>
  <si>
    <t>646-937-9807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</si>
  <si>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</si>
  <si>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</si>
  <si>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</si>
  <si>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</si>
  <si>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</si>
  <si>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</si>
  <si>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</si>
  <si>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802-79844</t>
  </si>
  <si>
    <t>BAR CAPITAL MANAGEMENT, LLC</t>
  </si>
  <si>
    <t>BAR CAPITAL MANAGEMENT LLC</t>
  </si>
  <si>
    <t>650-393-5833</t>
  </si>
  <si>
    <t>802-75886</t>
  </si>
  <si>
    <t>SUBSEA MANAGEMENT, LLC</t>
  </si>
  <si>
    <t>5858 CENTRAL AVENUE</t>
  </si>
  <si>
    <t>813-810-3002</t>
  </si>
  <si>
    <t>802-77381</t>
  </si>
  <si>
    <t>EQT CREDIT II GP LP</t>
  </si>
  <si>
    <t>SCOTTISH LIMITED PARTNERSHIP</t>
  </si>
  <si>
    <t>802-79044</t>
  </si>
  <si>
    <t>KENSINGTON GROWTH PARTNERS, LLC</t>
  </si>
  <si>
    <t>301 BATTERY STREET</t>
  </si>
  <si>
    <t>415-528-5528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</si>
  <si>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</si>
  <si>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</si>
  <si>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</si>
  <si>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</si>
  <si>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</si>
  <si>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</si>
  <si>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</si>
  <si>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</si>
  <si>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</si>
  <si>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</si>
  <si>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</si>
  <si>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</si>
  <si>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</si>
  <si>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</si>
  <si>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</si>
  <si>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200 CRESCENT COURT</t>
  </si>
  <si>
    <t>214-661-7474</t>
  </si>
  <si>
    <t>214-661-7475</t>
  </si>
  <si>
    <t>802-79778</t>
  </si>
  <si>
    <t>CHINA EVERBRIGHT ASSETS MANAGEMENT LIMITED</t>
  </si>
  <si>
    <t>ROOM 2903 FAR EAST FINANCE CENTRE</t>
  </si>
  <si>
    <t>852 2528 9882</t>
  </si>
  <si>
    <t>852 2529 0177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</si>
  <si>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</si>
  <si>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</si>
  <si>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</si>
  <si>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</si>
  <si>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</si>
  <si>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</si>
  <si>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</si>
  <si>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</si>
  <si>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</si>
  <si>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</si>
  <si>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</si>
  <si>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</si>
  <si>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</si>
  <si>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</si>
  <si>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</si>
  <si>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</si>
  <si>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7TH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</si>
  <si>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</si>
  <si>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</si>
  <si>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</si>
  <si>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</si>
  <si>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</si>
  <si>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</si>
  <si>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</si>
  <si>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802-75163</t>
  </si>
  <si>
    <t>TECHNOLOGY OPPORTUNITY VENTURES, LLC</t>
  </si>
  <si>
    <t>415-677-5957</t>
  </si>
  <si>
    <t>415-677-5986</t>
  </si>
  <si>
    <t>802-76288</t>
  </si>
  <si>
    <t>AMARANTH ADVISORS L.L.C.</t>
  </si>
  <si>
    <t>1615 SOUTH CONGRESS AVE</t>
  </si>
  <si>
    <t>DELRAY BEACH</t>
  </si>
  <si>
    <t>33445-6300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</si>
  <si>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</si>
  <si>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</si>
  <si>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</si>
  <si>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</si>
  <si>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</si>
  <si>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</si>
  <si>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</si>
  <si>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</si>
  <si>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</si>
  <si>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</si>
  <si>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</si>
  <si>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</si>
  <si>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</si>
  <si>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</si>
  <si>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</si>
  <si>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</si>
  <si>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</si>
  <si>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</si>
  <si>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</si>
  <si>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541 ORCHARD ROAD</t>
  </si>
  <si>
    <t>#15-03 LIAT TOWERS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</si>
  <si>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</si>
  <si>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</si>
  <si>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</si>
  <si>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</si>
  <si>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</si>
  <si>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</si>
  <si>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</si>
  <si>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</si>
  <si>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</si>
  <si>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</si>
  <si>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</si>
  <si>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</si>
  <si>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C/O LINCOLN PEAK CAPITAL MANAGEMENT LLC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</si>
  <si>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</si>
  <si>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</si>
  <si>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</si>
  <si>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</si>
  <si>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</si>
  <si>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</si>
  <si>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</si>
  <si>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</si>
  <si>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</si>
  <si>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</si>
  <si>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</si>
  <si>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</si>
  <si>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ST. JULIANS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</si>
  <si>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</si>
  <si>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</si>
  <si>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</si>
  <si>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</si>
  <si>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</si>
  <si>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</si>
  <si>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</si>
  <si>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</si>
  <si>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</si>
  <si>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</si>
  <si>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</si>
  <si>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</si>
  <si>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</si>
  <si>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</si>
  <si>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</si>
  <si>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</si>
  <si>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</si>
  <si>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</si>
  <si>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</si>
  <si>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</si>
  <si>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</si>
  <si>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</si>
  <si>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</si>
  <si>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</si>
  <si>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</si>
  <si>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</si>
  <si>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</si>
  <si>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JK09YVQZRAHDWN27YZ73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</si>
  <si>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</si>
  <si>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</si>
  <si>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</si>
  <si>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</si>
  <si>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</si>
  <si>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</si>
  <si>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802-80821</t>
  </si>
  <si>
    <t>HANDMADE CAPITAL MANAGEMENT, LLC</t>
  </si>
  <si>
    <t>646-360-0385</t>
  </si>
  <si>
    <t>646-224-8975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</si>
  <si>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</si>
  <si>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</si>
  <si>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</si>
  <si>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</si>
  <si>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</si>
  <si>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</si>
  <si>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8 EAST 48TH STREET</t>
  </si>
  <si>
    <t>SUITE 4E</t>
  </si>
  <si>
    <t>212-333-4800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</si>
  <si>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</si>
  <si>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</si>
  <si>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</si>
  <si>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</si>
  <si>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</si>
  <si>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</si>
  <si>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</si>
  <si>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</si>
  <si>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</si>
  <si>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</si>
  <si>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</si>
  <si>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</si>
  <si>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</si>
  <si>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</si>
  <si>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</si>
  <si>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</si>
  <si>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</si>
  <si>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</si>
  <si>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802-77374</t>
  </si>
  <si>
    <t>PIOLET CAPITAL, L.P.</t>
  </si>
  <si>
    <t>598 MADISON AVENUE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</si>
  <si>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</si>
  <si>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</si>
  <si>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</si>
  <si>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</si>
  <si>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</si>
  <si>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</si>
  <si>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</si>
  <si>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</si>
  <si>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</si>
  <si>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</si>
  <si>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</si>
  <si>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</si>
  <si>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</si>
  <si>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60 HICKORY DRIVE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</si>
  <si>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</si>
  <si>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</si>
  <si>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</si>
  <si>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</si>
  <si>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</si>
  <si>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</si>
  <si>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</si>
  <si>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</si>
  <si>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</si>
  <si>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</si>
  <si>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</si>
  <si>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</si>
  <si>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</si>
  <si>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</si>
  <si>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</si>
  <si>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</si>
  <si>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</si>
  <si>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</si>
  <si>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</si>
  <si>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</si>
  <si>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</si>
  <si>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</si>
  <si>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</si>
  <si>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DUBLIN</t>
  </si>
  <si>
    <t>011-353-1-433-7420</t>
  </si>
  <si>
    <t>011-353-1-433-7425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</si>
  <si>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</si>
  <si>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</si>
  <si>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</si>
  <si>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</si>
  <si>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</si>
  <si>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</si>
  <si>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</si>
  <si>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</si>
  <si>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</si>
  <si>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</si>
  <si>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802-80059</t>
  </si>
  <si>
    <t>FGI FUND MANAGEMENT, L.P.</t>
  </si>
  <si>
    <t>80 BROAD STREET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</si>
  <si>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</si>
  <si>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</si>
  <si>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</si>
  <si>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</si>
  <si>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</si>
  <si>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</si>
  <si>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</si>
  <si>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</si>
  <si>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</si>
  <si>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</si>
  <si>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</si>
  <si>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</si>
  <si>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</si>
  <si>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</si>
  <si>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</si>
  <si>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</si>
  <si>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</si>
  <si>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</si>
  <si>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</si>
  <si>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</si>
  <si>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</si>
  <si>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</si>
  <si>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</si>
  <si>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</si>
  <si>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</si>
  <si>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</si>
  <si>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</si>
  <si>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</si>
  <si>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</si>
  <si>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</si>
  <si>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</si>
  <si>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</si>
  <si>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</si>
  <si>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</si>
  <si>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</si>
  <si>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</si>
  <si>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</si>
  <si>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</si>
  <si>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</si>
  <si>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</si>
  <si>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</si>
  <si>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</si>
  <si>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</si>
  <si>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</si>
  <si>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</si>
  <si>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</si>
  <si>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</si>
  <si>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</si>
  <si>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</si>
  <si>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</si>
  <si>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</si>
  <si>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</si>
  <si>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</si>
  <si>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</si>
  <si>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</si>
  <si>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</si>
  <si>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</si>
  <si>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</si>
  <si>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</si>
  <si>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</si>
  <si>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</si>
  <si>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</si>
  <si>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</si>
  <si>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</si>
  <si>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</si>
  <si>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</si>
  <si>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</si>
  <si>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</si>
  <si>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9TH FLR</t>
  </si>
  <si>
    <t>646-561-9801</t>
  </si>
  <si>
    <t>646-561-9875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</si>
  <si>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</si>
  <si>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</si>
  <si>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</si>
  <si>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</si>
  <si>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</si>
  <si>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</si>
  <si>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</si>
  <si>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</si>
  <si>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</si>
  <si>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</si>
  <si>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</si>
  <si>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</si>
  <si>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</si>
  <si>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</si>
  <si>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</si>
  <si>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</si>
  <si>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</si>
  <si>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</si>
  <si>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</si>
  <si>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</si>
  <si>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</si>
  <si>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</si>
  <si>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</si>
  <si>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</si>
  <si>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</si>
  <si>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</si>
  <si>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</si>
  <si>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</si>
  <si>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</si>
  <si>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</si>
  <si>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</si>
  <si>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</si>
  <si>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</si>
  <si>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</si>
  <si>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</si>
  <si>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</si>
  <si>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</si>
  <si>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</si>
  <si>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</si>
  <si>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</si>
  <si>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</si>
  <si>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</si>
  <si>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</si>
  <si>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802-78987</t>
  </si>
  <si>
    <t>EXPLORA S.A.</t>
  </si>
  <si>
    <t>12F RUE GUILLAUME KROLL</t>
  </si>
  <si>
    <t>L-1882</t>
  </si>
  <si>
    <t>+(352) 2689-7093</t>
  </si>
  <si>
    <t>(+352) 2689-7094</t>
  </si>
  <si>
    <t>PUBLIC LIMITED COMPANY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</si>
  <si>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</si>
  <si>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</si>
  <si>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</si>
  <si>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</si>
  <si>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</si>
  <si>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</si>
  <si>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</si>
  <si>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</si>
  <si>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</si>
  <si>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</si>
  <si>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</si>
  <si>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</si>
  <si>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</si>
  <si>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</si>
  <si>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</si>
  <si>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</si>
  <si>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</si>
  <si>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</si>
  <si>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</si>
  <si>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</si>
  <si>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LANEXA MANAGEMENT, LLC</t>
  </si>
  <si>
    <t>33RD FLOOR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</si>
  <si>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</si>
  <si>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</si>
  <si>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</si>
  <si>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</si>
  <si>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</si>
  <si>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</si>
  <si>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</si>
  <si>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</si>
  <si>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</si>
  <si>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</si>
  <si>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</si>
  <si>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</si>
  <si>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</si>
  <si>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</si>
  <si>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</si>
  <si>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</si>
  <si>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</si>
  <si>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</si>
  <si>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</si>
  <si>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</si>
  <si>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</si>
  <si>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</si>
  <si>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</si>
  <si>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</si>
  <si>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</si>
  <si>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</si>
  <si>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</si>
  <si>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802-80149</t>
  </si>
  <si>
    <t>WADSWORTH CAPITAL</t>
  </si>
  <si>
    <t>WADSWORTH CAPITAL, INC.</t>
  </si>
  <si>
    <t>201-310-3477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</si>
  <si>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</si>
  <si>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</si>
  <si>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</si>
  <si>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</si>
  <si>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</si>
  <si>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</si>
  <si>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</si>
  <si>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</si>
  <si>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</si>
  <si>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</si>
  <si>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</si>
  <si>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</si>
  <si>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</si>
  <si>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</si>
  <si>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</si>
  <si>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</si>
  <si>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</si>
  <si>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</si>
  <si>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</si>
  <si>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</si>
  <si>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</si>
  <si>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</si>
  <si>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</si>
  <si>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</si>
  <si>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</si>
  <si>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 xml:space="preserve">NETHERLANDS ANTILLES </t>
  </si>
  <si>
    <t>802-74868</t>
  </si>
  <si>
    <t>WOODSON CAPITAL MANAGEMENT, LP</t>
  </si>
  <si>
    <t>212-716-2624</t>
  </si>
  <si>
    <t>212-716-2621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</si>
  <si>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</si>
  <si>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</si>
  <si>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</si>
  <si>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</si>
  <si>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</si>
  <si>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</si>
  <si>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</si>
  <si>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</si>
  <si>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</si>
  <si>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</si>
  <si>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</si>
  <si>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</si>
  <si>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</si>
  <si>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</si>
  <si>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</si>
  <si>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</si>
  <si>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</si>
  <si>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</si>
  <si>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</si>
  <si>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</si>
  <si>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</si>
  <si>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</si>
  <si>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</si>
  <si>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</si>
  <si>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</si>
  <si>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</si>
  <si>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</si>
  <si>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</si>
  <si>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</si>
  <si>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</si>
  <si>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</si>
  <si>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</si>
  <si>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</si>
  <si>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</si>
  <si>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</si>
  <si>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</si>
  <si>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</si>
  <si>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</si>
  <si>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</si>
  <si>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</si>
  <si>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</si>
  <si>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</si>
  <si>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</si>
  <si>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</si>
  <si>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</si>
  <si>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</si>
  <si>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</si>
  <si>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</si>
  <si>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</si>
  <si>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</si>
  <si>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</si>
  <si>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</si>
  <si>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</si>
  <si>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</si>
  <si>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802-80680</t>
  </si>
  <si>
    <t>FLATBUSH WATERMILL MANAGEMENT, L.L.C.</t>
  </si>
  <si>
    <t>1325 AVENUE OF THE AMERICAS</t>
  </si>
  <si>
    <t>212-763-8483</t>
  </si>
  <si>
    <t>212-763-8304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</si>
  <si>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</si>
  <si>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</si>
  <si>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</si>
  <si>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</si>
  <si>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</si>
  <si>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</si>
  <si>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</si>
  <si>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</si>
  <si>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</si>
  <si>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</si>
  <si>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</si>
  <si>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</si>
  <si>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802-79708</t>
  </si>
  <si>
    <t>EASTLINK CAPITAL MANAGEMENT, LLC</t>
  </si>
  <si>
    <t>325M SHARON PARK DRIVE #323</t>
  </si>
  <si>
    <t>650-804-4882</t>
  </si>
  <si>
    <t>650-854-4303</t>
  </si>
  <si>
    <t>802-74682</t>
  </si>
  <si>
    <t>CHAD EDWARD CAPITAL, LLC</t>
  </si>
  <si>
    <t>116 COUNTY ROUTE 19</t>
  </si>
  <si>
    <t>HUDSON</t>
  </si>
  <si>
    <t>646-724-0096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</si>
  <si>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</si>
  <si>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</si>
  <si>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</si>
  <si>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</si>
  <si>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</si>
  <si>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</si>
  <si>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</si>
  <si>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</si>
  <si>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</si>
  <si>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</si>
  <si>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</si>
  <si>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</si>
  <si>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</si>
  <si>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</si>
  <si>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</si>
  <si>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</si>
  <si>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</si>
  <si>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</si>
  <si>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</si>
  <si>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</si>
  <si>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</si>
  <si>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</si>
  <si>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</si>
  <si>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</si>
  <si>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</si>
  <si>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</si>
  <si>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</si>
  <si>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SUITE 420</t>
  </si>
  <si>
    <t>415-576-1104</t>
  </si>
  <si>
    <t>802-78575</t>
  </si>
  <si>
    <t>RESOLUTION LIFE GP LTD.</t>
  </si>
  <si>
    <t>CANON'S COURT, 22 VICTORIA STREET</t>
  </si>
  <si>
    <t>HM 12</t>
  </si>
  <si>
    <t>1-441-295-2244</t>
  </si>
  <si>
    <t>1-441-292-8666</t>
  </si>
  <si>
    <t>BERMUDA LIMITED LIABILITY COMPANY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</si>
  <si>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</si>
  <si>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</si>
  <si>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</si>
  <si>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</si>
  <si>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</si>
  <si>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</si>
  <si>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</si>
  <si>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</si>
  <si>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</si>
  <si>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</si>
  <si>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</si>
  <si>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</si>
  <si>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</si>
  <si>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802-75981</t>
  </si>
  <si>
    <t>IL&amp;FS INVESTMENT ADVISORS LLC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</si>
  <si>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</si>
  <si>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</si>
  <si>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</si>
  <si>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</si>
  <si>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</si>
  <si>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</si>
  <si>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</si>
  <si>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</si>
  <si>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</si>
  <si>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</si>
  <si>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941-918-9749</t>
  </si>
  <si>
    <t>PRIVATE FUNDS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</si>
  <si>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</si>
  <si>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</si>
  <si>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</si>
  <si>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</si>
  <si>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</si>
  <si>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</si>
  <si>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549300BHZG4MO3AF1068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</si>
  <si>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</si>
  <si>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</si>
  <si>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</si>
  <si>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</si>
  <si>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</si>
  <si>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</si>
  <si>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</si>
  <si>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</si>
  <si>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</si>
  <si>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</si>
  <si>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802-77864</t>
  </si>
  <si>
    <t>ICEROSE CAPITAL MANAGEMENT, LLC</t>
  </si>
  <si>
    <t>SUITE 1416</t>
  </si>
  <si>
    <t>212-750-2400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</si>
  <si>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</si>
  <si>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</si>
  <si>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</si>
  <si>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</si>
  <si>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</si>
  <si>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</si>
  <si>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</si>
  <si>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</si>
  <si>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</si>
  <si>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</si>
  <si>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</si>
  <si>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</si>
  <si>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</si>
  <si>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</si>
  <si>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</si>
  <si>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</si>
  <si>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</si>
  <si>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</si>
  <si>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</si>
  <si>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</si>
  <si>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</si>
  <si>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</si>
  <si>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</si>
  <si>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</si>
  <si>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</si>
  <si>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</si>
  <si>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</si>
  <si>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</si>
  <si>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</si>
  <si>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</si>
  <si>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1 PENN PLAZA, 36TH FLOOR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</si>
  <si>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</si>
  <si>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</si>
  <si>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</si>
  <si>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</si>
  <si>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</si>
  <si>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</si>
  <si>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</si>
  <si>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</si>
  <si>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</si>
  <si>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</si>
  <si>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</si>
  <si>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</si>
  <si>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</si>
  <si>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</si>
  <si>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</si>
  <si>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</si>
  <si>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</si>
  <si>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</si>
  <si>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</si>
  <si>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</si>
  <si>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</si>
  <si>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</si>
  <si>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</si>
  <si>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</si>
  <si>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</si>
  <si>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</si>
  <si>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</si>
  <si>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</si>
  <si>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</si>
  <si>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</si>
  <si>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</si>
  <si>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</si>
  <si>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</si>
  <si>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</si>
  <si>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</si>
  <si>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</si>
  <si>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</si>
  <si>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</si>
  <si>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</si>
  <si>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</si>
  <si>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</si>
  <si>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</si>
  <si>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</si>
  <si>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410 PARK AVENUE, SUITE 410</t>
  </si>
  <si>
    <t>646-290-3980</t>
  </si>
  <si>
    <t>646-390-3911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</si>
  <si>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</si>
  <si>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</si>
  <si>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</si>
  <si>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</si>
  <si>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</si>
  <si>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</si>
  <si>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</si>
  <si>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</si>
  <si>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</si>
  <si>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</si>
  <si>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</si>
  <si>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</si>
  <si>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</si>
  <si>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</si>
  <si>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</si>
  <si>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</si>
  <si>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</si>
  <si>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</si>
  <si>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</si>
  <si>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</si>
  <si>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</si>
  <si>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</si>
  <si>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</si>
  <si>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</si>
  <si>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</si>
  <si>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</si>
  <si>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</si>
  <si>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</si>
  <si>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</si>
  <si>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</si>
  <si>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</si>
  <si>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</si>
  <si>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</si>
  <si>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</si>
  <si>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</si>
  <si>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</si>
  <si>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</si>
  <si>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</si>
  <si>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</si>
  <si>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</si>
  <si>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</si>
  <si>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</si>
  <si>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</si>
  <si>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</si>
  <si>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</si>
  <si>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</si>
  <si>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</si>
  <si>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</si>
  <si>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</si>
  <si>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</si>
  <si>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</si>
  <si>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802-75797</t>
  </si>
  <si>
    <t>BKS ADVISORS, LLC</t>
  </si>
  <si>
    <t>203-226-9999</t>
  </si>
  <si>
    <t>203-226-0583</t>
  </si>
  <si>
    <t>PO BOX 749</t>
  </si>
  <si>
    <t>06829-0749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</si>
  <si>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</si>
  <si>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</si>
  <si>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</si>
  <si>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</si>
  <si>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</si>
  <si>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</si>
  <si>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</si>
  <si>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</si>
  <si>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</si>
  <si>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</si>
  <si>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212-9800</t>
  </si>
  <si>
    <t>(230) 212-5265</t>
  </si>
  <si>
    <t>PUBLIC COMPANY LIMITED BY SHARES</t>
  </si>
  <si>
    <t>802-78896</t>
  </si>
  <si>
    <t>GCA CAPITAL ADVISORS LLC</t>
  </si>
  <si>
    <t>95 MORTON STREET, GROUND FLOOR</t>
  </si>
  <si>
    <t>SUITE 28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</si>
  <si>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</si>
  <si>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</si>
  <si>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</si>
  <si>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</si>
  <si>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</si>
  <si>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</si>
  <si>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</si>
  <si>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</si>
  <si>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</si>
  <si>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</si>
  <si>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</si>
  <si>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</si>
  <si>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</si>
  <si>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</si>
  <si>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</si>
  <si>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</si>
  <si>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</si>
  <si>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</si>
  <si>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</si>
  <si>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</si>
  <si>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</si>
  <si>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</si>
  <si>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STREET,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</si>
  <si>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</si>
  <si>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</si>
  <si>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</si>
  <si>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</si>
  <si>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</si>
  <si>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</si>
  <si>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</si>
  <si>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</si>
  <si>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</si>
  <si>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</si>
  <si>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</si>
  <si>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</si>
  <si>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212-218-3719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</si>
  <si>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</si>
  <si>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</si>
  <si>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</si>
  <si>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</si>
  <si>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</si>
  <si>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</si>
  <si>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</si>
  <si>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</si>
  <si>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</si>
  <si>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</si>
  <si>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</si>
  <si>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</si>
  <si>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</si>
  <si>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</si>
  <si>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</si>
  <si>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</si>
  <si>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</si>
  <si>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</si>
  <si>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</si>
  <si>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</si>
  <si>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</si>
  <si>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</si>
  <si>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</si>
  <si>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</si>
  <si>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</si>
  <si>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</si>
  <si>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802-79421</t>
  </si>
  <si>
    <t>STEEL CANYON CAPITAL, LLC</t>
  </si>
  <si>
    <t>2575 E. CAMELBACK RD.</t>
  </si>
  <si>
    <t>602-428-5251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</si>
  <si>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</si>
  <si>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</si>
  <si>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</si>
  <si>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</si>
  <si>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</si>
  <si>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</si>
  <si>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</si>
  <si>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</si>
  <si>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</si>
  <si>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</si>
  <si>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</si>
  <si>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</si>
  <si>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</si>
  <si>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</si>
  <si>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</si>
  <si>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802-79307</t>
  </si>
  <si>
    <t>HARBOR SPRING CAPITAL, LLC</t>
  </si>
  <si>
    <t>99 PARK AVENUE, SUITE 1510</t>
  </si>
  <si>
    <t>212-554-4150</t>
  </si>
  <si>
    <t>212-554-4160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</si>
  <si>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</si>
  <si>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</si>
  <si>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</si>
  <si>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</si>
  <si>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</si>
  <si>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</si>
  <si>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</si>
  <si>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</si>
  <si>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</si>
  <si>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</si>
  <si>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</si>
  <si>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</si>
  <si>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</si>
  <si>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</si>
  <si>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</si>
  <si>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</si>
  <si>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</si>
  <si>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</si>
  <si>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</si>
  <si>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</si>
  <si>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</si>
  <si>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</si>
  <si>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802-75349</t>
  </si>
  <si>
    <t>REXFORD OFFSHORE, L.L.C.</t>
  </si>
  <si>
    <t>802-76034</t>
  </si>
  <si>
    <t>VERITY ADVISORS, LLC</t>
  </si>
  <si>
    <t>106 ALLEN RD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</si>
  <si>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</si>
  <si>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</si>
  <si>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</si>
  <si>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</si>
  <si>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</si>
  <si>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</si>
  <si>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</si>
  <si>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</si>
  <si>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</si>
  <si>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</si>
  <si>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</si>
  <si>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</si>
  <si>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</si>
  <si>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</si>
  <si>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</si>
  <si>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</si>
  <si>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</si>
  <si>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</si>
  <si>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</si>
  <si>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</si>
  <si>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</si>
  <si>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</si>
  <si>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</si>
  <si>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</si>
  <si>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</si>
  <si>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</si>
  <si>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</si>
  <si>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</si>
  <si>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</si>
  <si>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</si>
  <si>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</si>
  <si>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</si>
  <si>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</si>
  <si>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</si>
  <si>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</si>
  <si>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</si>
  <si>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</si>
  <si>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</si>
  <si>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</si>
  <si>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</si>
  <si>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</si>
  <si>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</si>
  <si>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</si>
  <si>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</si>
  <si>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</si>
  <si>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</si>
  <si>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</si>
  <si>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</si>
  <si>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</si>
  <si>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</si>
  <si>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</si>
  <si>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</si>
  <si>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</si>
  <si>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</si>
  <si>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</si>
  <si>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</si>
  <si>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</si>
  <si>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</si>
  <si>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1 SEVENTH AVENUE SOUTH</t>
  </si>
  <si>
    <t>UNIT 3</t>
  </si>
  <si>
    <t>212-960-8470</t>
  </si>
  <si>
    <t>802-77331</t>
  </si>
  <si>
    <t>SYMBOL CAPITAL, LLC</t>
  </si>
  <si>
    <t>1 MARKET STREET, SPEAR TOWER</t>
  </si>
  <si>
    <t>877- 727-4440</t>
  </si>
  <si>
    <t>415-358-8151</t>
  </si>
  <si>
    <t>802-75955</t>
  </si>
  <si>
    <t>JGB CAPITAL MANAGEMENT L.P.</t>
  </si>
  <si>
    <t>21 CHARLES STREET, 1ST FLOOR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</si>
  <si>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</si>
  <si>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</si>
  <si>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</si>
  <si>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</si>
  <si>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</si>
  <si>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</si>
  <si>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</si>
  <si>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</si>
  <si>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</si>
  <si>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</si>
  <si>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</si>
  <si>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</si>
  <si>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</si>
  <si>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</si>
  <si>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</si>
  <si>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</si>
  <si>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</si>
  <si>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</si>
  <si>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</si>
  <si>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</si>
  <si>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</si>
  <si>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</si>
  <si>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SUITE 2724</t>
  </si>
  <si>
    <t>(212) 763-8645</t>
  </si>
  <si>
    <t>(212) 763-8304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</si>
  <si>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</si>
  <si>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</si>
  <si>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</si>
  <si>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</si>
  <si>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</si>
  <si>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</si>
  <si>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</si>
  <si>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</si>
  <si>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</si>
  <si>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</si>
  <si>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</si>
  <si>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</si>
  <si>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</si>
  <si>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</si>
  <si>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</si>
  <si>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</si>
  <si>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</si>
  <si>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</si>
  <si>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</si>
  <si>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</si>
  <si>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</si>
  <si>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</si>
  <si>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</si>
  <si>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</si>
  <si>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</si>
  <si>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</si>
  <si>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</si>
  <si>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</si>
  <si>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</si>
  <si>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</si>
  <si>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</si>
  <si>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</si>
  <si>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</si>
  <si>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</si>
  <si>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</si>
  <si>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</si>
  <si>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</si>
  <si>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</si>
  <si>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</si>
  <si>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</si>
  <si>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</si>
  <si>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</si>
  <si>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</si>
  <si>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</si>
  <si>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</si>
  <si>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</si>
  <si>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</si>
  <si>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</si>
  <si>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</si>
  <si>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</si>
  <si>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</si>
  <si>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</si>
  <si>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</si>
  <si>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</si>
  <si>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</si>
  <si>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</si>
  <si>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</si>
  <si>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</si>
  <si>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</si>
  <si>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</si>
  <si>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</si>
  <si>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HM10</t>
  </si>
  <si>
    <t>+1 441 494 4000</t>
  </si>
  <si>
    <t>+1 441 494 4111</t>
  </si>
  <si>
    <t>802-80765</t>
  </si>
  <si>
    <t>DELOS INVESTMENT MANAGEMENT LLC</t>
  </si>
  <si>
    <t>SUITE 1525</t>
  </si>
  <si>
    <t>214-466-2031</t>
  </si>
  <si>
    <t>214-466-2035</t>
  </si>
  <si>
    <t>802-79078</t>
  </si>
  <si>
    <t>PCM PARTNERS IM L.P.</t>
  </si>
  <si>
    <t>590 MADISON AVENUE</t>
  </si>
  <si>
    <t>SUITE 25E</t>
  </si>
  <si>
    <t>212-381-7770</t>
  </si>
  <si>
    <t>212-381-7771</t>
  </si>
  <si>
    <t>802-80536</t>
  </si>
  <si>
    <t>FORTE CAPITAL MANAGEMENT, L.L.C.</t>
  </si>
  <si>
    <t>702-703-4295</t>
  </si>
  <si>
    <t>404-855-2840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</si>
  <si>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</si>
  <si>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</si>
  <si>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</si>
  <si>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</si>
  <si>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</si>
  <si>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</si>
  <si>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</si>
  <si>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434-390-8109</t>
  </si>
  <si>
    <t>802-77306</t>
  </si>
  <si>
    <t>VAL-CAR ADVISERS, L.P.</t>
  </si>
  <si>
    <t>917-653-3312</t>
  </si>
  <si>
    <t>549300XECKBGWT611X39</t>
  </si>
  <si>
    <t>802-79627</t>
  </si>
  <si>
    <t>LR MANAGEMENT COMPANY, LLC</t>
  </si>
  <si>
    <t>201 SPEAR STREET 1600</t>
  </si>
  <si>
    <t>415-706-8852</t>
  </si>
  <si>
    <t>617-918-4117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</si>
  <si>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</si>
  <si>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</si>
  <si>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</si>
  <si>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</si>
  <si>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</si>
  <si>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</si>
  <si>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</si>
  <si>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</si>
  <si>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</si>
  <si>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</si>
  <si>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</si>
  <si>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</si>
  <si>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</si>
  <si>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</si>
  <si>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</si>
  <si>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</si>
  <si>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</si>
  <si>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</si>
  <si>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</si>
  <si>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</si>
  <si>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</si>
  <si>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</si>
  <si>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</si>
  <si>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</si>
  <si>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</si>
  <si>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</si>
  <si>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</si>
  <si>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</si>
  <si>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</si>
  <si>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</si>
  <si>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</si>
  <si>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</si>
  <si>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</si>
  <si>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</si>
  <si>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</si>
  <si>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</si>
  <si>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</si>
  <si>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</si>
  <si>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</si>
  <si>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</si>
  <si>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</si>
  <si>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</si>
  <si>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</si>
  <si>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</si>
  <si>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</si>
  <si>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</si>
  <si>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</si>
  <si>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</si>
  <si>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</si>
  <si>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</si>
  <si>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</si>
  <si>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</si>
  <si>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</si>
  <si>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</si>
  <si>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</si>
  <si>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</si>
  <si>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</si>
  <si>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</si>
  <si>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802-77221</t>
  </si>
  <si>
    <t>2281329 ONTARIO INC.</t>
  </si>
  <si>
    <t>416-963-9630</t>
  </si>
  <si>
    <t>802-74516</t>
  </si>
  <si>
    <t>UPLAND OFFICE SERVICES</t>
  </si>
  <si>
    <t>802-74926</t>
  </si>
  <si>
    <t>MVM (U.S.), INC</t>
  </si>
  <si>
    <t>OLD CITY HALL, 45 SCHOOL STREET</t>
  </si>
  <si>
    <t>1 617 383 2101</t>
  </si>
  <si>
    <t>1 617 383 2106</t>
  </si>
  <si>
    <t>802-79517</t>
  </si>
  <si>
    <t>HIGHCAPE PARTNERS MANAGEMENT, L.P.</t>
  </si>
  <si>
    <t>10751 FALLS ROAD</t>
  </si>
  <si>
    <t>802-79174</t>
  </si>
  <si>
    <t>MKH MANAGEMENT COMPANY LLC</t>
  </si>
  <si>
    <t>60 MADISON AVENUE</t>
  </si>
  <si>
    <t>SUITE 1215</t>
  </si>
  <si>
    <t>212-779-2004</t>
  </si>
  <si>
    <t>646-741-2218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</si>
  <si>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</si>
  <si>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</si>
  <si>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</si>
  <si>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</si>
  <si>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</si>
  <si>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</si>
  <si>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</si>
  <si>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</si>
  <si>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</si>
  <si>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</si>
  <si>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</si>
  <si>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</si>
  <si>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</si>
  <si>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</si>
  <si>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</si>
  <si>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</si>
  <si>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</si>
  <si>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</si>
  <si>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</si>
  <si>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</si>
  <si>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</si>
  <si>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</si>
  <si>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</si>
  <si>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</si>
  <si>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</si>
  <si>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</si>
  <si>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LAZARD TECHNOLOGY PARTNERS LLC</t>
  </si>
  <si>
    <t>LTP PARTNERS LLC</t>
  </si>
  <si>
    <t>30 ROCKEFELLER PLAZA</t>
  </si>
  <si>
    <t>212-632-6000</t>
  </si>
  <si>
    <t>212-332-1707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</si>
  <si>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</si>
  <si>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</si>
  <si>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</si>
  <si>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</si>
  <si>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</si>
  <si>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</si>
  <si>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</si>
  <si>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</si>
  <si>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</si>
  <si>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</si>
  <si>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</si>
  <si>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</si>
  <si>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</si>
  <si>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</si>
  <si>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</si>
  <si>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</si>
  <si>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</si>
  <si>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</si>
  <si>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</si>
  <si>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</si>
  <si>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</si>
  <si>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</si>
  <si>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</si>
  <si>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</si>
  <si>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</si>
  <si>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</si>
  <si>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</si>
  <si>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</si>
  <si>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</si>
  <si>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</si>
  <si>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</si>
  <si>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</si>
  <si>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</si>
  <si>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</si>
  <si>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</si>
  <si>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</si>
  <si>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</si>
  <si>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802-79340</t>
  </si>
  <si>
    <t>HL CAPITAL, INC.</t>
  </si>
  <si>
    <t>405 LEXINGTON AVE, 48TH FLOOR</t>
  </si>
  <si>
    <t>212-983-3170</t>
  </si>
  <si>
    <t>212-983-3174</t>
  </si>
  <si>
    <t>802-80254</t>
  </si>
  <si>
    <t>GOLDEN BELL PARTNERS, LLC</t>
  </si>
  <si>
    <t>650-796-8659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</si>
  <si>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</si>
  <si>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</si>
  <si>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</si>
  <si>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</si>
  <si>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</si>
  <si>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</si>
  <si>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</si>
  <si>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</si>
  <si>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</si>
  <si>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</si>
  <si>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</si>
  <si>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</si>
  <si>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</si>
  <si>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</si>
  <si>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</si>
  <si>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802-79344</t>
  </si>
  <si>
    <t>GLOBIS CAPITAL MANAGEMENT L.P.</t>
  </si>
  <si>
    <t>805 THIRD AVENUE - 15TH FLOOR</t>
  </si>
  <si>
    <t>212-847-3248</t>
  </si>
  <si>
    <t>917-210-2402</t>
  </si>
  <si>
    <t>802-76374</t>
  </si>
  <si>
    <t>RESOURCE FINANCIAL INSTITUTIONS GROUP, INC.</t>
  </si>
  <si>
    <t>712 5TH AVENUE, 12TH FLOOR</t>
  </si>
  <si>
    <t>212 506-3817</t>
  </si>
  <si>
    <t>215-553-8434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</si>
  <si>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</si>
  <si>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</si>
  <si>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</si>
  <si>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</si>
  <si>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</si>
  <si>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</si>
  <si>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</si>
  <si>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</si>
  <si>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</si>
  <si>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</si>
  <si>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</si>
  <si>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</si>
  <si>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</si>
  <si>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</si>
  <si>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</si>
  <si>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</si>
  <si>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</si>
  <si>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</si>
  <si>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</si>
  <si>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</si>
  <si>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</si>
  <si>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</si>
  <si>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</si>
  <si>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</si>
  <si>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555 FIFTH AVENUE</t>
  </si>
  <si>
    <t>212-984-7836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</si>
  <si>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</si>
  <si>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</si>
  <si>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</si>
  <si>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</si>
  <si>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</si>
  <si>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</si>
  <si>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</si>
  <si>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</si>
  <si>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</si>
  <si>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</si>
  <si>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</si>
  <si>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</si>
  <si>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</si>
  <si>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</si>
  <si>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</si>
  <si>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</si>
  <si>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</si>
  <si>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</si>
  <si>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</si>
  <si>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</si>
  <si>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</si>
  <si>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</si>
  <si>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</si>
  <si>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</si>
  <si>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</si>
  <si>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</si>
  <si>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</si>
  <si>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</si>
  <si>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</si>
  <si>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</si>
  <si>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</si>
  <si>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</si>
  <si>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</si>
  <si>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</si>
  <si>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</si>
  <si>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</si>
  <si>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</si>
  <si>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</si>
  <si>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</si>
  <si>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</si>
  <si>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802-75178</t>
  </si>
  <si>
    <t>STARTECH ASSOCIATES II, LP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</si>
  <si>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</si>
  <si>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</si>
  <si>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</si>
  <si>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</si>
  <si>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</si>
  <si>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</si>
  <si>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</si>
  <si>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</si>
  <si>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</si>
  <si>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</si>
  <si>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</si>
  <si>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</si>
  <si>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</si>
  <si>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355 VALLEY PARK RD</t>
  </si>
  <si>
    <t>PHOENIXVILLE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</si>
  <si>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</si>
  <si>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</si>
  <si>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</si>
  <si>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</si>
  <si>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</si>
  <si>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</si>
  <si>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</si>
  <si>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</si>
  <si>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</si>
  <si>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</si>
  <si>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</si>
  <si>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</si>
  <si>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</si>
  <si>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</si>
  <si>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</si>
  <si>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</si>
  <si>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</si>
  <si>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</si>
  <si>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</si>
  <si>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</si>
  <si>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</si>
  <si>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</si>
  <si>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</si>
  <si>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</si>
  <si>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</si>
  <si>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</si>
  <si>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</si>
  <si>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</si>
  <si>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</si>
  <si>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</si>
  <si>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</si>
  <si>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</si>
  <si>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</si>
  <si>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</si>
  <si>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</si>
  <si>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</si>
  <si>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</si>
  <si>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</si>
  <si>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</si>
  <si>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802-80689</t>
  </si>
  <si>
    <t>IROQUOIS CAPITAL MANAGEMENT, LLC</t>
  </si>
  <si>
    <t>641 LEXINGTON AVE.</t>
  </si>
  <si>
    <t>26TH FL.</t>
  </si>
  <si>
    <t>212-974-3070</t>
  </si>
  <si>
    <t>212-207-3452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</si>
  <si>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</si>
  <si>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</si>
  <si>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</si>
  <si>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</si>
  <si>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</si>
  <si>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</si>
  <si>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802-80559</t>
  </si>
  <si>
    <t>BABSON CAPITAL AUSTRALIA PTY LTD</t>
  </si>
  <si>
    <t>SUITE 22.06, LEVEL 22</t>
  </si>
  <si>
    <t>GROSVENOR PLACE, 225 GEORGE STREET</t>
  </si>
  <si>
    <t>612-8272-5000</t>
  </si>
  <si>
    <t>612-9241-5244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</si>
  <si>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</si>
  <si>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</si>
  <si>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</si>
  <si>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</si>
  <si>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</si>
  <si>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</si>
  <si>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</si>
  <si>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</si>
  <si>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</si>
  <si>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</si>
  <si>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</si>
  <si>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</si>
  <si>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</si>
  <si>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</si>
  <si>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</si>
  <si>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</si>
  <si>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</si>
  <si>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</si>
  <si>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</si>
  <si>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</si>
  <si>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</si>
  <si>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802-80553</t>
  </si>
  <si>
    <t>ECC FUND MANAGER II, LLC</t>
  </si>
  <si>
    <t>ONE PENN PLAZA, 34TH FLOOR</t>
  </si>
  <si>
    <t>SUITE 3406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</si>
  <si>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</si>
  <si>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</si>
  <si>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</si>
  <si>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</si>
  <si>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</si>
  <si>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</si>
  <si>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</si>
  <si>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</si>
  <si>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</si>
  <si>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</si>
  <si>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</si>
  <si>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</si>
  <si>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</si>
  <si>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</si>
  <si>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</si>
  <si>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</si>
  <si>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</si>
  <si>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</si>
  <si>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</si>
  <si>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</si>
  <si>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</si>
  <si>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</si>
  <si>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ICONICAL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</si>
  <si>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</si>
  <si>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</si>
  <si>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</si>
  <si>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</si>
  <si>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</si>
  <si>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</si>
  <si>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</si>
  <si>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</si>
  <si>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</si>
  <si>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</si>
  <si>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</si>
  <si>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</si>
  <si>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</si>
  <si>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</si>
  <si>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</si>
  <si>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</si>
  <si>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</si>
  <si>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</si>
  <si>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</si>
  <si>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</si>
  <si>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</si>
  <si>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802-80654</t>
  </si>
  <si>
    <t>IMMERSION CAPITAL LLP</t>
  </si>
  <si>
    <t>GREEN PARK HOUSE</t>
  </si>
  <si>
    <t>+44 20 3780 7000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</si>
  <si>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</si>
  <si>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</si>
  <si>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</si>
  <si>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</si>
  <si>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</si>
  <si>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</si>
  <si>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</si>
  <si>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</si>
  <si>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</si>
  <si>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</si>
  <si>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</si>
  <si>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</si>
  <si>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</si>
  <si>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</si>
  <si>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LTD.</t>
  </si>
  <si>
    <t>OFFICE 1506, THE GATE BUILDING</t>
  </si>
  <si>
    <t>DIFC, BOX 213478</t>
  </si>
  <si>
    <t>971-4401-9889</t>
  </si>
  <si>
    <t>971-4401-9578</t>
  </si>
  <si>
    <t>802-79504</t>
  </si>
  <si>
    <t>STEEL PARTNERS JAPAN ASSET MANAGEMENT, L.P.</t>
  </si>
  <si>
    <t>590 MADISON AVENUE,</t>
  </si>
  <si>
    <t>32ND FLOOR</t>
  </si>
  <si>
    <t>617-747-7701</t>
  </si>
  <si>
    <t>802-76532</t>
  </si>
  <si>
    <t>INDIAN CREEK CAPITAL MANAGEMENT LLC</t>
  </si>
  <si>
    <t>19999 W. COUNTRY CLUB DRIVE</t>
  </si>
  <si>
    <t>786-363-8280</t>
  </si>
  <si>
    <t>786-363-8283</t>
  </si>
  <si>
    <t>802-79923</t>
  </si>
  <si>
    <t>OAK HCFT MANAGEMENT COMPANY LLC</t>
  </si>
  <si>
    <t>ADAMS, ANDREW WILLIAM</t>
  </si>
  <si>
    <t>3 PICKWICK PLAZA, SUITE 302</t>
  </si>
  <si>
    <t>203-222-6885</t>
  </si>
  <si>
    <t>203-302-2176</t>
  </si>
  <si>
    <t>802-80268</t>
  </si>
  <si>
    <t>CMT PORTFOLIO ADVISORS LLC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</si>
  <si>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</si>
  <si>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</si>
  <si>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</si>
  <si>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</si>
  <si>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</si>
  <si>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</si>
  <si>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</si>
  <si>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802-80734</t>
  </si>
  <si>
    <t>TRILOGY PARTNERS LIMITED</t>
  </si>
  <si>
    <t>SUITE 1508, LEVEL 15, NEXXUS BUILDING</t>
  </si>
  <si>
    <t>41 CONNAUGHT ROAD CENTRAL</t>
  </si>
  <si>
    <t>852 3757 9742</t>
  </si>
  <si>
    <t>852 3757 9739</t>
  </si>
  <si>
    <t>802-79884</t>
  </si>
  <si>
    <t>ATP EARLY HARVEST MANAGEMENT, LLC</t>
  </si>
  <si>
    <t>750 THIRD AVENUE</t>
  </si>
  <si>
    <t>212-527-7586</t>
  </si>
  <si>
    <t>212-527-7502</t>
  </si>
  <si>
    <t>802-80436</t>
  </si>
  <si>
    <t>WINFIELD ASSOCIATES, LLC</t>
  </si>
  <si>
    <t>10019-4108</t>
  </si>
  <si>
    <t>212-542-5042</t>
  </si>
  <si>
    <t>212-542-5043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</si>
  <si>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</si>
  <si>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</si>
  <si>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</si>
  <si>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</si>
  <si>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</si>
  <si>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</si>
  <si>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</si>
  <si>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</si>
  <si>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</si>
  <si>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</si>
  <si>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</si>
  <si>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</si>
  <si>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</si>
  <si>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</si>
  <si>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</si>
  <si>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</si>
  <si>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</si>
  <si>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</si>
  <si>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</si>
  <si>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</si>
  <si>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</si>
  <si>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</si>
  <si>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</si>
  <si>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</si>
  <si>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</si>
  <si>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</si>
  <si>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</si>
  <si>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</si>
  <si>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</si>
  <si>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</si>
  <si>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</si>
  <si>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802-74600</t>
  </si>
  <si>
    <t>IRONWOOD MANAGEMENT, LLC</t>
  </si>
  <si>
    <t>70 WILLOW ROAD</t>
  </si>
  <si>
    <t>650-618-7300</t>
  </si>
  <si>
    <t>650-543-0401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</si>
  <si>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</si>
  <si>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</si>
  <si>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</si>
  <si>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</si>
  <si>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</si>
  <si>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</si>
  <si>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</si>
  <si>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</si>
  <si>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</si>
  <si>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LP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</si>
  <si>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</si>
  <si>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</si>
  <si>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</si>
  <si>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</si>
  <si>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</si>
  <si>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</si>
  <si>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</si>
  <si>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</si>
  <si>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</si>
  <si>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</si>
  <si>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</si>
  <si>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</si>
  <si>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</si>
  <si>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</si>
  <si>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</si>
  <si>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</si>
  <si>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</si>
  <si>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</si>
  <si>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</si>
  <si>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</si>
  <si>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</si>
  <si>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</si>
  <si>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</si>
  <si>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</si>
  <si>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</si>
  <si>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</si>
  <si>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</si>
  <si>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</si>
  <si>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</si>
  <si>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</si>
  <si>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</si>
  <si>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</si>
  <si>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</si>
  <si>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</si>
  <si>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</si>
  <si>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</si>
  <si>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</si>
  <si>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</si>
  <si>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</si>
  <si>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</si>
  <si>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</si>
  <si>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</si>
  <si>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</si>
  <si>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</si>
  <si>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802-80312</t>
  </si>
  <si>
    <t>ALTOR FUND MANAGER AB</t>
  </si>
  <si>
    <t>ALTR FUND MANAGER AB</t>
  </si>
  <si>
    <t>STRANDVÄGEN 7A</t>
  </si>
  <si>
    <t>114 56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</si>
  <si>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</si>
  <si>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</si>
  <si>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</si>
  <si>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</si>
  <si>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</si>
  <si>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</si>
  <si>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</si>
  <si>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</si>
  <si>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</si>
  <si>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</si>
  <si>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</si>
  <si>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</si>
  <si>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</si>
  <si>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</si>
  <si>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</si>
  <si>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</si>
  <si>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1271 AVENUE OF THE AMERICAS</t>
  </si>
  <si>
    <t>SUITE 4300</t>
  </si>
  <si>
    <t>646-470-4441</t>
  </si>
  <si>
    <t>646-607-9008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</si>
  <si>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</si>
  <si>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</si>
  <si>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</si>
  <si>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</si>
  <si>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</si>
  <si>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</si>
  <si>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</si>
  <si>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</si>
  <si>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802-78414</t>
  </si>
  <si>
    <t>SALAURMOR MANAGEMENT LLC</t>
  </si>
  <si>
    <t>646-701-7841</t>
  </si>
  <si>
    <t>646-701-7850</t>
  </si>
  <si>
    <t>802-75195</t>
  </si>
  <si>
    <t>TB MANAGEMENT LTD.</t>
  </si>
  <si>
    <t>1ST FLOOR, WINDWARD 1, REGATTA OFFICE PARK,</t>
  </si>
  <si>
    <t>802-79250</t>
  </si>
  <si>
    <t>PLYMOUTH LANE CAPITAL MANAGEMENT, LLC</t>
  </si>
  <si>
    <t>717 FIFTH AVENUE</t>
  </si>
  <si>
    <t>11TH FLOOR SUITE C</t>
  </si>
  <si>
    <t>212-235-2272</t>
  </si>
  <si>
    <t>212-235-2271</t>
  </si>
  <si>
    <t>802-75303</t>
  </si>
  <si>
    <t>BLUELEAF S.À R.L.</t>
  </si>
  <si>
    <t>40, AVENUE MONTEREY, L-2163</t>
  </si>
  <si>
    <t>L-2163</t>
  </si>
  <si>
    <t>352 4967671</t>
  </si>
  <si>
    <t>352 496767 9851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</si>
  <si>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</si>
  <si>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</si>
  <si>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</si>
  <si>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</si>
  <si>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</si>
  <si>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</si>
  <si>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</si>
  <si>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</si>
  <si>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</si>
  <si>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</si>
  <si>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</si>
  <si>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</si>
  <si>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</si>
  <si>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</si>
  <si>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</si>
  <si>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</si>
  <si>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101 MISSION STREET,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</si>
  <si>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</si>
  <si>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</si>
  <si>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</si>
  <si>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</si>
  <si>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</si>
  <si>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</si>
  <si>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</si>
  <si>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</si>
  <si>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</si>
  <si>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</si>
  <si>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</si>
  <si>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802-80416</t>
  </si>
  <si>
    <t>FS INVESTMENT MANAGEMENT L.P.</t>
  </si>
  <si>
    <t>650-300-5917</t>
  </si>
  <si>
    <t>802-75756</t>
  </si>
  <si>
    <t>PACIFICAP INVESTMENT MANAGEMENT, LLC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</si>
  <si>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</si>
  <si>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</si>
  <si>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</si>
  <si>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</si>
  <si>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</si>
  <si>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</si>
  <si>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</si>
  <si>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</si>
  <si>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</si>
  <si>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</si>
  <si>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802-76475</t>
  </si>
  <si>
    <t>TRIO THREE EQUITY LLC</t>
  </si>
  <si>
    <t>646-335-3603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</si>
  <si>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</si>
  <si>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</si>
  <si>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</si>
  <si>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</si>
  <si>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</si>
  <si>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</si>
  <si>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</si>
  <si>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900 THIRD AVENUE, SUITE 201</t>
  </si>
  <si>
    <t>212 905 8646</t>
  </si>
  <si>
    <t>212 905 8641</t>
  </si>
  <si>
    <t>802-80271</t>
  </si>
  <si>
    <t>CYPF MANAGER, LLC</t>
  </si>
  <si>
    <t>301-807-6390</t>
  </si>
  <si>
    <t>301-299-3495</t>
  </si>
  <si>
    <t>802-74717</t>
  </si>
  <si>
    <t>TEMPERED INVESTMENT MANAGEMENT LTD.</t>
  </si>
  <si>
    <t>778-279-7700</t>
  </si>
  <si>
    <t>778-279-7100</t>
  </si>
  <si>
    <t>802-79479</t>
  </si>
  <si>
    <t>ECOR1 CAPITAL, LLC</t>
  </si>
  <si>
    <t>409 ILLINOIS STREET</t>
  </si>
  <si>
    <t>415-448-6534</t>
  </si>
  <si>
    <t>802-76398</t>
  </si>
  <si>
    <t>CRIMSON CAPITAL CHINA INC.</t>
  </si>
  <si>
    <t>UNIT 1106, HNA HOLDING TOWER</t>
  </si>
  <si>
    <t>108  JIANGUO ROAD</t>
  </si>
  <si>
    <t>(86 )(10) 65058668</t>
  </si>
  <si>
    <t>(86 )(10) 65058667</t>
  </si>
  <si>
    <t>802-80023</t>
  </si>
  <si>
    <t>PACAD INVESTMENT LTD</t>
  </si>
  <si>
    <t>1090 HOMER STREET</t>
  </si>
  <si>
    <t>V6B 2W9</t>
  </si>
  <si>
    <t>408-396-0692</t>
  </si>
  <si>
    <t>888-693-1196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</si>
  <si>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</si>
  <si>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</si>
  <si>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</si>
  <si>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</si>
  <si>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</si>
  <si>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</si>
  <si>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</si>
  <si>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</si>
  <si>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</si>
  <si>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</si>
  <si>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</si>
  <si>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</si>
  <si>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</si>
  <si>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</si>
  <si>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</si>
  <si>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</si>
  <si>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</si>
  <si>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</si>
  <si>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</si>
  <si>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</si>
  <si>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</si>
  <si>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802-78285</t>
  </si>
  <si>
    <t>CAT PARTNERS, LLC</t>
  </si>
  <si>
    <t>23 OLD KINGS HIGHWAY SOUTH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</si>
  <si>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</si>
  <si>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</si>
  <si>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</si>
  <si>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</si>
  <si>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</si>
  <si>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</si>
  <si>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</si>
  <si>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</si>
  <si>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</si>
  <si>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</si>
  <si>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</si>
  <si>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</si>
  <si>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</si>
  <si>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</si>
  <si>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</si>
  <si>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</si>
  <si>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</si>
  <si>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</si>
  <si>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</si>
  <si>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</si>
  <si>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</si>
  <si>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</si>
  <si>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</si>
  <si>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</si>
  <si>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</si>
  <si>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</si>
  <si>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</si>
  <si>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</si>
  <si>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</si>
  <si>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</si>
  <si>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</si>
  <si>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</si>
  <si>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</si>
  <si>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</si>
  <si>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</si>
  <si>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</si>
  <si>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</si>
  <si>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</si>
  <si>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</si>
  <si>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</si>
  <si>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</si>
  <si>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</si>
  <si>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</si>
  <si>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</si>
  <si>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</si>
  <si>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</si>
  <si>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</si>
  <si>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</si>
  <si>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</si>
  <si>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802-79135</t>
  </si>
  <si>
    <t>SERRADO CAPITAL LLC</t>
  </si>
  <si>
    <t>SUITE 1032</t>
  </si>
  <si>
    <t>212-682-1773</t>
  </si>
  <si>
    <t>212-682-1788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</si>
  <si>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</si>
  <si>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</si>
  <si>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</si>
  <si>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</si>
  <si>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</si>
  <si>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</si>
  <si>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802-79757</t>
  </si>
  <si>
    <t>PW PARTNERS CAPITAL MANAGEMENT, LLC</t>
  </si>
  <si>
    <t>141 W. JACKSON BLVD.</t>
  </si>
  <si>
    <t>312-347-1709</t>
  </si>
  <si>
    <t>312-347-0101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</si>
  <si>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</si>
  <si>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</si>
  <si>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</si>
  <si>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</si>
  <si>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</si>
  <si>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</si>
  <si>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</si>
  <si>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</si>
  <si>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</si>
  <si>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</si>
  <si>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</si>
  <si>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</si>
  <si>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</si>
  <si>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</si>
  <si>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</si>
  <si>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</si>
  <si>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</si>
  <si>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</si>
  <si>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</si>
  <si>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</si>
  <si>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</si>
  <si>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</si>
  <si>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</si>
  <si>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</si>
  <si>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</si>
  <si>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</si>
  <si>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</si>
  <si>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</si>
  <si>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</si>
  <si>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</si>
  <si>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</si>
  <si>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</si>
  <si>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</si>
  <si>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802-80185</t>
  </si>
  <si>
    <t>GOUDY PARK MANAGEMENT, LLC</t>
  </si>
  <si>
    <t>312-622-2133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</si>
  <si>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</si>
  <si>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</si>
  <si>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</si>
  <si>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</si>
  <si>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</si>
  <si>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</si>
  <si>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</si>
  <si>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</si>
  <si>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</si>
  <si>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</si>
  <si>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</si>
  <si>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</si>
  <si>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</si>
  <si>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</si>
  <si>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</si>
  <si>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802-80390</t>
  </si>
  <si>
    <t>LEAF CLEAN ENERGY USA, LLC</t>
  </si>
  <si>
    <t>900 SEVENTH STREET, NW</t>
  </si>
  <si>
    <t>SUITE 735</t>
  </si>
  <si>
    <t>202-289-7881</t>
  </si>
  <si>
    <t>202-289-7884</t>
  </si>
  <si>
    <t>802-80727</t>
  </si>
  <si>
    <t>ABBERTON CAPITAL MANAGEMENT L.P</t>
  </si>
  <si>
    <t>802-79858</t>
  </si>
  <si>
    <t>ELBERON, LLC</t>
  </si>
  <si>
    <t>4911 ELIZABETH JANE CT.</t>
  </si>
  <si>
    <t>512-771-9502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</si>
  <si>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</si>
  <si>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</si>
  <si>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</si>
  <si>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</si>
  <si>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</si>
  <si>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</si>
  <si>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</si>
  <si>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</si>
  <si>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</si>
  <si>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</si>
  <si>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</si>
  <si>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</si>
  <si>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</si>
  <si>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</si>
  <si>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</si>
  <si>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</si>
  <si>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</si>
  <si>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</si>
  <si>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</si>
  <si>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</si>
  <si>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101 CALIFORNIA STREET</t>
  </si>
  <si>
    <t>SUITE 4100</t>
  </si>
  <si>
    <t>415-692-5196</t>
  </si>
  <si>
    <t>415-358-8396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</si>
  <si>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</si>
  <si>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</si>
  <si>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</si>
  <si>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</si>
  <si>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</si>
  <si>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</si>
  <si>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</si>
  <si>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</si>
  <si>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</si>
  <si>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</si>
  <si>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</si>
  <si>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</si>
  <si>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</si>
  <si>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</si>
  <si>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</si>
  <si>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</si>
  <si>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802-80092</t>
  </si>
  <si>
    <t>YIELD CAPITAL PARTNERS LLC</t>
  </si>
  <si>
    <t>32ND FLR</t>
  </si>
  <si>
    <t>212-883-3333</t>
  </si>
  <si>
    <t>212-984-2331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</si>
  <si>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</si>
  <si>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</si>
  <si>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</si>
  <si>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</si>
  <si>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</si>
  <si>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</si>
  <si>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</si>
  <si>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</si>
  <si>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</si>
  <si>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</si>
  <si>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</si>
  <si>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802-79847</t>
  </si>
  <si>
    <t>CAVAN CAPITAL MANAGEMENT LLC</t>
  </si>
  <si>
    <t>1415 W 22ND ST</t>
  </si>
  <si>
    <t>60523-2074</t>
  </si>
  <si>
    <t>630-684-2217</t>
  </si>
  <si>
    <t>802-77189</t>
  </si>
  <si>
    <t>CORNERSTONE MANAGEMENT (BERMUDA) LTD.</t>
  </si>
  <si>
    <t>25 CHURCH STREET</t>
  </si>
  <si>
    <t>CONTINENTAL BLDG 3RD FLOOR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</si>
  <si>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</si>
  <si>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</si>
  <si>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</si>
  <si>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</si>
  <si>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</si>
  <si>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</si>
  <si>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802-78799</t>
  </si>
  <si>
    <t>ECHELON CAPITAL STRATEGIES, LLC</t>
  </si>
  <si>
    <t>1810 GATEWAY DRIVE</t>
  </si>
  <si>
    <t>925-785-1261</t>
  </si>
  <si>
    <t>802-79029</t>
  </si>
  <si>
    <t>TARGETED VENTURE MANAGEMENT LLC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</si>
  <si>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</si>
  <si>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</si>
  <si>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</si>
  <si>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</si>
  <si>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</si>
  <si>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</si>
  <si>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</si>
  <si>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</si>
  <si>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</si>
  <si>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</si>
  <si>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</si>
  <si>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</si>
  <si>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</si>
  <si>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</si>
  <si>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</si>
  <si>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</si>
  <si>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</si>
  <si>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</si>
  <si>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</si>
  <si>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</si>
  <si>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</si>
  <si>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</si>
  <si>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</si>
  <si>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</si>
  <si>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</si>
  <si>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</si>
  <si>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</si>
  <si>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</si>
  <si>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</si>
  <si>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</si>
  <si>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</si>
  <si>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</si>
  <si>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</si>
  <si>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</si>
  <si>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</si>
  <si>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</si>
  <si>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</si>
  <si>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</si>
  <si>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</si>
  <si>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</si>
  <si>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</si>
  <si>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</si>
  <si>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</si>
  <si>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</si>
  <si>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</si>
  <si>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</si>
  <si>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</si>
  <si>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</si>
  <si>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</si>
  <si>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</si>
  <si>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</si>
  <si>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</si>
  <si>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</si>
  <si>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</si>
  <si>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</si>
  <si>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</si>
  <si>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</si>
  <si>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</si>
  <si>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802-80261</t>
  </si>
  <si>
    <t>LEERINK PHARMACEUTICAL INVESTMENTS LLC</t>
  </si>
  <si>
    <t>ONE FEDERAL STREET</t>
  </si>
  <si>
    <t>617-918-4061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</si>
  <si>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</si>
  <si>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</si>
  <si>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</si>
  <si>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</si>
  <si>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</si>
  <si>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</si>
  <si>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708 THIRD AVENUE, 6TH FLOOR</t>
  </si>
  <si>
    <t>646-571-8215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</si>
  <si>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</si>
  <si>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</si>
  <si>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</si>
  <si>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</si>
  <si>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</si>
  <si>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</si>
  <si>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802-79313</t>
  </si>
  <si>
    <t>MILLVILLE OPPORTUNITIES MANAGEMENT, LLC</t>
  </si>
  <si>
    <t>125 PARK AVENUE</t>
  </si>
  <si>
    <t>(212) 520-1707</t>
  </si>
  <si>
    <t>802-76104</t>
  </si>
  <si>
    <t>PERGAMENT ADVISORS LLC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</si>
  <si>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</si>
  <si>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</si>
  <si>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</si>
  <si>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</si>
  <si>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</si>
  <si>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</si>
  <si>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</si>
  <si>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</si>
  <si>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</si>
  <si>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</si>
  <si>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</si>
  <si>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</si>
  <si>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</si>
  <si>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</si>
  <si>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</si>
  <si>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</si>
  <si>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</si>
  <si>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</si>
  <si>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</si>
  <si>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</si>
  <si>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</si>
  <si>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</si>
  <si>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</si>
  <si>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</si>
  <si>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</si>
  <si>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</si>
  <si>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</si>
  <si>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</si>
  <si>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</si>
  <si>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</si>
  <si>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</si>
  <si>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</si>
  <si>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</si>
  <si>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</si>
  <si>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</si>
  <si>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</si>
  <si>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</si>
  <si>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</si>
  <si>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</si>
  <si>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</si>
  <si>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</si>
  <si>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</si>
  <si>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</si>
  <si>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</si>
  <si>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</si>
  <si>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</si>
  <si>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</si>
  <si>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</si>
  <si>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</si>
  <si>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802-79207</t>
  </si>
  <si>
    <t>LEXIA CAPITAL MANAGEMENT</t>
  </si>
  <si>
    <t>SUITE 4200</t>
  </si>
  <si>
    <t>(212) 899-5461</t>
  </si>
  <si>
    <t>(646) 747-4431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</si>
  <si>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</si>
  <si>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</si>
  <si>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</si>
  <si>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</si>
  <si>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</si>
  <si>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</si>
  <si>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</si>
  <si>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</si>
  <si>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</si>
  <si>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</si>
  <si>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</si>
  <si>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</si>
  <si>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</si>
  <si>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</si>
  <si>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</si>
  <si>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</si>
  <si>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</si>
  <si>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</si>
  <si>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</si>
  <si>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</si>
  <si>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</si>
  <si>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</si>
  <si>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</si>
  <si>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</si>
  <si>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</si>
  <si>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</si>
  <si>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</si>
  <si>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</si>
  <si>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</si>
  <si>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</si>
  <si>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</si>
  <si>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</si>
  <si>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</si>
  <si>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</si>
  <si>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</si>
  <si>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</si>
  <si>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</si>
  <si>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</si>
  <si>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</si>
  <si>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</si>
  <si>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</si>
  <si>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</si>
  <si>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802-79606</t>
  </si>
  <si>
    <t>SAGE ROCK CAPITAL MANAGEMENT LP</t>
  </si>
  <si>
    <t>SUITE 2007</t>
  </si>
  <si>
    <t>212-257-4859</t>
  </si>
  <si>
    <t>646-589-0146</t>
  </si>
  <si>
    <t>802-78892</t>
  </si>
  <si>
    <t>CAMBRIDGE ASSET PARTNERS, LLC</t>
  </si>
  <si>
    <t>CRAWFORD ASSET PARTNERS, LLC</t>
  </si>
  <si>
    <t>410 MONMOUTH AVE.</t>
  </si>
  <si>
    <t>SUITE #301</t>
  </si>
  <si>
    <t>LAKEWOOD</t>
  </si>
  <si>
    <t>732-534-0688</t>
  </si>
  <si>
    <t>732-534-0687</t>
  </si>
  <si>
    <t>802-80383</t>
  </si>
  <si>
    <t>WYNSUN CAPITAL MANAGEMENT, LLC</t>
  </si>
  <si>
    <t>512-775-1379</t>
  </si>
  <si>
    <t>212-265-9865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</si>
  <si>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</si>
  <si>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</si>
  <si>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</si>
  <si>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</si>
  <si>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</si>
  <si>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</si>
  <si>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</si>
  <si>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</si>
  <si>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</si>
  <si>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</si>
  <si>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</si>
  <si>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</si>
  <si>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</si>
  <si>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</si>
  <si>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</si>
  <si>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</si>
  <si>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</si>
  <si>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</si>
  <si>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</si>
  <si>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</si>
  <si>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</si>
  <si>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</si>
  <si>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</si>
  <si>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</si>
  <si>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</si>
  <si>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</si>
  <si>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802-80299</t>
  </si>
  <si>
    <t>CATHOLIC INVESTMENT SERVICES, INC.</t>
  </si>
  <si>
    <t>97 MOUNT AUBURN STREET</t>
  </si>
  <si>
    <t>617-758-6590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</si>
  <si>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</si>
  <si>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</si>
  <si>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</si>
  <si>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</si>
  <si>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</si>
  <si>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</si>
  <si>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</si>
  <si>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</si>
  <si>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</si>
  <si>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</si>
  <si>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</si>
  <si>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</si>
  <si>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</si>
  <si>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</si>
  <si>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415-277-0301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</si>
  <si>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</si>
  <si>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</si>
  <si>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</si>
  <si>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</si>
  <si>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</si>
  <si>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</si>
  <si>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</si>
  <si>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203-742-1471</t>
  </si>
  <si>
    <t>203-493-7668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</si>
  <si>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</si>
  <si>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</si>
  <si>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</si>
  <si>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</si>
  <si>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</si>
  <si>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</si>
  <si>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</si>
  <si>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</si>
  <si>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</si>
  <si>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</si>
  <si>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802-80158</t>
  </si>
  <si>
    <t>KONTIKI CAPITAL MANAGEMENT (HK) LIMITED</t>
  </si>
  <si>
    <t>SUITE 3205-6, ICBC TOWER</t>
  </si>
  <si>
    <t>+852 3107 2388</t>
  </si>
  <si>
    <t>+852 3107 2380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</si>
  <si>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</si>
  <si>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</si>
  <si>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</si>
  <si>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</si>
  <si>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</si>
  <si>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</si>
  <si>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</si>
  <si>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</si>
  <si>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</si>
  <si>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</si>
  <si>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</si>
  <si>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</si>
  <si>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</si>
  <si>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</si>
  <si>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</si>
  <si>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</si>
  <si>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</si>
  <si>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</si>
  <si>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</si>
  <si>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</si>
  <si>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</si>
  <si>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</si>
  <si>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</si>
  <si>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</si>
  <si>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</si>
  <si>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</si>
  <si>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</si>
  <si>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424-234-9153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</si>
  <si>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</si>
  <si>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</si>
  <si>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</si>
  <si>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</si>
  <si>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</si>
  <si>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</si>
  <si>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</si>
  <si>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</si>
  <si>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</si>
  <si>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</si>
  <si>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</si>
  <si>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</si>
  <si>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</si>
  <si>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</si>
  <si>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</si>
  <si>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</si>
  <si>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</si>
  <si>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</si>
  <si>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</si>
  <si>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</si>
  <si>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</si>
  <si>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</si>
  <si>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</si>
  <si>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</si>
  <si>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</si>
  <si>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</si>
  <si>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</si>
  <si>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</si>
  <si>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</si>
  <si>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</si>
  <si>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</si>
  <si>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</si>
  <si>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</si>
  <si>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</si>
  <si>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</si>
  <si>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</si>
  <si>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</si>
  <si>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</si>
  <si>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</si>
  <si>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</si>
  <si>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</si>
  <si>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</si>
  <si>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</si>
  <si>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</si>
  <si>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</si>
  <si>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</si>
  <si>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</si>
  <si>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</si>
  <si>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</si>
  <si>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</si>
  <si>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</si>
  <si>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802-75038</t>
  </si>
  <si>
    <t>DENJOY CAPITAL PARTNERS, LLP</t>
  </si>
  <si>
    <t>3RD FLOOR, 2 CONDUIT STREET</t>
  </si>
  <si>
    <t>W1S 2XB</t>
  </si>
  <si>
    <t>549300QOBDPN11PNVO37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</si>
  <si>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</si>
  <si>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</si>
  <si>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</si>
  <si>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</si>
  <si>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</si>
  <si>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</si>
  <si>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</si>
  <si>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</si>
  <si>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</si>
  <si>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</si>
  <si>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</si>
  <si>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</si>
  <si>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</si>
  <si>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</si>
  <si>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</si>
  <si>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</si>
  <si>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</si>
  <si>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</si>
  <si>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</si>
  <si>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</si>
  <si>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</si>
  <si>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</si>
  <si>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</si>
  <si>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</si>
  <si>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</si>
  <si>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</si>
  <si>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802-77732</t>
  </si>
  <si>
    <t>TALISMAN GROUP INVESTMENTS, L.L.C.</t>
  </si>
  <si>
    <t>324 ROYAL PALM WAY, SUITE 229</t>
  </si>
  <si>
    <t>PALM BEACH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</si>
  <si>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</si>
  <si>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</si>
  <si>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</si>
  <si>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</si>
  <si>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</si>
  <si>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</si>
  <si>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</si>
  <si>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</si>
  <si>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</si>
  <si>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</si>
  <si>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</si>
  <si>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</si>
  <si>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</si>
  <si>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</si>
  <si>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</si>
  <si>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802-79529</t>
  </si>
  <si>
    <t>A7 MANAGEMENT LTD</t>
  </si>
  <si>
    <t>ITAIM BIBI</t>
  </si>
  <si>
    <t>55-11-3707-0572</t>
  </si>
  <si>
    <t>55-11-3707-0570</t>
  </si>
  <si>
    <t>802-79067</t>
  </si>
  <si>
    <t>BANYAN CAPITAL PARTNERS LTD.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</si>
  <si>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</si>
  <si>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</si>
  <si>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</si>
  <si>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</si>
  <si>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</si>
  <si>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</si>
  <si>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</si>
  <si>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</si>
  <si>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</si>
  <si>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</si>
  <si>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</si>
  <si>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</si>
  <si>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</si>
  <si>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</si>
  <si>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</si>
  <si>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</si>
  <si>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</si>
  <si>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</si>
  <si>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</si>
  <si>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</si>
  <si>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</si>
  <si>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</si>
  <si>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</si>
  <si>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</si>
  <si>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</si>
  <si>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</si>
  <si>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802-79645</t>
  </si>
  <si>
    <t>PALOGIC VALUE MANAGEMENT, L.P.</t>
  </si>
  <si>
    <t>5310 HARVEST HILL ROAD</t>
  </si>
  <si>
    <t>214-817-2700</t>
  </si>
  <si>
    <t>214-871-2714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</si>
  <si>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</si>
  <si>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</si>
  <si>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</si>
  <si>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</si>
  <si>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</si>
  <si>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</si>
  <si>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</si>
  <si>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</si>
  <si>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</si>
  <si>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802-78458</t>
  </si>
  <si>
    <t>EQUATOR, LLC</t>
  </si>
  <si>
    <t>EQUATOR ENVIRONMENTAL, LLC</t>
  </si>
  <si>
    <t>63 FOREST AVENUE</t>
  </si>
  <si>
    <t>516 551 6265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</si>
  <si>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</si>
  <si>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</si>
  <si>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</si>
  <si>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</si>
  <si>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</si>
  <si>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</si>
  <si>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</si>
  <si>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</si>
  <si>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</si>
  <si>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</si>
  <si>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</si>
  <si>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</si>
  <si>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212-520-2300</t>
  </si>
  <si>
    <t>212-520-2301</t>
  </si>
  <si>
    <t>802-80303</t>
  </si>
  <si>
    <t>LONG FOCUS CAPITAL MANAGEMENT, LLC</t>
  </si>
  <si>
    <t>(787) 333-0240</t>
  </si>
  <si>
    <t>(864) 214-2098</t>
  </si>
  <si>
    <t>1357 ASHFORD AVENUE PMB 426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</si>
  <si>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</si>
  <si>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</si>
  <si>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</si>
  <si>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</si>
  <si>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</si>
  <si>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</si>
  <si>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802-74874</t>
  </si>
  <si>
    <t>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</si>
  <si>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</si>
  <si>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</si>
  <si>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</si>
  <si>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</si>
  <si>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</si>
  <si>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</si>
  <si>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</si>
  <si>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</si>
  <si>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FUND, L.P.</t>
  </si>
  <si>
    <t>MARLIN SAMS CAPITAL MANAGEMENT, LLC</t>
  </si>
  <si>
    <t>555 MADISON AVE., 19TH FLOOR</t>
  </si>
  <si>
    <t>212-843-0542</t>
  </si>
  <si>
    <t>267-393-8438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</si>
  <si>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</si>
  <si>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</si>
  <si>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</si>
  <si>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</si>
  <si>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</si>
  <si>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</si>
  <si>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</si>
  <si>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802-79853</t>
  </si>
  <si>
    <t>PROFESSIONAL EQUITY INVESTORS</t>
  </si>
  <si>
    <t>PROFESSIONAL EQUITY INVESTORS INC.</t>
  </si>
  <si>
    <t>201 SOUTH BISCAYNE BOULEVARD</t>
  </si>
  <si>
    <t>305 347 7382</t>
  </si>
  <si>
    <t>305 347 7752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</si>
  <si>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</si>
  <si>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</si>
  <si>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</si>
  <si>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</si>
  <si>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</si>
  <si>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</si>
  <si>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</si>
  <si>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</si>
  <si>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</si>
  <si>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</si>
  <si>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</si>
  <si>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</si>
  <si>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</si>
  <si>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</si>
  <si>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</si>
  <si>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</si>
  <si>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</si>
  <si>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</si>
  <si>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</si>
  <si>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</si>
  <si>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</si>
  <si>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</si>
  <si>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</si>
  <si>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</si>
  <si>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</si>
  <si>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</si>
  <si>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</si>
  <si>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</si>
  <si>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</si>
  <si>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</si>
  <si>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</si>
  <si>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</si>
  <si>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</si>
  <si>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</si>
  <si>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</si>
  <si>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</si>
  <si>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</si>
  <si>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</si>
  <si>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</si>
  <si>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</si>
  <si>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</si>
  <si>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</si>
  <si>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</si>
  <si>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</si>
  <si>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802-76290</t>
  </si>
  <si>
    <t>AMARANTH INTERNATIONAL ADVISORS L.L.C.</t>
  </si>
  <si>
    <t>1615 SOUTH CONGRESS AVENUE</t>
  </si>
  <si>
    <t>(914) 598-2341</t>
  </si>
  <si>
    <t>802-76108</t>
  </si>
  <si>
    <t>ALDEN GLOBAL CAPITAL LIMITED</t>
  </si>
  <si>
    <t>ONE WAVERLEY PLACE</t>
  </si>
  <si>
    <t>UNION STREET</t>
  </si>
  <si>
    <t>JE2 3RF</t>
  </si>
  <si>
    <t>44-1534-761130</t>
  </si>
  <si>
    <t>44-1534-761140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</si>
  <si>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</si>
  <si>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</si>
  <si>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</si>
  <si>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</si>
  <si>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</si>
  <si>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</si>
  <si>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</si>
  <si>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</si>
  <si>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</si>
  <si>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</si>
  <si>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</si>
  <si>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</si>
  <si>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</si>
  <si>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</si>
  <si>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</si>
  <si>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</si>
  <si>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</si>
  <si>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</si>
  <si>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</si>
  <si>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</si>
  <si>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</si>
  <si>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</si>
  <si>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</si>
  <si>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</si>
  <si>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</si>
  <si>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</si>
  <si>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</si>
  <si>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</si>
  <si>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</si>
  <si>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</si>
  <si>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</si>
  <si>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</si>
  <si>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</si>
  <si>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802-79996</t>
  </si>
  <si>
    <t>NLHMC III, LLC</t>
  </si>
  <si>
    <t>9645 CLAYTON RD.</t>
  </si>
  <si>
    <t>314-991-1119</t>
  </si>
  <si>
    <t>314-991-7754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</si>
  <si>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</si>
  <si>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</si>
  <si>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</si>
  <si>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</si>
  <si>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</si>
  <si>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</si>
  <si>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</si>
  <si>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</si>
  <si>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</si>
  <si>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</si>
  <si>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</si>
  <si>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</si>
  <si>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802-80548</t>
  </si>
  <si>
    <t>EXCURRO CAPITAL LLC</t>
  </si>
  <si>
    <t>440-681-8106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</si>
  <si>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</si>
  <si>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</si>
  <si>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</si>
  <si>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</si>
  <si>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</si>
  <si>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</si>
  <si>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</si>
  <si>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15880 SEABEC CIRCLE</t>
  </si>
  <si>
    <t>PACIFIC PALISADES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</si>
  <si>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</si>
  <si>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</si>
  <si>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</si>
  <si>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</si>
  <si>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</si>
  <si>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</si>
  <si>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</si>
  <si>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</si>
  <si>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</si>
  <si>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</si>
  <si>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</si>
  <si>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</si>
  <si>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</si>
  <si>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</si>
  <si>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</si>
  <si>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</si>
  <si>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</si>
  <si>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</si>
  <si>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852 37933900</t>
  </si>
  <si>
    <t>802-79206</t>
  </si>
  <si>
    <t>BYBROOK CAPITAL LLP</t>
  </si>
  <si>
    <t>POLLEN HOUSE</t>
  </si>
  <si>
    <t>10-12 CORK STREET</t>
  </si>
  <si>
    <t>W1S 3NP</t>
  </si>
  <si>
    <t>44-203-598-3712</t>
  </si>
  <si>
    <t>802-77044</t>
  </si>
  <si>
    <t>HIGHFAR CAPITAL MANAGEMENT LLC.</t>
  </si>
  <si>
    <t>27 SHERWOOD AVENUE</t>
  </si>
  <si>
    <t>NORTH PROVIDENCE</t>
  </si>
  <si>
    <t>RI</t>
  </si>
  <si>
    <t>401-349-2083</t>
  </si>
  <si>
    <t>802-75899</t>
  </si>
  <si>
    <t>STEEL CHINA ADVISORS LIMITED</t>
  </si>
  <si>
    <t>ROOM 1003-1004, 10/F, GLOUCESTER TOWER</t>
  </si>
  <si>
    <t>+852 (2526) 9266</t>
  </si>
  <si>
    <t>+852 (2526)3963</t>
  </si>
  <si>
    <t>802-80814</t>
  </si>
  <si>
    <t>WEIVC INCUBATOR,INC</t>
  </si>
  <si>
    <t>WEIVC INCUBATOR, L.P.</t>
  </si>
  <si>
    <t>8371 CENTRAL AVE, UNIT B</t>
  </si>
  <si>
    <t>SUITE 1698</t>
  </si>
  <si>
    <t>510-761-6868</t>
  </si>
  <si>
    <t>510-797-2425</t>
  </si>
  <si>
    <t>802-80513</t>
  </si>
  <si>
    <t>BONDURANT MANAGEMENT, LLC</t>
  </si>
  <si>
    <t>212-209-3927</t>
  </si>
  <si>
    <t>212-209-3928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</si>
  <si>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</si>
  <si>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</si>
  <si>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</si>
  <si>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</si>
  <si>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</si>
  <si>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</si>
  <si>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</si>
  <si>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</si>
  <si>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</si>
  <si>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</si>
  <si>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</si>
  <si>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</si>
  <si>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</si>
  <si>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20TH FLOOR, 28HR</t>
  </si>
  <si>
    <t>28 HENNESSY ROAD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</si>
  <si>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</si>
  <si>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</si>
  <si>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</si>
  <si>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</si>
  <si>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</si>
  <si>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</si>
  <si>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</si>
  <si>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</si>
  <si>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</si>
  <si>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</si>
  <si>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</si>
  <si>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</si>
  <si>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</si>
  <si>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</si>
  <si>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</si>
  <si>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</si>
  <si>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</si>
  <si>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</si>
  <si>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</si>
  <si>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</si>
  <si>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</si>
  <si>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</si>
  <si>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</si>
  <si>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</si>
  <si>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</si>
  <si>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</si>
  <si>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</si>
  <si>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</si>
  <si>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</si>
  <si>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</si>
  <si>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250 1ST AVENUE</t>
  </si>
  <si>
    <t>781-400-2800</t>
  </si>
  <si>
    <t>781-237-7179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</si>
  <si>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</si>
  <si>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</si>
  <si>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</si>
  <si>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</si>
  <si>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</si>
  <si>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</si>
  <si>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</si>
  <si>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</si>
  <si>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</si>
  <si>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</si>
  <si>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</si>
  <si>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</si>
  <si>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</si>
  <si>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</si>
  <si>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</si>
  <si>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</si>
  <si>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</si>
  <si>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</si>
  <si>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</si>
  <si>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</si>
  <si>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</si>
  <si>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802-77878</t>
  </si>
  <si>
    <t>MSRH, LLC</t>
  </si>
  <si>
    <t>125 MAIDEN LANE</t>
  </si>
  <si>
    <t>212-240-9726</t>
  </si>
  <si>
    <t>212-214-0511</t>
  </si>
  <si>
    <t>802-79873</t>
  </si>
  <si>
    <t>BRIGHT STAR CAPITAL MANAGEMENT, LLC</t>
  </si>
  <si>
    <t>904-705-8448</t>
  </si>
  <si>
    <t>913-660-9157</t>
  </si>
  <si>
    <t>802-75881</t>
  </si>
  <si>
    <t>LPC WESTCHESTER GP, LLC</t>
  </si>
  <si>
    <t>802-80751</t>
  </si>
  <si>
    <t>ARDGLASS PARTNERS, LLC</t>
  </si>
  <si>
    <t>900 SOUTH US HIGHWAY 1</t>
  </si>
  <si>
    <t>561-768-9662</t>
  </si>
  <si>
    <t>561-575-5420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</si>
</sst>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846"/>
  <sheetViews>
    <sheetView tabSelected="1" workbookViewId="0">
      <pane ySplit="1" topLeftCell="A2" activePane="bottomLeft" state="frozen"/>
      <selection pane="bottomLeft"/>
    </sheetView>
  </sheetViews>
  <sheetFormatPr defaultColWidth="14.8867187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3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100</v>
      </c>
      <c r="B2">
        <v>106405</v>
      </c>
      <c r="C2" t="s">
        <v>101</v>
      </c>
      <c r="D2" t="s">
        <v>102</v>
      </c>
      <c r="E2" t="s">
        <v>103</v>
      </c>
      <c r="F2" t="s">
        <v>104</v>
      </c>
      <c r="M2" t="s">
        <v>105</v>
      </c>
      <c r="N2" t="s">
        <v>106</v>
      </c>
      <c r="O2" t="s">
        <v>107</v>
      </c>
      <c r="Q2" t="s">
        <v>108</v>
      </c>
      <c r="R2" t="s">
        <v>109</v>
      </c>
      <c r="S2" t="s">
        <v>110</v>
      </c>
      <c r="T2">
        <v>2331</v>
      </c>
      <c r="U2" t="s">
        <v>111</v>
      </c>
      <c r="V2" s="1">
        <v>41976</v>
      </c>
      <c r="X2" s="1">
        <v>41976</v>
      </c>
      <c r="Y2" s="2">
        <v>41183</v>
      </c>
      <c r="Z2" t="s">
        <v>112</v>
      </c>
      <c r="AA2" t="s">
        <v>113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115</v>
      </c>
      <c r="AL2" t="s">
        <v>116</v>
      </c>
      <c r="AM2" t="s">
        <v>109</v>
      </c>
      <c r="AN2" t="s">
        <v>110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114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128</v>
      </c>
      <c r="B3">
        <v>106676</v>
      </c>
      <c r="C3" t="s">
        <v>16868</v>
      </c>
      <c r="D3" t="s">
        <v>102</v>
      </c>
      <c r="E3" t="s">
        <v>16869</v>
      </c>
      <c r="F3" t="s">
        <v>16869</v>
      </c>
      <c r="G3" t="s">
        <v>16870</v>
      </c>
      <c r="H3" t="s">
        <v>4201</v>
      </c>
      <c r="I3" t="s">
        <v>16871</v>
      </c>
      <c r="J3" t="s">
        <v>133</v>
      </c>
      <c r="K3" t="s">
        <v>110</v>
      </c>
      <c r="L3" t="s">
        <v>16872</v>
      </c>
      <c r="M3" t="s">
        <v>16873</v>
      </c>
      <c r="N3" t="s">
        <v>16874</v>
      </c>
      <c r="U3" t="s">
        <v>111</v>
      </c>
      <c r="V3" s="1">
        <v>41697</v>
      </c>
      <c r="X3" s="1">
        <v>41697</v>
      </c>
      <c r="Y3" s="2">
        <v>41183</v>
      </c>
      <c r="Z3" t="s">
        <v>114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157</v>
      </c>
      <c r="AL3" t="s">
        <v>116</v>
      </c>
      <c r="AM3" t="s">
        <v>133</v>
      </c>
      <c r="AN3" t="s">
        <v>110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114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114</v>
      </c>
      <c r="BW3" t="s">
        <v>112</v>
      </c>
      <c r="BX3" t="s">
        <v>114</v>
      </c>
      <c r="BY3" t="s">
        <v>114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117</v>
      </c>
      <c r="B4">
        <v>107478</v>
      </c>
      <c r="C4" t="s">
        <v>118</v>
      </c>
      <c r="D4" t="s">
        <v>102</v>
      </c>
      <c r="E4" t="s">
        <v>119</v>
      </c>
      <c r="F4" t="s">
        <v>119</v>
      </c>
      <c r="G4" t="s">
        <v>120</v>
      </c>
      <c r="H4" t="s">
        <v>121</v>
      </c>
      <c r="I4" t="s">
        <v>122</v>
      </c>
      <c r="J4" t="s">
        <v>123</v>
      </c>
      <c r="K4" t="s">
        <v>110</v>
      </c>
      <c r="L4">
        <v>10005</v>
      </c>
      <c r="M4" t="s">
        <v>124</v>
      </c>
      <c r="N4" t="s">
        <v>125</v>
      </c>
      <c r="U4" t="s">
        <v>111</v>
      </c>
      <c r="V4" s="1">
        <v>41641</v>
      </c>
      <c r="X4" s="1">
        <v>41641</v>
      </c>
      <c r="Y4" s="2">
        <v>41183</v>
      </c>
      <c r="Z4" t="s">
        <v>112</v>
      </c>
      <c r="AA4" t="s">
        <v>126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115</v>
      </c>
      <c r="AL4" t="s">
        <v>116</v>
      </c>
      <c r="AM4" t="s">
        <v>127</v>
      </c>
      <c r="AN4" t="s">
        <v>110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114</v>
      </c>
      <c r="BH4" t="s">
        <v>112</v>
      </c>
      <c r="BI4" t="s">
        <v>114</v>
      </c>
      <c r="BJ4" t="s">
        <v>114</v>
      </c>
      <c r="BK4" t="s">
        <v>114</v>
      </c>
      <c r="BL4" t="s">
        <v>114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114</v>
      </c>
      <c r="BW4" t="s">
        <v>112</v>
      </c>
      <c r="BX4" t="s">
        <v>114</v>
      </c>
      <c r="BY4" t="s">
        <v>112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117</v>
      </c>
      <c r="B5">
        <v>111184</v>
      </c>
      <c r="C5" t="s">
        <v>17234</v>
      </c>
      <c r="D5" t="s">
        <v>102</v>
      </c>
      <c r="E5" t="s">
        <v>17235</v>
      </c>
      <c r="F5" t="s">
        <v>17236</v>
      </c>
      <c r="G5" t="s">
        <v>17237</v>
      </c>
      <c r="I5" t="s">
        <v>122</v>
      </c>
      <c r="J5" t="s">
        <v>123</v>
      </c>
      <c r="K5" t="s">
        <v>110</v>
      </c>
      <c r="L5">
        <v>10019</v>
      </c>
      <c r="M5" t="s">
        <v>17238</v>
      </c>
      <c r="N5" t="s">
        <v>17239</v>
      </c>
      <c r="U5" t="s">
        <v>111</v>
      </c>
      <c r="V5" s="1">
        <v>40987</v>
      </c>
      <c r="X5" s="1">
        <v>41753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115</v>
      </c>
      <c r="AL5" t="s">
        <v>116</v>
      </c>
      <c r="AM5" t="s">
        <v>127</v>
      </c>
      <c r="AN5" t="s">
        <v>110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112</v>
      </c>
      <c r="BH5" t="s">
        <v>112</v>
      </c>
      <c r="BI5" t="s">
        <v>112</v>
      </c>
      <c r="BJ5" t="s">
        <v>114</v>
      </c>
      <c r="BK5" t="s">
        <v>114</v>
      </c>
      <c r="BL5" t="s">
        <v>112</v>
      </c>
      <c r="BM5" t="s">
        <v>114</v>
      </c>
      <c r="BN5" t="s">
        <v>112</v>
      </c>
      <c r="BO5" t="s">
        <v>112</v>
      </c>
      <c r="BP5" t="s">
        <v>112</v>
      </c>
      <c r="BQ5" t="s">
        <v>112</v>
      </c>
      <c r="BR5" t="s">
        <v>112</v>
      </c>
      <c r="BS5" t="s">
        <v>114</v>
      </c>
      <c r="BT5" t="s">
        <v>114</v>
      </c>
      <c r="BU5" t="s">
        <v>114</v>
      </c>
      <c r="BV5" t="s">
        <v>112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117</v>
      </c>
      <c r="B6">
        <v>111469</v>
      </c>
      <c r="C6" t="s">
        <v>17604</v>
      </c>
      <c r="D6" t="s">
        <v>102</v>
      </c>
      <c r="E6" t="s">
        <v>17605</v>
      </c>
      <c r="F6" t="s">
        <v>17605</v>
      </c>
      <c r="G6" t="s">
        <v>4970</v>
      </c>
      <c r="H6" t="s">
        <v>747</v>
      </c>
      <c r="I6" t="s">
        <v>122</v>
      </c>
      <c r="J6" t="s">
        <v>123</v>
      </c>
      <c r="K6" t="s">
        <v>110</v>
      </c>
      <c r="L6">
        <v>10017</v>
      </c>
      <c r="M6" t="s">
        <v>17606</v>
      </c>
      <c r="N6" t="s">
        <v>17607</v>
      </c>
      <c r="U6" t="s">
        <v>111</v>
      </c>
      <c r="V6" s="1">
        <v>40998</v>
      </c>
      <c r="X6" s="1">
        <v>41729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157</v>
      </c>
      <c r="AL6" t="s">
        <v>116</v>
      </c>
      <c r="AM6" t="s">
        <v>123</v>
      </c>
      <c r="AN6" t="s">
        <v>110</v>
      </c>
      <c r="AO6" t="s">
        <v>114</v>
      </c>
      <c r="AP6" t="s">
        <v>114</v>
      </c>
      <c r="AQ6" t="s">
        <v>112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112</v>
      </c>
      <c r="BI6" t="s">
        <v>114</v>
      </c>
      <c r="BJ6" t="s">
        <v>114</v>
      </c>
      <c r="BK6" t="s">
        <v>114</v>
      </c>
      <c r="BL6" t="s">
        <v>112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392</v>
      </c>
      <c r="B7">
        <v>111607</v>
      </c>
      <c r="C7" t="s">
        <v>15111</v>
      </c>
      <c r="D7" t="s">
        <v>102</v>
      </c>
      <c r="E7" t="s">
        <v>15112</v>
      </c>
      <c r="F7" t="s">
        <v>15112</v>
      </c>
      <c r="G7" t="s">
        <v>15113</v>
      </c>
      <c r="I7" t="s">
        <v>3320</v>
      </c>
      <c r="J7" t="s">
        <v>398</v>
      </c>
      <c r="K7" t="s">
        <v>110</v>
      </c>
      <c r="L7">
        <v>33602</v>
      </c>
      <c r="M7" t="s">
        <v>15114</v>
      </c>
      <c r="N7" t="s">
        <v>15115</v>
      </c>
      <c r="U7" t="s">
        <v>111</v>
      </c>
      <c r="V7" s="1">
        <v>41010</v>
      </c>
      <c r="X7" s="1">
        <v>41722</v>
      </c>
      <c r="Y7" s="2">
        <v>41183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116</v>
      </c>
      <c r="AM7" t="s">
        <v>398</v>
      </c>
      <c r="AN7" t="s">
        <v>110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112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128</v>
      </c>
      <c r="B8">
        <v>111788</v>
      </c>
      <c r="C8" t="s">
        <v>15575</v>
      </c>
      <c r="D8" t="s">
        <v>102</v>
      </c>
      <c r="E8" t="s">
        <v>15576</v>
      </c>
      <c r="F8" t="s">
        <v>15576</v>
      </c>
      <c r="G8" t="s">
        <v>15577</v>
      </c>
      <c r="I8" t="s">
        <v>15578</v>
      </c>
      <c r="J8" t="s">
        <v>133</v>
      </c>
      <c r="K8" t="s">
        <v>110</v>
      </c>
      <c r="L8">
        <v>94583</v>
      </c>
      <c r="M8" t="s">
        <v>15579</v>
      </c>
      <c r="N8" t="s">
        <v>15580</v>
      </c>
      <c r="U8" t="s">
        <v>111</v>
      </c>
      <c r="V8" s="1">
        <v>41726</v>
      </c>
      <c r="X8" s="1">
        <v>41726</v>
      </c>
      <c r="Y8" s="2">
        <v>41183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7938</v>
      </c>
      <c r="AL8" t="s">
        <v>116</v>
      </c>
      <c r="AM8" t="s">
        <v>127</v>
      </c>
      <c r="AN8" t="s">
        <v>110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114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468</v>
      </c>
      <c r="B9">
        <v>112521</v>
      </c>
      <c r="C9" t="s">
        <v>17177</v>
      </c>
      <c r="D9" t="s">
        <v>102</v>
      </c>
      <c r="E9" t="s">
        <v>17178</v>
      </c>
      <c r="F9" t="s">
        <v>17178</v>
      </c>
      <c r="G9" t="s">
        <v>17179</v>
      </c>
      <c r="H9" t="s">
        <v>14665</v>
      </c>
      <c r="I9" t="s">
        <v>17180</v>
      </c>
      <c r="J9" t="s">
        <v>3463</v>
      </c>
      <c r="K9" t="s">
        <v>110</v>
      </c>
      <c r="L9">
        <v>28801</v>
      </c>
      <c r="M9" t="s">
        <v>17181</v>
      </c>
      <c r="U9" t="s">
        <v>111</v>
      </c>
      <c r="V9" s="1">
        <v>41570</v>
      </c>
      <c r="X9" s="1">
        <v>41701</v>
      </c>
      <c r="Y9" s="2">
        <v>41183</v>
      </c>
      <c r="Z9" t="s">
        <v>114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157</v>
      </c>
      <c r="AL9" t="s">
        <v>116</v>
      </c>
      <c r="AM9" t="s">
        <v>127</v>
      </c>
      <c r="AN9" t="s">
        <v>110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112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128</v>
      </c>
      <c r="B10">
        <v>112536</v>
      </c>
      <c r="C10" t="s">
        <v>129</v>
      </c>
      <c r="D10" t="s">
        <v>102</v>
      </c>
      <c r="E10" t="s">
        <v>130</v>
      </c>
      <c r="F10" t="s">
        <v>130</v>
      </c>
      <c r="G10" t="s">
        <v>131</v>
      </c>
      <c r="I10" t="s">
        <v>132</v>
      </c>
      <c r="J10" t="s">
        <v>133</v>
      </c>
      <c r="K10" t="s">
        <v>110</v>
      </c>
      <c r="L10">
        <v>94108</v>
      </c>
      <c r="M10" t="s">
        <v>134</v>
      </c>
      <c r="N10" t="s">
        <v>135</v>
      </c>
      <c r="U10" t="s">
        <v>111</v>
      </c>
      <c r="V10" s="1">
        <v>41001</v>
      </c>
      <c r="X10" s="1">
        <v>41726</v>
      </c>
      <c r="Y10" s="2">
        <v>41183</v>
      </c>
      <c r="Z10" t="s">
        <v>112</v>
      </c>
      <c r="AA10" t="s">
        <v>136</v>
      </c>
      <c r="AB10" t="s">
        <v>114</v>
      </c>
      <c r="AC10" t="s">
        <v>114</v>
      </c>
      <c r="AE10" t="s">
        <v>114</v>
      </c>
      <c r="AG10" t="s">
        <v>112</v>
      </c>
      <c r="AH10" t="s">
        <v>114</v>
      </c>
      <c r="AI10" t="s">
        <v>114</v>
      </c>
      <c r="AJ10" t="s">
        <v>137</v>
      </c>
      <c r="AL10" t="s">
        <v>116</v>
      </c>
      <c r="AM10" t="s">
        <v>127</v>
      </c>
      <c r="AN10" t="s">
        <v>110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112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112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128</v>
      </c>
      <c r="B11">
        <v>112780</v>
      </c>
      <c r="C11" t="s">
        <v>138</v>
      </c>
      <c r="D11" t="s">
        <v>102</v>
      </c>
      <c r="E11" t="s">
        <v>139</v>
      </c>
      <c r="F11" t="s">
        <v>139</v>
      </c>
      <c r="G11" t="s">
        <v>140</v>
      </c>
      <c r="I11" t="s">
        <v>141</v>
      </c>
      <c r="J11" t="s">
        <v>142</v>
      </c>
      <c r="K11" t="s">
        <v>110</v>
      </c>
      <c r="L11">
        <v>97202</v>
      </c>
      <c r="M11" t="s">
        <v>143</v>
      </c>
      <c r="N11" t="s">
        <v>144</v>
      </c>
      <c r="U11" t="s">
        <v>111</v>
      </c>
      <c r="V11" s="1">
        <v>41087</v>
      </c>
      <c r="X11" s="1">
        <v>41759</v>
      </c>
      <c r="Y11" s="2">
        <v>41183</v>
      </c>
      <c r="Z11" t="s">
        <v>112</v>
      </c>
      <c r="AA11" t="s">
        <v>145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115</v>
      </c>
      <c r="AL11" t="s">
        <v>146</v>
      </c>
      <c r="AM11" t="s">
        <v>133</v>
      </c>
      <c r="AN11" t="s">
        <v>110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128</v>
      </c>
      <c r="B12">
        <v>113209</v>
      </c>
      <c r="C12" t="s">
        <v>17937</v>
      </c>
      <c r="D12" t="s">
        <v>102</v>
      </c>
      <c r="E12" t="s">
        <v>17938</v>
      </c>
      <c r="F12" t="s">
        <v>17939</v>
      </c>
      <c r="M12" t="s">
        <v>17940</v>
      </c>
      <c r="N12" t="s">
        <v>17941</v>
      </c>
      <c r="O12" t="s">
        <v>17942</v>
      </c>
      <c r="P12" t="s">
        <v>17943</v>
      </c>
      <c r="Q12" t="s">
        <v>132</v>
      </c>
      <c r="R12" t="s">
        <v>133</v>
      </c>
      <c r="S12" t="s">
        <v>110</v>
      </c>
      <c r="T12">
        <v>94120</v>
      </c>
      <c r="U12" t="s">
        <v>111</v>
      </c>
      <c r="V12" s="1">
        <v>41367</v>
      </c>
      <c r="X12" s="1">
        <v>41717</v>
      </c>
      <c r="Y12" s="2">
        <v>41183</v>
      </c>
      <c r="Z12" t="s">
        <v>114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157</v>
      </c>
      <c r="AL12" t="s">
        <v>116</v>
      </c>
      <c r="AM12" t="s">
        <v>127</v>
      </c>
      <c r="AN12" t="s">
        <v>110</v>
      </c>
      <c r="AO12" t="s">
        <v>114</v>
      </c>
      <c r="AP12" t="s">
        <v>114</v>
      </c>
      <c r="AQ12" t="s">
        <v>112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147</v>
      </c>
      <c r="B13">
        <v>113322</v>
      </c>
      <c r="C13" t="s">
        <v>148</v>
      </c>
      <c r="D13" t="s">
        <v>102</v>
      </c>
      <c r="E13" t="s">
        <v>149</v>
      </c>
      <c r="F13" t="s">
        <v>149</v>
      </c>
      <c r="G13" t="s">
        <v>150</v>
      </c>
      <c r="H13" t="s">
        <v>151</v>
      </c>
      <c r="I13" t="s">
        <v>152</v>
      </c>
      <c r="J13" t="s">
        <v>153</v>
      </c>
      <c r="K13" t="s">
        <v>110</v>
      </c>
      <c r="L13">
        <v>84101</v>
      </c>
      <c r="M13" t="s">
        <v>154</v>
      </c>
      <c r="N13" t="s">
        <v>155</v>
      </c>
      <c r="U13" t="s">
        <v>111</v>
      </c>
      <c r="V13" s="1">
        <v>40966</v>
      </c>
      <c r="X13" s="1">
        <v>41646</v>
      </c>
      <c r="Y13" s="2">
        <v>41183</v>
      </c>
      <c r="Z13" t="s">
        <v>112</v>
      </c>
      <c r="AA13" t="s">
        <v>156</v>
      </c>
      <c r="AB13" t="s">
        <v>114</v>
      </c>
      <c r="AC13" t="s">
        <v>114</v>
      </c>
      <c r="AE13" t="s">
        <v>114</v>
      </c>
      <c r="AG13" t="s">
        <v>112</v>
      </c>
      <c r="AH13" t="s">
        <v>112</v>
      </c>
      <c r="AI13" t="s">
        <v>114</v>
      </c>
      <c r="AJ13" t="s">
        <v>157</v>
      </c>
      <c r="AL13" t="s">
        <v>116</v>
      </c>
      <c r="AM13" t="s">
        <v>153</v>
      </c>
      <c r="AN13" t="s">
        <v>110</v>
      </c>
      <c r="AO13" t="s">
        <v>114</v>
      </c>
      <c r="AP13" t="s">
        <v>114</v>
      </c>
      <c r="AQ13" t="s">
        <v>114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114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158</v>
      </c>
      <c r="B14">
        <v>114351</v>
      </c>
      <c r="C14" t="s">
        <v>159</v>
      </c>
      <c r="D14" t="s">
        <v>102</v>
      </c>
      <c r="E14" t="s">
        <v>160</v>
      </c>
      <c r="F14" t="s">
        <v>160</v>
      </c>
      <c r="G14" t="s">
        <v>161</v>
      </c>
      <c r="H14" t="s">
        <v>162</v>
      </c>
      <c r="I14" t="s">
        <v>163</v>
      </c>
      <c r="J14" t="s">
        <v>164</v>
      </c>
      <c r="K14" t="s">
        <v>110</v>
      </c>
      <c r="L14">
        <v>75225</v>
      </c>
      <c r="M14" t="s">
        <v>165</v>
      </c>
      <c r="N14" t="s">
        <v>166</v>
      </c>
      <c r="U14" t="s">
        <v>111</v>
      </c>
      <c r="V14" s="1">
        <v>40998</v>
      </c>
      <c r="X14" s="1">
        <v>41729</v>
      </c>
      <c r="Y14" s="2">
        <v>41183</v>
      </c>
      <c r="Z14" t="s">
        <v>112</v>
      </c>
      <c r="AA14" t="s">
        <v>167</v>
      </c>
      <c r="AB14" t="s">
        <v>114</v>
      </c>
      <c r="AC14" t="s">
        <v>114</v>
      </c>
      <c r="AE14" t="s">
        <v>114</v>
      </c>
      <c r="AG14" t="s">
        <v>114</v>
      </c>
      <c r="AH14" t="s">
        <v>112</v>
      </c>
      <c r="AI14" t="s">
        <v>114</v>
      </c>
      <c r="AJ14" t="s">
        <v>137</v>
      </c>
      <c r="AL14" t="s">
        <v>116</v>
      </c>
      <c r="AM14" t="s">
        <v>164</v>
      </c>
      <c r="AN14" t="s">
        <v>110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112</v>
      </c>
      <c r="BV14" t="s">
        <v>112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158</v>
      </c>
      <c r="B15">
        <v>114786</v>
      </c>
      <c r="C15" t="s">
        <v>16422</v>
      </c>
      <c r="D15" t="s">
        <v>102</v>
      </c>
      <c r="E15" t="s">
        <v>16423</v>
      </c>
      <c r="F15" t="s">
        <v>16423</v>
      </c>
      <c r="G15" t="s">
        <v>16424</v>
      </c>
      <c r="H15" t="s">
        <v>5426</v>
      </c>
      <c r="I15" t="s">
        <v>163</v>
      </c>
      <c r="J15" t="s">
        <v>164</v>
      </c>
      <c r="K15" t="s">
        <v>110</v>
      </c>
      <c r="L15">
        <v>75204</v>
      </c>
      <c r="M15" t="s">
        <v>16425</v>
      </c>
      <c r="N15" t="s">
        <v>16426</v>
      </c>
      <c r="U15" t="s">
        <v>111</v>
      </c>
      <c r="V15" s="1">
        <v>40998</v>
      </c>
      <c r="X15" s="1">
        <v>41726</v>
      </c>
      <c r="Y15" s="2">
        <v>41183</v>
      </c>
      <c r="Z15" t="s">
        <v>114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157</v>
      </c>
      <c r="AL15" t="s">
        <v>116</v>
      </c>
      <c r="AM15" t="s">
        <v>164</v>
      </c>
      <c r="AN15" t="s">
        <v>110</v>
      </c>
      <c r="AO15" t="s">
        <v>114</v>
      </c>
      <c r="AP15" t="s">
        <v>114</v>
      </c>
      <c r="AQ15" t="s">
        <v>112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158</v>
      </c>
      <c r="B16">
        <v>114980</v>
      </c>
      <c r="C16" t="s">
        <v>16101</v>
      </c>
      <c r="D16" t="s">
        <v>102</v>
      </c>
      <c r="E16" t="s">
        <v>16102</v>
      </c>
      <c r="F16" t="s">
        <v>16102</v>
      </c>
      <c r="G16" t="s">
        <v>16103</v>
      </c>
      <c r="H16" t="s">
        <v>16104</v>
      </c>
      <c r="I16" t="s">
        <v>163</v>
      </c>
      <c r="J16" t="s">
        <v>164</v>
      </c>
      <c r="K16" t="s">
        <v>110</v>
      </c>
      <c r="L16" t="s">
        <v>16105</v>
      </c>
      <c r="M16" t="s">
        <v>16106</v>
      </c>
      <c r="N16" t="s">
        <v>16107</v>
      </c>
      <c r="U16" t="s">
        <v>111</v>
      </c>
      <c r="V16" s="1">
        <v>41892</v>
      </c>
      <c r="X16" s="1">
        <v>41892</v>
      </c>
      <c r="Y16" s="2">
        <v>41183</v>
      </c>
      <c r="Z16" t="s">
        <v>114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7938</v>
      </c>
      <c r="AL16" t="s">
        <v>116</v>
      </c>
      <c r="AM16" t="s">
        <v>164</v>
      </c>
      <c r="AN16" t="s">
        <v>110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114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114</v>
      </c>
      <c r="BS16" t="s">
        <v>114</v>
      </c>
      <c r="BT16" t="s">
        <v>114</v>
      </c>
      <c r="BU16" t="s">
        <v>114</v>
      </c>
      <c r="BV16" t="s">
        <v>112</v>
      </c>
      <c r="BW16" t="s">
        <v>112</v>
      </c>
      <c r="BX16" t="s">
        <v>112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100</v>
      </c>
      <c r="B17">
        <v>117815</v>
      </c>
      <c r="C17" t="s">
        <v>15011</v>
      </c>
      <c r="D17" t="s">
        <v>102</v>
      </c>
      <c r="E17" t="s">
        <v>15012</v>
      </c>
      <c r="F17" t="s">
        <v>15012</v>
      </c>
      <c r="G17" t="s">
        <v>15013</v>
      </c>
      <c r="I17" t="s">
        <v>171</v>
      </c>
      <c r="J17" t="s">
        <v>172</v>
      </c>
      <c r="K17" t="s">
        <v>110</v>
      </c>
      <c r="L17">
        <v>6831</v>
      </c>
      <c r="M17" t="s">
        <v>15014</v>
      </c>
      <c r="N17" t="s">
        <v>15015</v>
      </c>
      <c r="U17" t="s">
        <v>111</v>
      </c>
      <c r="V17" s="1">
        <v>41208</v>
      </c>
      <c r="X17" s="1">
        <v>41701</v>
      </c>
      <c r="Y17" s="2">
        <v>41183</v>
      </c>
      <c r="Z17" t="s">
        <v>114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137</v>
      </c>
      <c r="AL17" t="s">
        <v>116</v>
      </c>
      <c r="AM17" t="s">
        <v>127</v>
      </c>
      <c r="AN17" t="s">
        <v>110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112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128</v>
      </c>
      <c r="B18">
        <v>118523</v>
      </c>
      <c r="C18" t="s">
        <v>17561</v>
      </c>
      <c r="D18" t="s">
        <v>102</v>
      </c>
      <c r="E18" t="s">
        <v>17562</v>
      </c>
      <c r="F18" t="s">
        <v>17562</v>
      </c>
      <c r="G18" t="s">
        <v>17563</v>
      </c>
      <c r="H18" t="s">
        <v>10684</v>
      </c>
      <c r="I18" t="s">
        <v>1738</v>
      </c>
      <c r="J18" t="s">
        <v>133</v>
      </c>
      <c r="K18" t="s">
        <v>110</v>
      </c>
      <c r="L18">
        <v>94402</v>
      </c>
      <c r="M18" t="s">
        <v>17564</v>
      </c>
      <c r="N18" t="s">
        <v>17565</v>
      </c>
      <c r="U18" t="s">
        <v>111</v>
      </c>
      <c r="V18" s="1">
        <v>40998</v>
      </c>
      <c r="X18" s="1">
        <v>41729</v>
      </c>
      <c r="Y18" s="2">
        <v>41183</v>
      </c>
      <c r="Z18" t="s">
        <v>114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157</v>
      </c>
      <c r="AL18" t="s">
        <v>116</v>
      </c>
      <c r="AM18" t="s">
        <v>133</v>
      </c>
      <c r="AN18" t="s">
        <v>110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114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114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100</v>
      </c>
      <c r="B19">
        <v>124391</v>
      </c>
      <c r="C19" t="s">
        <v>168</v>
      </c>
      <c r="D19" t="s">
        <v>102</v>
      </c>
      <c r="E19" t="s">
        <v>169</v>
      </c>
      <c r="F19" t="s">
        <v>169</v>
      </c>
      <c r="G19" t="s">
        <v>170</v>
      </c>
      <c r="H19" t="s">
        <v>121</v>
      </c>
      <c r="I19" t="s">
        <v>171</v>
      </c>
      <c r="J19" t="s">
        <v>172</v>
      </c>
      <c r="K19" t="s">
        <v>110</v>
      </c>
      <c r="L19">
        <v>6830</v>
      </c>
      <c r="M19" t="s">
        <v>173</v>
      </c>
      <c r="N19" t="s">
        <v>174</v>
      </c>
      <c r="U19" t="s">
        <v>111</v>
      </c>
      <c r="V19" s="1">
        <v>40991</v>
      </c>
      <c r="X19" s="1">
        <v>41712</v>
      </c>
      <c r="Y19" s="2">
        <v>41183</v>
      </c>
      <c r="Z19" t="s">
        <v>112</v>
      </c>
      <c r="AA19" t="s">
        <v>175</v>
      </c>
      <c r="AB19" t="s">
        <v>114</v>
      </c>
      <c r="AC19" t="s">
        <v>114</v>
      </c>
      <c r="AE19" t="s">
        <v>114</v>
      </c>
      <c r="AG19" t="s">
        <v>114</v>
      </c>
      <c r="AH19" t="s">
        <v>112</v>
      </c>
      <c r="AI19" t="s">
        <v>114</v>
      </c>
      <c r="AJ19" t="s">
        <v>115</v>
      </c>
      <c r="AL19" t="s">
        <v>116</v>
      </c>
      <c r="AM19" t="s">
        <v>127</v>
      </c>
      <c r="AN19" t="s">
        <v>110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112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112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100</v>
      </c>
      <c r="B20">
        <v>125053</v>
      </c>
      <c r="C20" t="s">
        <v>16434</v>
      </c>
      <c r="D20" t="s">
        <v>102</v>
      </c>
      <c r="E20" t="s">
        <v>16435</v>
      </c>
      <c r="F20" t="s">
        <v>16435</v>
      </c>
      <c r="G20" t="s">
        <v>16436</v>
      </c>
      <c r="I20" t="s">
        <v>3568</v>
      </c>
      <c r="J20" t="s">
        <v>109</v>
      </c>
      <c r="K20" t="s">
        <v>110</v>
      </c>
      <c r="L20">
        <v>2481</v>
      </c>
      <c r="M20" t="s">
        <v>16437</v>
      </c>
      <c r="N20" t="s">
        <v>16438</v>
      </c>
      <c r="U20" t="s">
        <v>111</v>
      </c>
      <c r="V20" s="1">
        <v>40997</v>
      </c>
      <c r="X20" s="1">
        <v>41773</v>
      </c>
      <c r="Y20" s="2">
        <v>41183</v>
      </c>
      <c r="Z20" t="s">
        <v>114</v>
      </c>
      <c r="AB20" t="s">
        <v>114</v>
      </c>
      <c r="AC20" t="s">
        <v>114</v>
      </c>
      <c r="AE20" t="s">
        <v>114</v>
      </c>
      <c r="AG20" t="s">
        <v>112</v>
      </c>
      <c r="AH20" t="s">
        <v>114</v>
      </c>
      <c r="AI20" t="s">
        <v>114</v>
      </c>
      <c r="AJ20" t="s">
        <v>157</v>
      </c>
      <c r="AL20" t="s">
        <v>116</v>
      </c>
      <c r="AM20" t="s">
        <v>127</v>
      </c>
      <c r="AN20" t="s">
        <v>110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128</v>
      </c>
      <c r="B21">
        <v>125909</v>
      </c>
      <c r="C21" t="s">
        <v>16108</v>
      </c>
      <c r="D21" t="s">
        <v>102</v>
      </c>
      <c r="E21" t="s">
        <v>16109</v>
      </c>
      <c r="F21" t="s">
        <v>16109</v>
      </c>
      <c r="G21" t="s">
        <v>16110</v>
      </c>
      <c r="H21" t="s">
        <v>16111</v>
      </c>
      <c r="I21" t="s">
        <v>132</v>
      </c>
      <c r="J21" t="s">
        <v>133</v>
      </c>
      <c r="K21" t="s">
        <v>110</v>
      </c>
      <c r="L21">
        <v>94111</v>
      </c>
      <c r="M21" t="s">
        <v>16112</v>
      </c>
      <c r="U21" t="s">
        <v>111</v>
      </c>
      <c r="V21" s="1">
        <v>41724</v>
      </c>
      <c r="X21" s="1">
        <v>41724</v>
      </c>
      <c r="Y21" s="2">
        <v>41183</v>
      </c>
      <c r="Z21" t="s">
        <v>114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157</v>
      </c>
      <c r="AL21" t="s">
        <v>116</v>
      </c>
      <c r="AM21" t="s">
        <v>127</v>
      </c>
      <c r="AN21" t="s">
        <v>110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158</v>
      </c>
      <c r="B22">
        <v>127639</v>
      </c>
      <c r="C22" t="s">
        <v>176</v>
      </c>
      <c r="D22" t="s">
        <v>102</v>
      </c>
      <c r="E22" t="s">
        <v>177</v>
      </c>
      <c r="F22" t="s">
        <v>177</v>
      </c>
      <c r="G22" t="s">
        <v>178</v>
      </c>
      <c r="H22" t="s">
        <v>179</v>
      </c>
      <c r="I22" t="s">
        <v>180</v>
      </c>
      <c r="J22" t="s">
        <v>164</v>
      </c>
      <c r="K22" t="s">
        <v>110</v>
      </c>
      <c r="L22">
        <v>76107</v>
      </c>
      <c r="M22" t="s">
        <v>181</v>
      </c>
      <c r="N22" t="s">
        <v>182</v>
      </c>
      <c r="U22" t="s">
        <v>111</v>
      </c>
      <c r="V22" s="1">
        <v>41782</v>
      </c>
      <c r="X22" s="1">
        <v>41782</v>
      </c>
      <c r="Y22" s="2">
        <v>41183</v>
      </c>
      <c r="Z22" t="s">
        <v>112</v>
      </c>
      <c r="AA22" t="s">
        <v>183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157</v>
      </c>
      <c r="AL22" t="s">
        <v>116</v>
      </c>
      <c r="AM22" t="s">
        <v>127</v>
      </c>
      <c r="AN22" t="s">
        <v>110</v>
      </c>
      <c r="AO22" t="s">
        <v>114</v>
      </c>
      <c r="AP22" t="s">
        <v>114</v>
      </c>
      <c r="AQ22" t="s">
        <v>112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112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114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112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117</v>
      </c>
      <c r="B23">
        <v>129122</v>
      </c>
      <c r="C23" t="s">
        <v>184</v>
      </c>
      <c r="D23" t="s">
        <v>102</v>
      </c>
      <c r="E23" t="s">
        <v>185</v>
      </c>
      <c r="F23" t="s">
        <v>185</v>
      </c>
      <c r="G23" t="s">
        <v>186</v>
      </c>
      <c r="I23" t="s">
        <v>122</v>
      </c>
      <c r="J23" t="s">
        <v>123</v>
      </c>
      <c r="K23" t="s">
        <v>110</v>
      </c>
      <c r="L23">
        <v>10016</v>
      </c>
      <c r="M23" t="s">
        <v>187</v>
      </c>
      <c r="N23" t="s">
        <v>188</v>
      </c>
      <c r="U23" t="s">
        <v>111</v>
      </c>
      <c r="V23" s="1">
        <v>41001</v>
      </c>
      <c r="X23" s="1">
        <v>41737</v>
      </c>
      <c r="Y23" s="2">
        <v>41183</v>
      </c>
      <c r="Z23" t="s">
        <v>112</v>
      </c>
      <c r="AA23" t="s">
        <v>189</v>
      </c>
      <c r="AB23" t="s">
        <v>114</v>
      </c>
      <c r="AC23" t="s">
        <v>114</v>
      </c>
      <c r="AE23" t="s">
        <v>114</v>
      </c>
      <c r="AG23" t="s">
        <v>112</v>
      </c>
      <c r="AH23" t="s">
        <v>112</v>
      </c>
      <c r="AI23" t="s">
        <v>114</v>
      </c>
      <c r="AJ23" t="s">
        <v>157</v>
      </c>
      <c r="AL23" t="s">
        <v>116</v>
      </c>
      <c r="AM23" t="s">
        <v>127</v>
      </c>
      <c r="AN23" t="s">
        <v>110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112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112</v>
      </c>
      <c r="BS23" t="s">
        <v>114</v>
      </c>
      <c r="BT23" t="s">
        <v>114</v>
      </c>
      <c r="BU23" t="s">
        <v>112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190</v>
      </c>
      <c r="B24">
        <v>129202</v>
      </c>
      <c r="C24" t="s">
        <v>191</v>
      </c>
      <c r="D24" t="s">
        <v>102</v>
      </c>
      <c r="E24" t="s">
        <v>192</v>
      </c>
      <c r="F24" t="s">
        <v>192</v>
      </c>
      <c r="M24" t="s">
        <v>193</v>
      </c>
      <c r="N24" t="s">
        <v>193</v>
      </c>
      <c r="U24" t="s">
        <v>111</v>
      </c>
      <c r="V24" s="1">
        <v>40998</v>
      </c>
      <c r="X24" s="1">
        <v>41711</v>
      </c>
      <c r="Y24" s="2">
        <v>41183</v>
      </c>
      <c r="Z24" t="s">
        <v>112</v>
      </c>
      <c r="AA24" t="s">
        <v>194</v>
      </c>
      <c r="AB24" t="s">
        <v>112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157</v>
      </c>
      <c r="AL24" t="s">
        <v>116</v>
      </c>
      <c r="AM24" t="s">
        <v>127</v>
      </c>
      <c r="AN24" t="s">
        <v>110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195</v>
      </c>
      <c r="B25">
        <v>129678</v>
      </c>
      <c r="C25" t="s">
        <v>196</v>
      </c>
      <c r="D25" t="s">
        <v>102</v>
      </c>
      <c r="E25" t="s">
        <v>197</v>
      </c>
      <c r="F25" t="s">
        <v>197</v>
      </c>
      <c r="G25" t="s">
        <v>198</v>
      </c>
      <c r="H25" t="s">
        <v>199</v>
      </c>
      <c r="I25" t="s">
        <v>200</v>
      </c>
      <c r="J25" t="s">
        <v>201</v>
      </c>
      <c r="K25" t="s">
        <v>110</v>
      </c>
      <c r="L25">
        <v>19087</v>
      </c>
      <c r="M25" t="s">
        <v>202</v>
      </c>
      <c r="N25" t="s">
        <v>203</v>
      </c>
      <c r="U25" t="s">
        <v>111</v>
      </c>
      <c r="V25" s="1">
        <v>40998</v>
      </c>
      <c r="X25" s="1">
        <v>41729</v>
      </c>
      <c r="Y25" s="2">
        <v>41183</v>
      </c>
      <c r="Z25" t="s">
        <v>112</v>
      </c>
      <c r="AA25" t="s">
        <v>204</v>
      </c>
      <c r="AB25" t="s">
        <v>114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157</v>
      </c>
      <c r="AL25" t="s">
        <v>116</v>
      </c>
      <c r="AM25" t="s">
        <v>127</v>
      </c>
      <c r="AN25" t="s">
        <v>110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128</v>
      </c>
      <c r="B26">
        <v>129769</v>
      </c>
      <c r="C26" t="s">
        <v>205</v>
      </c>
      <c r="D26" t="s">
        <v>102</v>
      </c>
      <c r="E26" t="s">
        <v>206</v>
      </c>
      <c r="F26" t="s">
        <v>206</v>
      </c>
      <c r="G26" t="s">
        <v>207</v>
      </c>
      <c r="I26" t="s">
        <v>208</v>
      </c>
      <c r="J26" t="s">
        <v>133</v>
      </c>
      <c r="K26" t="s">
        <v>110</v>
      </c>
      <c r="L26">
        <v>94949</v>
      </c>
      <c r="M26" t="s">
        <v>209</v>
      </c>
      <c r="N26" t="s">
        <v>210</v>
      </c>
      <c r="U26" t="s">
        <v>111</v>
      </c>
      <c r="V26" s="1">
        <v>41654</v>
      </c>
      <c r="X26" s="1">
        <v>41654</v>
      </c>
      <c r="Y26" s="2">
        <v>41183</v>
      </c>
      <c r="Z26" t="s">
        <v>112</v>
      </c>
      <c r="AA26" t="s">
        <v>211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157</v>
      </c>
      <c r="AL26" t="s">
        <v>116</v>
      </c>
      <c r="AM26" t="s">
        <v>127</v>
      </c>
      <c r="AN26" t="s">
        <v>110</v>
      </c>
      <c r="AO26" t="s">
        <v>114</v>
      </c>
      <c r="AP26" t="s">
        <v>114</v>
      </c>
      <c r="AQ26" t="s">
        <v>112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114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212</v>
      </c>
      <c r="B27">
        <v>130201</v>
      </c>
      <c r="C27" t="s">
        <v>213</v>
      </c>
      <c r="D27" t="s">
        <v>102</v>
      </c>
      <c r="E27" t="s">
        <v>214</v>
      </c>
      <c r="F27" t="s">
        <v>215</v>
      </c>
      <c r="M27" t="s">
        <v>216</v>
      </c>
      <c r="N27" t="s">
        <v>217</v>
      </c>
      <c r="O27" t="s">
        <v>218</v>
      </c>
      <c r="Q27" t="s">
        <v>219</v>
      </c>
      <c r="R27" t="s">
        <v>133</v>
      </c>
      <c r="S27" t="s">
        <v>110</v>
      </c>
      <c r="T27">
        <v>92024</v>
      </c>
      <c r="U27" t="s">
        <v>111</v>
      </c>
      <c r="V27" s="1">
        <v>41715</v>
      </c>
      <c r="X27" s="1">
        <v>41715</v>
      </c>
      <c r="Y27" s="2">
        <v>41183</v>
      </c>
      <c r="Z27" t="s">
        <v>112</v>
      </c>
      <c r="AA27" t="s">
        <v>220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157</v>
      </c>
      <c r="AL27" t="s">
        <v>116</v>
      </c>
      <c r="AM27" t="s">
        <v>127</v>
      </c>
      <c r="AN27" t="s">
        <v>110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100</v>
      </c>
      <c r="B28">
        <v>130861</v>
      </c>
      <c r="C28" t="s">
        <v>221</v>
      </c>
      <c r="D28" t="s">
        <v>102</v>
      </c>
      <c r="E28" t="s">
        <v>222</v>
      </c>
      <c r="F28" t="s">
        <v>222</v>
      </c>
      <c r="G28" t="s">
        <v>223</v>
      </c>
      <c r="I28" t="s">
        <v>224</v>
      </c>
      <c r="J28" t="s">
        <v>172</v>
      </c>
      <c r="K28" t="s">
        <v>110</v>
      </c>
      <c r="L28" t="s">
        <v>225</v>
      </c>
      <c r="M28" t="s">
        <v>226</v>
      </c>
      <c r="N28" t="s">
        <v>227</v>
      </c>
      <c r="U28" t="s">
        <v>111</v>
      </c>
      <c r="V28" s="1">
        <v>41369</v>
      </c>
      <c r="X28" s="1">
        <v>41725</v>
      </c>
      <c r="Y28" s="2">
        <v>41183</v>
      </c>
      <c r="Z28" t="s">
        <v>112</v>
      </c>
      <c r="AA28" t="s">
        <v>228</v>
      </c>
      <c r="AB28" t="s">
        <v>114</v>
      </c>
      <c r="AC28" t="s">
        <v>114</v>
      </c>
      <c r="AE28" t="s">
        <v>114</v>
      </c>
      <c r="AG28" t="s">
        <v>112</v>
      </c>
      <c r="AH28" t="s">
        <v>114</v>
      </c>
      <c r="AI28" t="s">
        <v>114</v>
      </c>
      <c r="AJ28" t="s">
        <v>115</v>
      </c>
      <c r="AL28" t="s">
        <v>116</v>
      </c>
      <c r="AM28" t="s">
        <v>127</v>
      </c>
      <c r="AN28" t="s">
        <v>110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114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114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212</v>
      </c>
      <c r="B29">
        <v>130922</v>
      </c>
      <c r="C29" t="s">
        <v>229</v>
      </c>
      <c r="D29" t="s">
        <v>102</v>
      </c>
      <c r="E29" t="s">
        <v>230</v>
      </c>
      <c r="F29" t="s">
        <v>231</v>
      </c>
      <c r="M29" t="s">
        <v>232</v>
      </c>
      <c r="N29" t="s">
        <v>233</v>
      </c>
      <c r="O29" t="s">
        <v>234</v>
      </c>
      <c r="Q29" t="s">
        <v>235</v>
      </c>
      <c r="R29" t="s">
        <v>133</v>
      </c>
      <c r="S29" t="s">
        <v>110</v>
      </c>
      <c r="T29">
        <v>92067</v>
      </c>
      <c r="U29" t="s">
        <v>111</v>
      </c>
      <c r="V29" s="1">
        <v>41255</v>
      </c>
      <c r="X29" s="1">
        <v>41255</v>
      </c>
      <c r="Y29" s="2">
        <v>41183</v>
      </c>
      <c r="Z29" t="s">
        <v>112</v>
      </c>
      <c r="AA29" t="s">
        <v>236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157</v>
      </c>
      <c r="AL29" t="s">
        <v>116</v>
      </c>
      <c r="AM29" t="s">
        <v>127</v>
      </c>
      <c r="AN29" t="s">
        <v>110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112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112</v>
      </c>
      <c r="BV29" t="s">
        <v>114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117</v>
      </c>
      <c r="B30">
        <v>132155</v>
      </c>
      <c r="C30" t="s">
        <v>237</v>
      </c>
      <c r="D30" t="s">
        <v>102</v>
      </c>
      <c r="E30" t="s">
        <v>238</v>
      </c>
      <c r="F30" t="s">
        <v>239</v>
      </c>
      <c r="G30" t="s">
        <v>240</v>
      </c>
      <c r="H30" t="s">
        <v>241</v>
      </c>
      <c r="I30" t="s">
        <v>122</v>
      </c>
      <c r="J30" t="s">
        <v>123</v>
      </c>
      <c r="K30" t="s">
        <v>110</v>
      </c>
      <c r="L30" t="s">
        <v>242</v>
      </c>
      <c r="M30" t="s">
        <v>243</v>
      </c>
      <c r="N30" t="s">
        <v>244</v>
      </c>
      <c r="U30" t="s">
        <v>111</v>
      </c>
      <c r="V30" s="1">
        <v>41940</v>
      </c>
      <c r="X30" s="1">
        <v>41940</v>
      </c>
      <c r="Y30" s="2">
        <v>41183</v>
      </c>
      <c r="Z30" t="s">
        <v>112</v>
      </c>
      <c r="AA30" t="s">
        <v>245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115</v>
      </c>
      <c r="AL30" t="s">
        <v>116</v>
      </c>
      <c r="AM30" t="s">
        <v>123</v>
      </c>
      <c r="AN30" t="s">
        <v>110</v>
      </c>
      <c r="AO30" t="s">
        <v>114</v>
      </c>
      <c r="AP30" t="s">
        <v>114</v>
      </c>
      <c r="AQ30" t="s">
        <v>112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114</v>
      </c>
      <c r="BI30" t="s">
        <v>114</v>
      </c>
      <c r="BJ30" t="s">
        <v>114</v>
      </c>
      <c r="BK30" t="s">
        <v>114</v>
      </c>
      <c r="BL30" t="s">
        <v>112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112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158</v>
      </c>
      <c r="B31">
        <v>132493</v>
      </c>
      <c r="C31" t="s">
        <v>246</v>
      </c>
      <c r="D31" t="s">
        <v>102</v>
      </c>
      <c r="E31" t="s">
        <v>247</v>
      </c>
      <c r="F31" t="s">
        <v>247</v>
      </c>
      <c r="G31" t="s">
        <v>248</v>
      </c>
      <c r="H31" t="s">
        <v>249</v>
      </c>
      <c r="I31" t="s">
        <v>163</v>
      </c>
      <c r="J31" t="s">
        <v>164</v>
      </c>
      <c r="K31" t="s">
        <v>110</v>
      </c>
      <c r="L31">
        <v>75201</v>
      </c>
      <c r="M31" t="s">
        <v>250</v>
      </c>
      <c r="N31" t="s">
        <v>251</v>
      </c>
      <c r="U31" t="s">
        <v>111</v>
      </c>
      <c r="V31" s="1">
        <v>41779</v>
      </c>
      <c r="X31" s="1">
        <v>41779</v>
      </c>
      <c r="Y31" s="2">
        <v>41183</v>
      </c>
      <c r="Z31" t="s">
        <v>112</v>
      </c>
      <c r="AA31" t="s">
        <v>252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115</v>
      </c>
      <c r="AL31" t="s">
        <v>116</v>
      </c>
      <c r="AM31" t="s">
        <v>164</v>
      </c>
      <c r="AN31" t="s">
        <v>110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128</v>
      </c>
      <c r="B32">
        <v>132563</v>
      </c>
      <c r="C32" t="s">
        <v>17229</v>
      </c>
      <c r="D32" t="s">
        <v>102</v>
      </c>
      <c r="E32" t="s">
        <v>17230</v>
      </c>
      <c r="F32" t="s">
        <v>17230</v>
      </c>
      <c r="G32" t="s">
        <v>17231</v>
      </c>
      <c r="I32" t="s">
        <v>132</v>
      </c>
      <c r="J32" t="s">
        <v>133</v>
      </c>
      <c r="K32" t="s">
        <v>110</v>
      </c>
      <c r="L32">
        <v>94105</v>
      </c>
      <c r="M32" t="s">
        <v>17232</v>
      </c>
      <c r="N32" t="s">
        <v>17233</v>
      </c>
      <c r="U32" t="s">
        <v>111</v>
      </c>
      <c r="V32" s="1">
        <v>41110</v>
      </c>
      <c r="X32" s="1">
        <v>41911</v>
      </c>
      <c r="Y32" s="2">
        <v>41183</v>
      </c>
      <c r="Z32" t="s">
        <v>114</v>
      </c>
      <c r="AB32" t="s">
        <v>114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157</v>
      </c>
      <c r="AL32" t="s">
        <v>116</v>
      </c>
      <c r="AM32" t="s">
        <v>133</v>
      </c>
      <c r="AN32" t="s">
        <v>110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114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114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158</v>
      </c>
      <c r="B33">
        <v>132845</v>
      </c>
      <c r="C33" t="s">
        <v>253</v>
      </c>
      <c r="D33" t="s">
        <v>102</v>
      </c>
      <c r="E33" t="s">
        <v>254</v>
      </c>
      <c r="F33" t="s">
        <v>254</v>
      </c>
      <c r="G33" t="s">
        <v>255</v>
      </c>
      <c r="H33" t="s">
        <v>256</v>
      </c>
      <c r="I33" t="s">
        <v>163</v>
      </c>
      <c r="J33" t="s">
        <v>164</v>
      </c>
      <c r="K33" t="s">
        <v>110</v>
      </c>
      <c r="L33" t="s">
        <v>257</v>
      </c>
      <c r="M33" t="s">
        <v>258</v>
      </c>
      <c r="N33" t="s">
        <v>259</v>
      </c>
      <c r="U33" t="s">
        <v>111</v>
      </c>
      <c r="V33" s="1">
        <v>41765</v>
      </c>
      <c r="X33" s="1">
        <v>41765</v>
      </c>
      <c r="Y33" s="2">
        <v>41183</v>
      </c>
      <c r="Z33" t="s">
        <v>112</v>
      </c>
      <c r="AA33" t="s">
        <v>260</v>
      </c>
      <c r="AB33" t="s">
        <v>114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137</v>
      </c>
      <c r="AL33" t="s">
        <v>116</v>
      </c>
      <c r="AM33" t="s">
        <v>164</v>
      </c>
      <c r="AN33" t="s">
        <v>110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114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114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117</v>
      </c>
      <c r="B34">
        <v>134068</v>
      </c>
      <c r="C34" t="s">
        <v>14595</v>
      </c>
      <c r="D34" t="s">
        <v>102</v>
      </c>
      <c r="E34" t="s">
        <v>14596</v>
      </c>
      <c r="F34" t="s">
        <v>14596</v>
      </c>
      <c r="G34" t="s">
        <v>1381</v>
      </c>
      <c r="H34" t="s">
        <v>14597</v>
      </c>
      <c r="I34" t="s">
        <v>122</v>
      </c>
      <c r="J34" t="s">
        <v>123</v>
      </c>
      <c r="K34" t="s">
        <v>110</v>
      </c>
      <c r="L34">
        <v>10017</v>
      </c>
      <c r="M34" t="s">
        <v>14598</v>
      </c>
      <c r="N34" t="s">
        <v>14599</v>
      </c>
      <c r="U34" t="s">
        <v>111</v>
      </c>
      <c r="V34" s="1">
        <v>41127</v>
      </c>
      <c r="X34" s="1">
        <v>41711</v>
      </c>
      <c r="Y34" s="2">
        <v>41183</v>
      </c>
      <c r="Z34" t="s">
        <v>114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157</v>
      </c>
      <c r="AL34" t="s">
        <v>116</v>
      </c>
      <c r="AM34" t="s">
        <v>127</v>
      </c>
      <c r="AN34" t="s">
        <v>110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112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190</v>
      </c>
      <c r="B35">
        <v>134531</v>
      </c>
      <c r="C35" t="s">
        <v>261</v>
      </c>
      <c r="D35" t="s">
        <v>102</v>
      </c>
      <c r="E35" t="s">
        <v>262</v>
      </c>
      <c r="F35" t="s">
        <v>262</v>
      </c>
      <c r="G35" t="s">
        <v>263</v>
      </c>
      <c r="H35" t="s">
        <v>264</v>
      </c>
      <c r="I35" t="s">
        <v>265</v>
      </c>
      <c r="K35" t="s">
        <v>266</v>
      </c>
      <c r="L35" t="s">
        <v>267</v>
      </c>
      <c r="M35" t="s">
        <v>268</v>
      </c>
      <c r="N35" t="s">
        <v>269</v>
      </c>
      <c r="U35" t="s">
        <v>111</v>
      </c>
      <c r="V35" s="1">
        <v>40997</v>
      </c>
      <c r="X35" s="1">
        <v>41726</v>
      </c>
      <c r="Y35" s="2">
        <v>41183</v>
      </c>
      <c r="Z35" t="s">
        <v>112</v>
      </c>
      <c r="AA35" t="s">
        <v>270</v>
      </c>
      <c r="AB35" t="s">
        <v>112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115</v>
      </c>
      <c r="AL35" t="s">
        <v>116</v>
      </c>
      <c r="AN35" t="s">
        <v>266</v>
      </c>
      <c r="AO35" t="s">
        <v>114</v>
      </c>
      <c r="AP35" t="s">
        <v>114</v>
      </c>
      <c r="AQ35" t="s">
        <v>114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112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112</v>
      </c>
      <c r="BW35" t="s">
        <v>112</v>
      </c>
      <c r="BX35" t="s">
        <v>114</v>
      </c>
      <c r="BY35" t="s">
        <v>114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114</v>
      </c>
      <c r="CF35" t="s">
        <v>114</v>
      </c>
      <c r="CG35" t="s">
        <v>114</v>
      </c>
      <c r="CH35" t="s">
        <v>114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190</v>
      </c>
      <c r="B36">
        <v>134572</v>
      </c>
      <c r="C36" t="s">
        <v>271</v>
      </c>
      <c r="D36" t="s">
        <v>102</v>
      </c>
      <c r="E36" t="s">
        <v>272</v>
      </c>
      <c r="F36" t="s">
        <v>273</v>
      </c>
      <c r="G36" t="s">
        <v>274</v>
      </c>
      <c r="I36" t="s">
        <v>275</v>
      </c>
      <c r="K36" t="s">
        <v>276</v>
      </c>
      <c r="L36">
        <v>46120</v>
      </c>
      <c r="M36">
        <f>972-9-954-8464</f>
        <v>-8455</v>
      </c>
      <c r="N36">
        <f>972-9-954-1012</f>
        <v>-1003</v>
      </c>
      <c r="U36" t="s">
        <v>111</v>
      </c>
      <c r="V36" s="1">
        <v>41850</v>
      </c>
      <c r="X36" s="1">
        <v>41850</v>
      </c>
      <c r="Y36" s="2">
        <v>41183</v>
      </c>
      <c r="Z36" t="s">
        <v>112</v>
      </c>
      <c r="AA36" t="s">
        <v>277</v>
      </c>
      <c r="AB36" t="s">
        <v>114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115</v>
      </c>
      <c r="AL36" t="s">
        <v>116</v>
      </c>
      <c r="AN36" t="s">
        <v>276</v>
      </c>
      <c r="AO36" t="s">
        <v>114</v>
      </c>
      <c r="AP36" t="s">
        <v>114</v>
      </c>
      <c r="AQ36" t="s">
        <v>114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112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112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212</v>
      </c>
      <c r="B37">
        <v>135086</v>
      </c>
      <c r="C37" t="s">
        <v>278</v>
      </c>
      <c r="D37" t="s">
        <v>102</v>
      </c>
      <c r="E37" t="s">
        <v>279</v>
      </c>
      <c r="F37" t="s">
        <v>279</v>
      </c>
      <c r="G37" t="s">
        <v>280</v>
      </c>
      <c r="H37" t="s">
        <v>281</v>
      </c>
      <c r="I37" t="s">
        <v>282</v>
      </c>
      <c r="J37" t="s">
        <v>133</v>
      </c>
      <c r="K37" t="s">
        <v>110</v>
      </c>
      <c r="L37">
        <v>92612</v>
      </c>
      <c r="M37" t="s">
        <v>283</v>
      </c>
      <c r="N37" t="s">
        <v>284</v>
      </c>
      <c r="U37" t="s">
        <v>111</v>
      </c>
      <c r="V37" s="1">
        <v>41792</v>
      </c>
      <c r="X37" s="1">
        <v>41792</v>
      </c>
      <c r="Y37" s="2">
        <v>41183</v>
      </c>
      <c r="Z37" t="s">
        <v>112</v>
      </c>
      <c r="AA37" t="s">
        <v>285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157</v>
      </c>
      <c r="AL37" t="s">
        <v>116</v>
      </c>
      <c r="AM37" t="s">
        <v>127</v>
      </c>
      <c r="AN37" t="s">
        <v>110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114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114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117</v>
      </c>
      <c r="B38">
        <v>135760</v>
      </c>
      <c r="C38" t="s">
        <v>286</v>
      </c>
      <c r="D38" t="s">
        <v>102</v>
      </c>
      <c r="E38" t="s">
        <v>287</v>
      </c>
      <c r="F38" t="s">
        <v>287</v>
      </c>
      <c r="M38" t="s">
        <v>288</v>
      </c>
      <c r="N38" t="s">
        <v>289</v>
      </c>
      <c r="U38" t="s">
        <v>111</v>
      </c>
      <c r="V38" s="1">
        <v>41725</v>
      </c>
      <c r="X38" s="1">
        <v>41725</v>
      </c>
      <c r="Y38" s="2">
        <v>41183</v>
      </c>
      <c r="Z38" t="s">
        <v>112</v>
      </c>
      <c r="AA38" t="s">
        <v>290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157</v>
      </c>
      <c r="AL38" t="s">
        <v>116</v>
      </c>
      <c r="AM38" t="s">
        <v>127</v>
      </c>
      <c r="AN38" t="s">
        <v>110</v>
      </c>
      <c r="AO38" t="s">
        <v>114</v>
      </c>
      <c r="AP38" t="s">
        <v>114</v>
      </c>
      <c r="AQ38" t="s">
        <v>112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112</v>
      </c>
      <c r="BW38" t="s">
        <v>112</v>
      </c>
      <c r="BX38" t="s">
        <v>114</v>
      </c>
      <c r="BY38" t="s">
        <v>112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112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190</v>
      </c>
      <c r="B39">
        <v>135849</v>
      </c>
      <c r="C39" t="s">
        <v>291</v>
      </c>
      <c r="D39" t="s">
        <v>102</v>
      </c>
      <c r="E39" t="s">
        <v>292</v>
      </c>
      <c r="F39" t="s">
        <v>292</v>
      </c>
      <c r="G39" t="s">
        <v>293</v>
      </c>
      <c r="I39" t="s">
        <v>294</v>
      </c>
      <c r="K39" t="s">
        <v>295</v>
      </c>
      <c r="L39" t="s">
        <v>296</v>
      </c>
      <c r="M39" t="s">
        <v>297</v>
      </c>
      <c r="N39" t="s">
        <v>298</v>
      </c>
      <c r="U39" t="s">
        <v>111</v>
      </c>
      <c r="V39" s="1">
        <v>40983</v>
      </c>
      <c r="X39" s="1">
        <v>41813</v>
      </c>
      <c r="Y39" s="2">
        <v>41183</v>
      </c>
      <c r="Z39" t="s">
        <v>112</v>
      </c>
      <c r="AA39" t="s">
        <v>299</v>
      </c>
      <c r="AB39" t="s">
        <v>112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115</v>
      </c>
      <c r="AL39" t="s">
        <v>300</v>
      </c>
      <c r="AN39" t="s">
        <v>295</v>
      </c>
      <c r="AO39" t="s">
        <v>114</v>
      </c>
      <c r="AP39" t="s">
        <v>114</v>
      </c>
      <c r="AQ39" t="s">
        <v>112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114</v>
      </c>
      <c r="BH39" t="s">
        <v>112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114</v>
      </c>
      <c r="BW39" t="s">
        <v>112</v>
      </c>
      <c r="BX39" t="s">
        <v>114</v>
      </c>
      <c r="BY39" t="s">
        <v>112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112</v>
      </c>
      <c r="CF39" t="s">
        <v>114</v>
      </c>
      <c r="CG39" t="s">
        <v>114</v>
      </c>
      <c r="CH39" t="s">
        <v>112</v>
      </c>
      <c r="CI39" t="s">
        <v>114</v>
      </c>
      <c r="CJ39" t="s">
        <v>114</v>
      </c>
      <c r="CK39" t="s">
        <v>114</v>
      </c>
      <c r="CL39" t="s">
        <v>114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190</v>
      </c>
      <c r="B40">
        <v>136017</v>
      </c>
      <c r="C40" t="s">
        <v>15022</v>
      </c>
      <c r="D40" t="s">
        <v>102</v>
      </c>
      <c r="E40" t="s">
        <v>15023</v>
      </c>
      <c r="F40" t="s">
        <v>15023</v>
      </c>
      <c r="G40" t="s">
        <v>15024</v>
      </c>
      <c r="H40" t="s">
        <v>15025</v>
      </c>
      <c r="I40" t="s">
        <v>345</v>
      </c>
      <c r="K40" t="s">
        <v>346</v>
      </c>
      <c r="L40" t="s">
        <v>1237</v>
      </c>
      <c r="M40" t="s">
        <v>15026</v>
      </c>
      <c r="N40" t="s">
        <v>15027</v>
      </c>
      <c r="O40" t="s">
        <v>15028</v>
      </c>
      <c r="P40" t="s">
        <v>15029</v>
      </c>
      <c r="Q40" t="s">
        <v>15029</v>
      </c>
      <c r="S40" t="s">
        <v>429</v>
      </c>
      <c r="T40" t="s">
        <v>15030</v>
      </c>
      <c r="U40" t="s">
        <v>111</v>
      </c>
      <c r="V40" s="1">
        <v>41884</v>
      </c>
      <c r="X40" s="1">
        <v>41884</v>
      </c>
      <c r="Y40" s="2">
        <v>41183</v>
      </c>
      <c r="Z40" t="s">
        <v>114</v>
      </c>
      <c r="AB40" t="s">
        <v>114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115</v>
      </c>
      <c r="AL40" t="s">
        <v>116</v>
      </c>
      <c r="AN40" t="s">
        <v>346</v>
      </c>
      <c r="AO40" t="s">
        <v>114</v>
      </c>
      <c r="AP40" t="s">
        <v>114</v>
      </c>
      <c r="AQ40" t="s">
        <v>114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114</v>
      </c>
      <c r="BH40" t="s">
        <v>114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114</v>
      </c>
      <c r="BW40" t="s">
        <v>114</v>
      </c>
      <c r="BX40" t="s">
        <v>114</v>
      </c>
      <c r="BY40" t="s">
        <v>114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114</v>
      </c>
      <c r="CF40" t="s">
        <v>114</v>
      </c>
      <c r="CG40" t="s">
        <v>114</v>
      </c>
      <c r="CH40" t="s">
        <v>114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301</v>
      </c>
      <c r="B41">
        <v>136105</v>
      </c>
      <c r="C41" t="s">
        <v>302</v>
      </c>
      <c r="D41" t="s">
        <v>102</v>
      </c>
      <c r="E41" t="s">
        <v>303</v>
      </c>
      <c r="F41" t="s">
        <v>303</v>
      </c>
      <c r="G41" t="s">
        <v>304</v>
      </c>
      <c r="H41" t="s">
        <v>305</v>
      </c>
      <c r="I41" t="s">
        <v>306</v>
      </c>
      <c r="J41" t="s">
        <v>307</v>
      </c>
      <c r="K41" t="s">
        <v>110</v>
      </c>
      <c r="L41">
        <v>60611</v>
      </c>
      <c r="M41" t="s">
        <v>308</v>
      </c>
      <c r="N41" t="s">
        <v>309</v>
      </c>
      <c r="U41" t="s">
        <v>111</v>
      </c>
      <c r="V41" s="1">
        <v>41282</v>
      </c>
      <c r="X41" s="1">
        <v>41687</v>
      </c>
      <c r="Y41" s="2">
        <v>41183</v>
      </c>
      <c r="Z41" t="s">
        <v>112</v>
      </c>
      <c r="AA41" t="s">
        <v>310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157</v>
      </c>
      <c r="AL41" t="s">
        <v>116</v>
      </c>
      <c r="AM41" t="s">
        <v>127</v>
      </c>
      <c r="AN41" t="s">
        <v>110</v>
      </c>
      <c r="AO41" t="s">
        <v>114</v>
      </c>
      <c r="AP41" t="s">
        <v>114</v>
      </c>
      <c r="AQ41" t="s">
        <v>112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100</v>
      </c>
      <c r="B42">
        <v>136165</v>
      </c>
      <c r="C42" t="s">
        <v>311</v>
      </c>
      <c r="D42" t="s">
        <v>102</v>
      </c>
      <c r="E42" t="s">
        <v>312</v>
      </c>
      <c r="F42" t="s">
        <v>312</v>
      </c>
      <c r="G42" t="s">
        <v>313</v>
      </c>
      <c r="H42" t="s">
        <v>314</v>
      </c>
      <c r="I42" t="s">
        <v>315</v>
      </c>
      <c r="J42" t="s">
        <v>172</v>
      </c>
      <c r="K42" t="s">
        <v>110</v>
      </c>
      <c r="L42" t="s">
        <v>316</v>
      </c>
      <c r="M42">
        <v>2033198201</v>
      </c>
      <c r="N42">
        <v>2033198210</v>
      </c>
      <c r="U42" t="s">
        <v>111</v>
      </c>
      <c r="V42" s="1">
        <v>40996</v>
      </c>
      <c r="X42" s="1">
        <v>41731</v>
      </c>
      <c r="Y42" s="2">
        <v>41183</v>
      </c>
      <c r="Z42" t="s">
        <v>112</v>
      </c>
      <c r="AA42" t="s">
        <v>317</v>
      </c>
      <c r="AB42" t="s">
        <v>114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157</v>
      </c>
      <c r="AL42" t="s">
        <v>116</v>
      </c>
      <c r="AM42" t="s">
        <v>127</v>
      </c>
      <c r="AN42" t="s">
        <v>110</v>
      </c>
      <c r="AO42" t="s">
        <v>114</v>
      </c>
      <c r="AP42" t="s">
        <v>114</v>
      </c>
      <c r="AQ42" t="s">
        <v>114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114</v>
      </c>
      <c r="BI42" t="s">
        <v>114</v>
      </c>
      <c r="BJ42" t="s">
        <v>114</v>
      </c>
      <c r="BK42" t="s">
        <v>114</v>
      </c>
      <c r="BL42" t="s">
        <v>114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114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190</v>
      </c>
      <c r="B43">
        <v>136522</v>
      </c>
      <c r="C43" t="s">
        <v>318</v>
      </c>
      <c r="D43" t="s">
        <v>102</v>
      </c>
      <c r="E43" t="s">
        <v>319</v>
      </c>
      <c r="F43" t="s">
        <v>319</v>
      </c>
      <c r="G43" t="s">
        <v>320</v>
      </c>
      <c r="H43" t="s">
        <v>321</v>
      </c>
      <c r="I43" t="s">
        <v>294</v>
      </c>
      <c r="K43" t="s">
        <v>295</v>
      </c>
      <c r="L43" t="s">
        <v>322</v>
      </c>
      <c r="M43">
        <f>44-207-938-5700</f>
        <v>-6801</v>
      </c>
      <c r="N43">
        <f>44-207-938-5701</f>
        <v>-6802</v>
      </c>
      <c r="U43" t="s">
        <v>111</v>
      </c>
      <c r="V43" s="1">
        <v>40997</v>
      </c>
      <c r="X43" s="1">
        <v>41681</v>
      </c>
      <c r="Y43" s="2">
        <v>41183</v>
      </c>
      <c r="Z43" t="s">
        <v>112</v>
      </c>
      <c r="AA43" t="s">
        <v>323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324</v>
      </c>
      <c r="AL43" t="s">
        <v>325</v>
      </c>
      <c r="AN43" t="s">
        <v>295</v>
      </c>
      <c r="AO43" t="s">
        <v>114</v>
      </c>
      <c r="AP43" t="s">
        <v>114</v>
      </c>
      <c r="AQ43" t="s">
        <v>114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114</v>
      </c>
      <c r="BF43" t="s">
        <v>114</v>
      </c>
      <c r="BG43" t="s">
        <v>112</v>
      </c>
      <c r="BH43" t="s">
        <v>112</v>
      </c>
      <c r="BI43" t="s">
        <v>114</v>
      </c>
      <c r="BJ43" t="s">
        <v>114</v>
      </c>
      <c r="BK43" t="s">
        <v>114</v>
      </c>
      <c r="BL43" t="s">
        <v>114</v>
      </c>
      <c r="BM43" t="s">
        <v>114</v>
      </c>
      <c r="BN43" t="s">
        <v>114</v>
      </c>
      <c r="BO43" t="s">
        <v>114</v>
      </c>
      <c r="BP43" t="s">
        <v>114</v>
      </c>
      <c r="BQ43" t="s">
        <v>114</v>
      </c>
      <c r="BR43" t="s">
        <v>114</v>
      </c>
      <c r="BS43" t="s">
        <v>114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114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114</v>
      </c>
      <c r="CF43" t="s">
        <v>114</v>
      </c>
      <c r="CG43" t="s">
        <v>114</v>
      </c>
      <c r="CH43" t="s">
        <v>114</v>
      </c>
      <c r="CI43" t="s">
        <v>114</v>
      </c>
      <c r="CJ43" t="s">
        <v>114</v>
      </c>
      <c r="CK43" t="s">
        <v>114</v>
      </c>
      <c r="CL43" t="s">
        <v>114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128</v>
      </c>
      <c r="B44">
        <v>136566</v>
      </c>
      <c r="C44" t="s">
        <v>17013</v>
      </c>
      <c r="D44" t="s">
        <v>102</v>
      </c>
      <c r="E44" t="s">
        <v>17014</v>
      </c>
      <c r="F44" t="s">
        <v>17014</v>
      </c>
      <c r="G44" t="s">
        <v>17015</v>
      </c>
      <c r="H44" t="s">
        <v>17016</v>
      </c>
      <c r="I44" t="s">
        <v>17017</v>
      </c>
      <c r="J44" t="s">
        <v>133</v>
      </c>
      <c r="K44" t="s">
        <v>110</v>
      </c>
      <c r="L44">
        <v>94939</v>
      </c>
      <c r="M44" t="s">
        <v>17018</v>
      </c>
      <c r="N44" t="s">
        <v>17019</v>
      </c>
      <c r="U44" t="s">
        <v>111</v>
      </c>
      <c r="V44" s="1">
        <v>41774</v>
      </c>
      <c r="X44" s="1">
        <v>41774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157</v>
      </c>
      <c r="AL44" t="s">
        <v>116</v>
      </c>
      <c r="AM44" t="s">
        <v>127</v>
      </c>
      <c r="AN44" t="s">
        <v>110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114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190</v>
      </c>
      <c r="B45">
        <v>136936</v>
      </c>
      <c r="C45" t="s">
        <v>326</v>
      </c>
      <c r="D45" t="s">
        <v>102</v>
      </c>
      <c r="E45" t="s">
        <v>327</v>
      </c>
      <c r="F45" t="s">
        <v>327</v>
      </c>
      <c r="G45" t="s">
        <v>328</v>
      </c>
      <c r="I45" t="s">
        <v>294</v>
      </c>
      <c r="K45" t="s">
        <v>295</v>
      </c>
      <c r="L45" t="s">
        <v>329</v>
      </c>
      <c r="M45" t="s">
        <v>330</v>
      </c>
      <c r="N45" t="s">
        <v>331</v>
      </c>
      <c r="U45" t="s">
        <v>111</v>
      </c>
      <c r="V45" s="1">
        <v>40953</v>
      </c>
      <c r="X45" s="1">
        <v>41724</v>
      </c>
      <c r="Y45" s="2">
        <v>41183</v>
      </c>
      <c r="Z45" t="s">
        <v>112</v>
      </c>
      <c r="AA45" t="s">
        <v>332</v>
      </c>
      <c r="AB45" t="s">
        <v>112</v>
      </c>
      <c r="AC45" t="s">
        <v>114</v>
      </c>
      <c r="AE45" t="s">
        <v>114</v>
      </c>
      <c r="AF45" t="s">
        <v>333</v>
      </c>
      <c r="AG45" t="s">
        <v>114</v>
      </c>
      <c r="AH45" t="s">
        <v>112</v>
      </c>
      <c r="AI45" t="s">
        <v>114</v>
      </c>
      <c r="AJ45" t="s">
        <v>324</v>
      </c>
      <c r="AL45" t="s">
        <v>116</v>
      </c>
      <c r="AN45" t="s">
        <v>295</v>
      </c>
      <c r="AO45" t="s">
        <v>114</v>
      </c>
      <c r="AP45" t="s">
        <v>114</v>
      </c>
      <c r="AQ45" t="s">
        <v>112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112</v>
      </c>
      <c r="BI45" t="s">
        <v>114</v>
      </c>
      <c r="BJ45" t="s">
        <v>114</v>
      </c>
      <c r="BK45" t="s">
        <v>114</v>
      </c>
      <c r="BL45" t="s">
        <v>112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114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117</v>
      </c>
      <c r="B46">
        <v>136955</v>
      </c>
      <c r="C46" t="s">
        <v>14854</v>
      </c>
      <c r="D46" t="s">
        <v>102</v>
      </c>
      <c r="E46" t="s">
        <v>14855</v>
      </c>
      <c r="F46" t="s">
        <v>14855</v>
      </c>
      <c r="G46" t="s">
        <v>14856</v>
      </c>
      <c r="H46" t="s">
        <v>14857</v>
      </c>
      <c r="I46" t="s">
        <v>122</v>
      </c>
      <c r="J46" t="s">
        <v>123</v>
      </c>
      <c r="K46" t="s">
        <v>110</v>
      </c>
      <c r="L46">
        <v>10017</v>
      </c>
      <c r="M46" t="s">
        <v>14858</v>
      </c>
      <c r="N46" t="s">
        <v>14859</v>
      </c>
      <c r="U46" t="s">
        <v>111</v>
      </c>
      <c r="V46" s="1">
        <v>40987</v>
      </c>
      <c r="X46" s="1">
        <v>41715</v>
      </c>
      <c r="Y46" s="2">
        <v>41183</v>
      </c>
      <c r="Z46" t="s">
        <v>114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418</v>
      </c>
      <c r="AK46" t="s">
        <v>14860</v>
      </c>
      <c r="AL46" t="s">
        <v>116</v>
      </c>
      <c r="AM46" t="s">
        <v>127</v>
      </c>
      <c r="AN46" t="s">
        <v>110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114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114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190</v>
      </c>
      <c r="B47">
        <v>137581</v>
      </c>
      <c r="C47" t="s">
        <v>15876</v>
      </c>
      <c r="D47" t="s">
        <v>102</v>
      </c>
      <c r="E47" t="s">
        <v>15877</v>
      </c>
      <c r="F47" t="s">
        <v>15877</v>
      </c>
      <c r="G47" t="s">
        <v>15878</v>
      </c>
      <c r="I47" t="s">
        <v>15783</v>
      </c>
      <c r="K47" t="s">
        <v>2753</v>
      </c>
      <c r="L47">
        <v>2</v>
      </c>
      <c r="M47" t="s">
        <v>15879</v>
      </c>
      <c r="N47" t="s">
        <v>15880</v>
      </c>
      <c r="O47" t="s">
        <v>3205</v>
      </c>
      <c r="P47" t="s">
        <v>15881</v>
      </c>
      <c r="Q47" t="s">
        <v>294</v>
      </c>
      <c r="S47" t="s">
        <v>295</v>
      </c>
      <c r="T47" t="s">
        <v>15882</v>
      </c>
      <c r="U47" t="s">
        <v>111</v>
      </c>
      <c r="V47" s="1">
        <v>40977</v>
      </c>
      <c r="X47" s="1">
        <v>41988</v>
      </c>
      <c r="Y47" s="2">
        <v>41183</v>
      </c>
      <c r="Z47" t="s">
        <v>114</v>
      </c>
      <c r="AB47" t="s">
        <v>112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115</v>
      </c>
      <c r="AL47" t="s">
        <v>116</v>
      </c>
      <c r="AN47" t="s">
        <v>2753</v>
      </c>
      <c r="AO47" t="s">
        <v>114</v>
      </c>
      <c r="AP47" t="s">
        <v>114</v>
      </c>
      <c r="AQ47" t="s">
        <v>112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112</v>
      </c>
      <c r="BE47" t="s">
        <v>114</v>
      </c>
      <c r="BF47" t="s">
        <v>112</v>
      </c>
      <c r="BG47" t="s">
        <v>112</v>
      </c>
      <c r="BH47" t="s">
        <v>112</v>
      </c>
      <c r="BI47" t="s">
        <v>114</v>
      </c>
      <c r="BJ47" t="s">
        <v>114</v>
      </c>
      <c r="BK47" t="s">
        <v>114</v>
      </c>
      <c r="BL47" t="s">
        <v>112</v>
      </c>
      <c r="BM47" t="s">
        <v>114</v>
      </c>
      <c r="BN47" t="s">
        <v>112</v>
      </c>
      <c r="BO47" t="s">
        <v>112</v>
      </c>
      <c r="BP47" t="s">
        <v>114</v>
      </c>
      <c r="BQ47" t="s">
        <v>114</v>
      </c>
      <c r="BR47" t="s">
        <v>112</v>
      </c>
      <c r="BS47" t="s">
        <v>112</v>
      </c>
      <c r="BT47" t="s">
        <v>114</v>
      </c>
      <c r="BU47" t="s">
        <v>114</v>
      </c>
      <c r="BV47" t="s">
        <v>112</v>
      </c>
      <c r="BW47" t="s">
        <v>112</v>
      </c>
      <c r="BX47" t="s">
        <v>114</v>
      </c>
      <c r="BY47" t="s">
        <v>112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112</v>
      </c>
      <c r="CF47" t="s">
        <v>114</v>
      </c>
      <c r="CG47" t="s">
        <v>112</v>
      </c>
      <c r="CH47" t="s">
        <v>112</v>
      </c>
      <c r="CI47" t="s">
        <v>112</v>
      </c>
      <c r="CJ47" t="s">
        <v>112</v>
      </c>
      <c r="CK47" t="s">
        <v>114</v>
      </c>
      <c r="CL47" t="s">
        <v>112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117</v>
      </c>
      <c r="B48">
        <v>137607</v>
      </c>
      <c r="C48" t="s">
        <v>16429</v>
      </c>
      <c r="D48" t="s">
        <v>102</v>
      </c>
      <c r="E48" t="s">
        <v>16430</v>
      </c>
      <c r="F48" t="s">
        <v>16430</v>
      </c>
      <c r="G48" t="s">
        <v>16431</v>
      </c>
      <c r="I48" t="s">
        <v>9339</v>
      </c>
      <c r="J48" t="s">
        <v>464</v>
      </c>
      <c r="K48" t="s">
        <v>110</v>
      </c>
      <c r="L48">
        <v>7920</v>
      </c>
      <c r="M48" t="s">
        <v>16432</v>
      </c>
      <c r="N48" t="s">
        <v>16433</v>
      </c>
      <c r="U48" t="s">
        <v>111</v>
      </c>
      <c r="V48" s="1">
        <v>40998</v>
      </c>
      <c r="X48" s="1">
        <v>41719</v>
      </c>
      <c r="Y48" s="2">
        <v>41183</v>
      </c>
      <c r="Z48" t="s">
        <v>114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157</v>
      </c>
      <c r="AL48" t="s">
        <v>116</v>
      </c>
      <c r="AM48" t="s">
        <v>127</v>
      </c>
      <c r="AN48" t="s">
        <v>110</v>
      </c>
      <c r="AO48" t="s">
        <v>114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114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117</v>
      </c>
      <c r="B49">
        <v>137748</v>
      </c>
      <c r="C49" t="s">
        <v>16330</v>
      </c>
      <c r="D49" t="s">
        <v>102</v>
      </c>
      <c r="E49" t="s">
        <v>16331</v>
      </c>
      <c r="F49" t="s">
        <v>16331</v>
      </c>
      <c r="G49" t="s">
        <v>4970</v>
      </c>
      <c r="H49" t="s">
        <v>16332</v>
      </c>
      <c r="I49" t="s">
        <v>122</v>
      </c>
      <c r="J49" t="s">
        <v>123</v>
      </c>
      <c r="K49" t="s">
        <v>110</v>
      </c>
      <c r="L49" t="s">
        <v>16333</v>
      </c>
      <c r="M49" t="s">
        <v>16334</v>
      </c>
      <c r="N49" t="s">
        <v>16335</v>
      </c>
      <c r="O49" t="s">
        <v>16336</v>
      </c>
      <c r="Q49" t="s">
        <v>122</v>
      </c>
      <c r="R49" t="s">
        <v>123</v>
      </c>
      <c r="S49" t="s">
        <v>110</v>
      </c>
      <c r="T49" t="s">
        <v>16337</v>
      </c>
      <c r="U49" t="s">
        <v>111</v>
      </c>
      <c r="V49" s="1">
        <v>40990</v>
      </c>
      <c r="X49" s="1">
        <v>41715</v>
      </c>
      <c r="Y49" s="2">
        <v>41183</v>
      </c>
      <c r="Z49" t="s">
        <v>114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157</v>
      </c>
      <c r="AL49" t="s">
        <v>116</v>
      </c>
      <c r="AM49" t="s">
        <v>123</v>
      </c>
      <c r="AN49" t="s">
        <v>110</v>
      </c>
      <c r="AO49" t="s">
        <v>114</v>
      </c>
      <c r="AP49" t="s">
        <v>114</v>
      </c>
      <c r="AQ49" t="s">
        <v>114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114</v>
      </c>
      <c r="BH49" t="s">
        <v>114</v>
      </c>
      <c r="BI49" t="s">
        <v>114</v>
      </c>
      <c r="BJ49" t="s">
        <v>114</v>
      </c>
      <c r="BK49" t="s">
        <v>114</v>
      </c>
      <c r="BL49" t="s">
        <v>114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117</v>
      </c>
      <c r="B50">
        <v>137755</v>
      </c>
      <c r="C50" t="s">
        <v>334</v>
      </c>
      <c r="D50" t="s">
        <v>102</v>
      </c>
      <c r="E50" t="s">
        <v>335</v>
      </c>
      <c r="F50" t="s">
        <v>335</v>
      </c>
      <c r="M50" t="s">
        <v>336</v>
      </c>
      <c r="N50" t="s">
        <v>337</v>
      </c>
      <c r="O50" t="s">
        <v>338</v>
      </c>
      <c r="Q50" t="s">
        <v>339</v>
      </c>
      <c r="R50" t="s">
        <v>123</v>
      </c>
      <c r="S50" t="s">
        <v>110</v>
      </c>
      <c r="T50">
        <v>10538</v>
      </c>
      <c r="U50" t="s">
        <v>111</v>
      </c>
      <c r="V50" s="1">
        <v>41411</v>
      </c>
      <c r="X50" s="1">
        <v>41723</v>
      </c>
      <c r="Y50" s="2">
        <v>41183</v>
      </c>
      <c r="Z50" t="s">
        <v>112</v>
      </c>
      <c r="AA50" t="s">
        <v>340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157</v>
      </c>
      <c r="AL50" t="s">
        <v>116</v>
      </c>
      <c r="AM50" t="s">
        <v>127</v>
      </c>
      <c r="AN50" t="s">
        <v>110</v>
      </c>
      <c r="AO50" t="s">
        <v>114</v>
      </c>
      <c r="AP50" t="s">
        <v>114</v>
      </c>
      <c r="AQ50" t="s">
        <v>114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112</v>
      </c>
      <c r="BI50" t="s">
        <v>114</v>
      </c>
      <c r="BJ50" t="s">
        <v>114</v>
      </c>
      <c r="BK50" t="s">
        <v>114</v>
      </c>
      <c r="BL50" t="s">
        <v>114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190</v>
      </c>
      <c r="B51">
        <v>137855</v>
      </c>
      <c r="C51" t="s">
        <v>341</v>
      </c>
      <c r="D51" t="s">
        <v>102</v>
      </c>
      <c r="E51" t="s">
        <v>342</v>
      </c>
      <c r="F51" t="s">
        <v>343</v>
      </c>
      <c r="G51" t="s">
        <v>344</v>
      </c>
      <c r="I51" t="s">
        <v>345</v>
      </c>
      <c r="K51" t="s">
        <v>346</v>
      </c>
      <c r="L51" t="s">
        <v>347</v>
      </c>
      <c r="M51">
        <v>74956623030</v>
      </c>
      <c r="N51">
        <v>74956623397</v>
      </c>
      <c r="U51" t="s">
        <v>111</v>
      </c>
      <c r="V51" s="1">
        <v>40990</v>
      </c>
      <c r="X51" s="1">
        <v>41726</v>
      </c>
      <c r="Y51" s="2">
        <v>41183</v>
      </c>
      <c r="Z51" t="s">
        <v>112</v>
      </c>
      <c r="AA51" t="s">
        <v>348</v>
      </c>
      <c r="AB51" t="s">
        <v>112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115</v>
      </c>
      <c r="AL51" t="s">
        <v>116</v>
      </c>
      <c r="AN51" t="s">
        <v>346</v>
      </c>
      <c r="AO51" t="s">
        <v>114</v>
      </c>
      <c r="AP51" t="s">
        <v>114</v>
      </c>
      <c r="AQ51" t="s">
        <v>114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112</v>
      </c>
      <c r="BI51" t="s">
        <v>114</v>
      </c>
      <c r="BJ51" t="s">
        <v>114</v>
      </c>
      <c r="BK51" t="s">
        <v>114</v>
      </c>
      <c r="BL51" t="s">
        <v>114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114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100</v>
      </c>
      <c r="B52">
        <v>138096</v>
      </c>
      <c r="C52" t="s">
        <v>349</v>
      </c>
      <c r="D52" t="s">
        <v>102</v>
      </c>
      <c r="E52" t="s">
        <v>350</v>
      </c>
      <c r="F52" t="s">
        <v>350</v>
      </c>
      <c r="G52" t="s">
        <v>351</v>
      </c>
      <c r="H52" t="s">
        <v>352</v>
      </c>
      <c r="I52" t="s">
        <v>353</v>
      </c>
      <c r="J52" t="s">
        <v>109</v>
      </c>
      <c r="K52" t="s">
        <v>110</v>
      </c>
      <c r="L52">
        <v>2110</v>
      </c>
      <c r="M52" t="s">
        <v>354</v>
      </c>
      <c r="N52" t="s">
        <v>355</v>
      </c>
      <c r="U52" t="s">
        <v>111</v>
      </c>
      <c r="V52" s="1">
        <v>40996</v>
      </c>
      <c r="X52" s="1">
        <v>41708</v>
      </c>
      <c r="Y52" s="2">
        <v>41183</v>
      </c>
      <c r="Z52" t="s">
        <v>112</v>
      </c>
      <c r="AA52" t="s">
        <v>356</v>
      </c>
      <c r="AB52" t="s">
        <v>114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157</v>
      </c>
      <c r="AL52" t="s">
        <v>116</v>
      </c>
      <c r="AM52" t="s">
        <v>127</v>
      </c>
      <c r="AN52" t="s">
        <v>110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301</v>
      </c>
      <c r="B53">
        <v>138117</v>
      </c>
      <c r="C53" t="s">
        <v>357</v>
      </c>
      <c r="D53" t="s">
        <v>102</v>
      </c>
      <c r="E53" t="s">
        <v>358</v>
      </c>
      <c r="F53" t="s">
        <v>358</v>
      </c>
      <c r="G53" t="s">
        <v>359</v>
      </c>
      <c r="H53" t="s">
        <v>360</v>
      </c>
      <c r="I53" t="s">
        <v>306</v>
      </c>
      <c r="J53" t="s">
        <v>307</v>
      </c>
      <c r="K53" t="s">
        <v>110</v>
      </c>
      <c r="L53">
        <v>60606</v>
      </c>
      <c r="M53" t="s">
        <v>361</v>
      </c>
      <c r="N53" t="s">
        <v>362</v>
      </c>
      <c r="U53" t="s">
        <v>111</v>
      </c>
      <c r="V53" s="1">
        <v>41065</v>
      </c>
      <c r="X53" s="1">
        <v>41843</v>
      </c>
      <c r="Y53" s="2">
        <v>41183</v>
      </c>
      <c r="Z53" t="s">
        <v>112</v>
      </c>
      <c r="AA53" t="s">
        <v>363</v>
      </c>
      <c r="AB53" t="s">
        <v>114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157</v>
      </c>
      <c r="AL53" t="s">
        <v>116</v>
      </c>
      <c r="AM53" t="s">
        <v>307</v>
      </c>
      <c r="AN53" t="s">
        <v>110</v>
      </c>
      <c r="AO53" t="s">
        <v>114</v>
      </c>
      <c r="AP53" t="s">
        <v>114</v>
      </c>
      <c r="AQ53" t="s">
        <v>112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112</v>
      </c>
      <c r="BE53" t="s">
        <v>114</v>
      </c>
      <c r="BF53" t="s">
        <v>114</v>
      </c>
      <c r="BG53" t="s">
        <v>112</v>
      </c>
      <c r="BH53" t="s">
        <v>112</v>
      </c>
      <c r="BI53" t="s">
        <v>114</v>
      </c>
      <c r="BJ53" t="s">
        <v>114</v>
      </c>
      <c r="BK53" t="s">
        <v>114</v>
      </c>
      <c r="BL53" t="s">
        <v>112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112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100</v>
      </c>
      <c r="B54">
        <v>138156</v>
      </c>
      <c r="C54" t="s">
        <v>17094</v>
      </c>
      <c r="D54" t="s">
        <v>102</v>
      </c>
      <c r="E54" t="s">
        <v>17095</v>
      </c>
      <c r="F54" t="s">
        <v>17095</v>
      </c>
      <c r="M54" t="s">
        <v>17096</v>
      </c>
      <c r="N54" t="s">
        <v>17097</v>
      </c>
      <c r="U54" t="s">
        <v>111</v>
      </c>
      <c r="V54" s="1">
        <v>41690</v>
      </c>
      <c r="X54" s="1">
        <v>41695</v>
      </c>
      <c r="Y54" s="2">
        <v>41183</v>
      </c>
      <c r="Z54" t="s">
        <v>114</v>
      </c>
      <c r="AB54" t="s">
        <v>114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157</v>
      </c>
      <c r="AL54" t="s">
        <v>116</v>
      </c>
      <c r="AM54" t="s">
        <v>172</v>
      </c>
      <c r="AN54" t="s">
        <v>110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114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114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100</v>
      </c>
      <c r="B55">
        <v>138225</v>
      </c>
      <c r="C55" t="s">
        <v>364</v>
      </c>
      <c r="D55" t="s">
        <v>102</v>
      </c>
      <c r="E55" t="s">
        <v>365</v>
      </c>
      <c r="F55" t="s">
        <v>366</v>
      </c>
      <c r="G55" t="s">
        <v>367</v>
      </c>
      <c r="H55" t="s">
        <v>368</v>
      </c>
      <c r="I55" t="s">
        <v>353</v>
      </c>
      <c r="J55" t="s">
        <v>109</v>
      </c>
      <c r="K55" t="s">
        <v>110</v>
      </c>
      <c r="L55">
        <v>2109</v>
      </c>
      <c r="M55" t="s">
        <v>369</v>
      </c>
      <c r="N55" t="s">
        <v>370</v>
      </c>
      <c r="U55" t="s">
        <v>111</v>
      </c>
      <c r="V55" s="1">
        <v>40995</v>
      </c>
      <c r="X55" s="1">
        <v>41726</v>
      </c>
      <c r="Y55" s="2">
        <v>41183</v>
      </c>
      <c r="Z55" t="s">
        <v>112</v>
      </c>
      <c r="AA55" t="s">
        <v>371</v>
      </c>
      <c r="AB55" t="s">
        <v>114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137</v>
      </c>
      <c r="AL55" t="s">
        <v>116</v>
      </c>
      <c r="AM55" t="s">
        <v>127</v>
      </c>
      <c r="AN55" t="s">
        <v>110</v>
      </c>
      <c r="AO55" t="s">
        <v>114</v>
      </c>
      <c r="AP55" t="s">
        <v>114</v>
      </c>
      <c r="AQ55" t="s">
        <v>112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112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112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112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392</v>
      </c>
      <c r="B56">
        <v>138307</v>
      </c>
      <c r="C56" t="s">
        <v>14712</v>
      </c>
      <c r="D56" t="s">
        <v>102</v>
      </c>
      <c r="E56" t="s">
        <v>14713</v>
      </c>
      <c r="F56" t="s">
        <v>14713</v>
      </c>
      <c r="G56" t="s">
        <v>14714</v>
      </c>
      <c r="I56" t="s">
        <v>4550</v>
      </c>
      <c r="J56" t="s">
        <v>398</v>
      </c>
      <c r="K56" t="s">
        <v>110</v>
      </c>
      <c r="L56">
        <v>33134</v>
      </c>
      <c r="M56" t="s">
        <v>14715</v>
      </c>
      <c r="N56" t="s">
        <v>14716</v>
      </c>
      <c r="U56" t="s">
        <v>111</v>
      </c>
      <c r="V56" s="1">
        <v>40997</v>
      </c>
      <c r="X56" s="1">
        <v>41716</v>
      </c>
      <c r="Y56" s="2">
        <v>41183</v>
      </c>
      <c r="Z56" t="s">
        <v>114</v>
      </c>
      <c r="AB56" t="s">
        <v>112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157</v>
      </c>
      <c r="AL56" t="s">
        <v>116</v>
      </c>
      <c r="AM56" t="s">
        <v>123</v>
      </c>
      <c r="AN56" t="s">
        <v>110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114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112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117</v>
      </c>
      <c r="B57">
        <v>138475</v>
      </c>
      <c r="C57" t="s">
        <v>15720</v>
      </c>
      <c r="D57" t="s">
        <v>102</v>
      </c>
      <c r="E57" t="s">
        <v>15721</v>
      </c>
      <c r="F57" t="s">
        <v>15721</v>
      </c>
      <c r="G57" t="s">
        <v>15722</v>
      </c>
      <c r="H57" t="s">
        <v>15723</v>
      </c>
      <c r="I57" t="s">
        <v>122</v>
      </c>
      <c r="J57" t="s">
        <v>123</v>
      </c>
      <c r="K57" t="s">
        <v>110</v>
      </c>
      <c r="L57">
        <v>10017</v>
      </c>
      <c r="M57" t="s">
        <v>15724</v>
      </c>
      <c r="U57" t="s">
        <v>111</v>
      </c>
      <c r="V57" s="1">
        <v>41200</v>
      </c>
      <c r="X57" s="1">
        <v>41718</v>
      </c>
      <c r="Y57" s="2">
        <v>41183</v>
      </c>
      <c r="Z57" t="s">
        <v>114</v>
      </c>
      <c r="AB57" t="s">
        <v>114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157</v>
      </c>
      <c r="AL57" t="s">
        <v>116</v>
      </c>
      <c r="AM57" t="s">
        <v>127</v>
      </c>
      <c r="AN57" t="s">
        <v>110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114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112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117</v>
      </c>
      <c r="B58">
        <v>138482</v>
      </c>
      <c r="C58" t="s">
        <v>372</v>
      </c>
      <c r="D58" t="s">
        <v>102</v>
      </c>
      <c r="E58" t="s">
        <v>373</v>
      </c>
      <c r="F58" t="s">
        <v>373</v>
      </c>
      <c r="G58" t="s">
        <v>374</v>
      </c>
      <c r="H58" t="s">
        <v>375</v>
      </c>
      <c r="I58" t="s">
        <v>123</v>
      </c>
      <c r="J58" t="s">
        <v>123</v>
      </c>
      <c r="K58" t="s">
        <v>110</v>
      </c>
      <c r="L58">
        <v>10017</v>
      </c>
      <c r="M58" t="s">
        <v>376</v>
      </c>
      <c r="N58" t="s">
        <v>377</v>
      </c>
      <c r="U58" t="s">
        <v>111</v>
      </c>
      <c r="V58" s="1">
        <v>40998</v>
      </c>
      <c r="X58" s="1">
        <v>41704</v>
      </c>
      <c r="Y58" s="2">
        <v>41183</v>
      </c>
      <c r="Z58" t="s">
        <v>112</v>
      </c>
      <c r="AA58" t="s">
        <v>378</v>
      </c>
      <c r="AB58" t="s">
        <v>112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157</v>
      </c>
      <c r="AL58" t="s">
        <v>116</v>
      </c>
      <c r="AM58" t="s">
        <v>127</v>
      </c>
      <c r="AN58" t="s">
        <v>110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190</v>
      </c>
      <c r="B59">
        <v>138492</v>
      </c>
      <c r="C59" t="s">
        <v>379</v>
      </c>
      <c r="D59" t="s">
        <v>102</v>
      </c>
      <c r="E59" t="s">
        <v>380</v>
      </c>
      <c r="F59" t="s">
        <v>380</v>
      </c>
      <c r="G59" t="s">
        <v>381</v>
      </c>
      <c r="H59" t="s">
        <v>382</v>
      </c>
      <c r="I59" t="s">
        <v>294</v>
      </c>
      <c r="K59" t="s">
        <v>295</v>
      </c>
      <c r="L59" t="s">
        <v>383</v>
      </c>
      <c r="M59">
        <f>44-2038181680</f>
        <v>-2038181636</v>
      </c>
      <c r="N59">
        <f>44-2074341161</f>
        <v>-2074341117</v>
      </c>
      <c r="U59" t="s">
        <v>111</v>
      </c>
      <c r="V59" s="1">
        <v>40998</v>
      </c>
      <c r="X59" s="1">
        <v>41970</v>
      </c>
      <c r="Y59" s="2">
        <v>41183</v>
      </c>
      <c r="Z59" t="s">
        <v>112</v>
      </c>
      <c r="AA59" t="s">
        <v>384</v>
      </c>
      <c r="AB59" t="s">
        <v>112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324</v>
      </c>
      <c r="AL59" t="s">
        <v>116</v>
      </c>
      <c r="AN59" t="s">
        <v>295</v>
      </c>
      <c r="AO59" t="s">
        <v>114</v>
      </c>
      <c r="AP59" t="s">
        <v>114</v>
      </c>
      <c r="AQ59" t="s">
        <v>112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112</v>
      </c>
      <c r="BI59" t="s">
        <v>114</v>
      </c>
      <c r="BJ59" t="s">
        <v>114</v>
      </c>
      <c r="BK59" t="s">
        <v>114</v>
      </c>
      <c r="BL59" t="s">
        <v>112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112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190</v>
      </c>
      <c r="B60">
        <v>138648</v>
      </c>
      <c r="C60" t="s">
        <v>385</v>
      </c>
      <c r="D60" t="s">
        <v>102</v>
      </c>
      <c r="E60" t="s">
        <v>386</v>
      </c>
      <c r="F60" t="s">
        <v>386</v>
      </c>
      <c r="G60" t="s">
        <v>387</v>
      </c>
      <c r="I60" t="s">
        <v>388</v>
      </c>
      <c r="K60" t="s">
        <v>388</v>
      </c>
      <c r="L60">
        <v>68602</v>
      </c>
      <c r="M60" t="s">
        <v>389</v>
      </c>
      <c r="N60" t="s">
        <v>390</v>
      </c>
      <c r="U60" t="s">
        <v>111</v>
      </c>
      <c r="V60" s="1">
        <v>41067</v>
      </c>
      <c r="X60" s="1">
        <v>41701</v>
      </c>
      <c r="Y60" s="2">
        <v>41183</v>
      </c>
      <c r="Z60" t="s">
        <v>112</v>
      </c>
      <c r="AA60" t="s">
        <v>391</v>
      </c>
      <c r="AB60" t="s">
        <v>112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115</v>
      </c>
      <c r="AL60" t="s">
        <v>116</v>
      </c>
      <c r="AN60" t="s">
        <v>388</v>
      </c>
      <c r="AO60" t="s">
        <v>114</v>
      </c>
      <c r="AP60" t="s">
        <v>114</v>
      </c>
      <c r="AQ60" t="s">
        <v>114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112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117</v>
      </c>
      <c r="B61">
        <v>138674</v>
      </c>
      <c r="C61" t="s">
        <v>16724</v>
      </c>
      <c r="D61" t="s">
        <v>102</v>
      </c>
      <c r="E61" t="s">
        <v>16725</v>
      </c>
      <c r="F61" t="s">
        <v>16726</v>
      </c>
      <c r="G61" t="s">
        <v>16727</v>
      </c>
      <c r="I61" t="s">
        <v>122</v>
      </c>
      <c r="J61" t="s">
        <v>123</v>
      </c>
      <c r="K61" t="s">
        <v>110</v>
      </c>
      <c r="L61">
        <v>10020</v>
      </c>
      <c r="M61" t="s">
        <v>16728</v>
      </c>
      <c r="N61" t="s">
        <v>16729</v>
      </c>
      <c r="U61" t="s">
        <v>111</v>
      </c>
      <c r="V61" s="1">
        <v>40998</v>
      </c>
      <c r="X61" s="1">
        <v>41890</v>
      </c>
      <c r="Y61" s="2">
        <v>41183</v>
      </c>
      <c r="Z61" t="s">
        <v>114</v>
      </c>
      <c r="AB61" t="s">
        <v>114</v>
      </c>
      <c r="AC61" t="s">
        <v>114</v>
      </c>
      <c r="AE61" t="s">
        <v>114</v>
      </c>
      <c r="AG61" t="s">
        <v>112</v>
      </c>
      <c r="AH61" t="s">
        <v>114</v>
      </c>
      <c r="AI61" t="s">
        <v>114</v>
      </c>
      <c r="AJ61" t="s">
        <v>157</v>
      </c>
      <c r="AL61" t="s">
        <v>116</v>
      </c>
      <c r="AM61" t="s">
        <v>127</v>
      </c>
      <c r="AN61" t="s">
        <v>110</v>
      </c>
      <c r="AO61" t="s">
        <v>114</v>
      </c>
      <c r="AP61" t="s">
        <v>114</v>
      </c>
      <c r="AQ61" t="s">
        <v>114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112</v>
      </c>
      <c r="BW61" t="s">
        <v>112</v>
      </c>
      <c r="BX61" t="s">
        <v>114</v>
      </c>
      <c r="BY61" t="s">
        <v>114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114</v>
      </c>
      <c r="CK61" t="s">
        <v>114</v>
      </c>
      <c r="CL61" t="s">
        <v>114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392</v>
      </c>
      <c r="B62">
        <v>138740</v>
      </c>
      <c r="C62" t="s">
        <v>393</v>
      </c>
      <c r="D62" t="s">
        <v>102</v>
      </c>
      <c r="E62" t="s">
        <v>394</v>
      </c>
      <c r="F62" t="s">
        <v>394</v>
      </c>
      <c r="G62" t="s">
        <v>395</v>
      </c>
      <c r="H62" t="s">
        <v>396</v>
      </c>
      <c r="I62" t="s">
        <v>397</v>
      </c>
      <c r="J62" t="s">
        <v>398</v>
      </c>
      <c r="K62" t="s">
        <v>110</v>
      </c>
      <c r="L62">
        <v>33131</v>
      </c>
      <c r="M62" t="s">
        <v>399</v>
      </c>
      <c r="N62" t="s">
        <v>400</v>
      </c>
      <c r="U62" t="s">
        <v>111</v>
      </c>
      <c r="V62" s="1">
        <v>41145</v>
      </c>
      <c r="X62" s="1">
        <v>41724</v>
      </c>
      <c r="Y62" s="2">
        <v>41183</v>
      </c>
      <c r="Z62" t="s">
        <v>112</v>
      </c>
      <c r="AA62" t="s">
        <v>401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157</v>
      </c>
      <c r="AL62" t="s">
        <v>116</v>
      </c>
      <c r="AM62" t="s">
        <v>127</v>
      </c>
      <c r="AN62" t="s">
        <v>110</v>
      </c>
      <c r="AO62" t="s">
        <v>114</v>
      </c>
      <c r="AP62" t="s">
        <v>114</v>
      </c>
      <c r="AQ62" t="s">
        <v>114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114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112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114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114</v>
      </c>
      <c r="CK62" t="s">
        <v>114</v>
      </c>
      <c r="CL62" t="s">
        <v>114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190</v>
      </c>
      <c r="B63">
        <v>138749</v>
      </c>
      <c r="C63" t="s">
        <v>402</v>
      </c>
      <c r="D63" t="s">
        <v>102</v>
      </c>
      <c r="E63" t="s">
        <v>403</v>
      </c>
      <c r="F63" t="s">
        <v>403</v>
      </c>
      <c r="G63" t="s">
        <v>404</v>
      </c>
      <c r="H63" t="s">
        <v>405</v>
      </c>
      <c r="I63" t="s">
        <v>388</v>
      </c>
      <c r="K63" t="s">
        <v>388</v>
      </c>
      <c r="L63">
        <v>68602</v>
      </c>
      <c r="M63" t="s">
        <v>389</v>
      </c>
      <c r="N63" t="s">
        <v>390</v>
      </c>
      <c r="U63" t="s">
        <v>111</v>
      </c>
      <c r="V63" s="1">
        <v>41067</v>
      </c>
      <c r="X63" s="1">
        <v>41701</v>
      </c>
      <c r="Y63" s="2">
        <v>41183</v>
      </c>
      <c r="Z63" t="s">
        <v>112</v>
      </c>
      <c r="AA63" t="s">
        <v>391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115</v>
      </c>
      <c r="AL63" t="s">
        <v>116</v>
      </c>
      <c r="AN63" t="s">
        <v>406</v>
      </c>
      <c r="AO63" t="s">
        <v>114</v>
      </c>
      <c r="AP63" t="s">
        <v>114</v>
      </c>
      <c r="AQ63" t="s">
        <v>114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112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114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158</v>
      </c>
      <c r="B64">
        <v>138787</v>
      </c>
      <c r="C64" t="s">
        <v>14506</v>
      </c>
      <c r="D64" t="s">
        <v>102</v>
      </c>
      <c r="E64" t="s">
        <v>14507</v>
      </c>
      <c r="F64" t="s">
        <v>14507</v>
      </c>
      <c r="G64" t="s">
        <v>14508</v>
      </c>
      <c r="I64" t="s">
        <v>1209</v>
      </c>
      <c r="J64" t="s">
        <v>164</v>
      </c>
      <c r="K64" t="s">
        <v>110</v>
      </c>
      <c r="L64">
        <v>77002</v>
      </c>
      <c r="M64" t="s">
        <v>14509</v>
      </c>
      <c r="N64" t="s">
        <v>14510</v>
      </c>
      <c r="U64" t="s">
        <v>111</v>
      </c>
      <c r="V64" s="1">
        <v>41359</v>
      </c>
      <c r="X64" s="1">
        <v>41730</v>
      </c>
      <c r="Y64" s="2">
        <v>41183</v>
      </c>
      <c r="Z64" t="s">
        <v>114</v>
      </c>
      <c r="AB64" t="s">
        <v>114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157</v>
      </c>
      <c r="AL64" t="s">
        <v>116</v>
      </c>
      <c r="AM64" t="s">
        <v>127</v>
      </c>
      <c r="AN64" t="s">
        <v>110</v>
      </c>
      <c r="AO64" t="s">
        <v>114</v>
      </c>
      <c r="AP64" t="s">
        <v>114</v>
      </c>
      <c r="AQ64" t="s">
        <v>114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114</v>
      </c>
      <c r="BI64" t="s">
        <v>114</v>
      </c>
      <c r="BJ64" t="s">
        <v>114</v>
      </c>
      <c r="BK64" t="s">
        <v>114</v>
      </c>
      <c r="BL64" t="s">
        <v>114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112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190</v>
      </c>
      <c r="B65">
        <v>139003</v>
      </c>
      <c r="C65" t="s">
        <v>407</v>
      </c>
      <c r="D65" t="s">
        <v>102</v>
      </c>
      <c r="E65" t="s">
        <v>408</v>
      </c>
      <c r="F65" t="s">
        <v>408</v>
      </c>
      <c r="G65" t="s">
        <v>409</v>
      </c>
      <c r="H65" t="s">
        <v>410</v>
      </c>
      <c r="I65" t="s">
        <v>411</v>
      </c>
      <c r="K65" t="s">
        <v>406</v>
      </c>
      <c r="L65" t="s">
        <v>412</v>
      </c>
      <c r="M65" t="s">
        <v>413</v>
      </c>
      <c r="N65" t="s">
        <v>414</v>
      </c>
      <c r="O65" t="s">
        <v>415</v>
      </c>
      <c r="Q65" t="s">
        <v>294</v>
      </c>
      <c r="S65" t="s">
        <v>295</v>
      </c>
      <c r="T65" t="s">
        <v>416</v>
      </c>
      <c r="U65" t="s">
        <v>111</v>
      </c>
      <c r="V65" s="1">
        <v>40998</v>
      </c>
      <c r="X65" s="1">
        <v>41816</v>
      </c>
      <c r="Y65" s="2">
        <v>41183</v>
      </c>
      <c r="Z65" t="s">
        <v>112</v>
      </c>
      <c r="AA65" t="s">
        <v>417</v>
      </c>
      <c r="AB65" t="s">
        <v>112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418</v>
      </c>
      <c r="AK65" t="s">
        <v>419</v>
      </c>
      <c r="AL65" t="s">
        <v>300</v>
      </c>
      <c r="AN65" t="s">
        <v>406</v>
      </c>
      <c r="AO65" t="s">
        <v>114</v>
      </c>
      <c r="AP65" t="s">
        <v>114</v>
      </c>
      <c r="AQ65" t="s">
        <v>112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112</v>
      </c>
      <c r="BI65" t="s">
        <v>114</v>
      </c>
      <c r="BJ65" t="s">
        <v>114</v>
      </c>
      <c r="BK65" t="s">
        <v>114</v>
      </c>
      <c r="BL65" t="s">
        <v>112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190</v>
      </c>
      <c r="B66">
        <v>139054</v>
      </c>
      <c r="C66" t="s">
        <v>420</v>
      </c>
      <c r="D66" t="s">
        <v>102</v>
      </c>
      <c r="E66" t="s">
        <v>421</v>
      </c>
      <c r="F66" t="s">
        <v>421</v>
      </c>
      <c r="G66" t="s">
        <v>422</v>
      </c>
      <c r="H66" t="s">
        <v>423</v>
      </c>
      <c r="I66" t="s">
        <v>411</v>
      </c>
      <c r="K66" t="s">
        <v>406</v>
      </c>
      <c r="L66" t="s">
        <v>424</v>
      </c>
      <c r="M66" t="s">
        <v>425</v>
      </c>
      <c r="N66" t="s">
        <v>426</v>
      </c>
      <c r="O66" t="s">
        <v>427</v>
      </c>
      <c r="P66" t="s">
        <v>428</v>
      </c>
      <c r="Q66" t="s">
        <v>429</v>
      </c>
      <c r="S66" t="s">
        <v>429</v>
      </c>
      <c r="U66" t="s">
        <v>111</v>
      </c>
      <c r="V66" s="1">
        <v>40997</v>
      </c>
      <c r="X66" s="1">
        <v>41711</v>
      </c>
      <c r="Y66" s="2">
        <v>41183</v>
      </c>
      <c r="Z66" t="s">
        <v>112</v>
      </c>
      <c r="AA66" t="s">
        <v>430</v>
      </c>
      <c r="AB66" t="s">
        <v>114</v>
      </c>
      <c r="AC66" t="s">
        <v>112</v>
      </c>
      <c r="AD66">
        <v>1577133</v>
      </c>
      <c r="AE66" t="s">
        <v>114</v>
      </c>
      <c r="AG66" t="s">
        <v>114</v>
      </c>
      <c r="AH66" t="s">
        <v>112</v>
      </c>
      <c r="AI66" t="s">
        <v>114</v>
      </c>
      <c r="AJ66" t="s">
        <v>157</v>
      </c>
      <c r="AL66" t="s">
        <v>116</v>
      </c>
      <c r="AN66" t="s">
        <v>406</v>
      </c>
      <c r="AO66" t="s">
        <v>114</v>
      </c>
      <c r="AP66" t="s">
        <v>114</v>
      </c>
      <c r="AQ66" t="s">
        <v>112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114</v>
      </c>
      <c r="BH66" t="s">
        <v>112</v>
      </c>
      <c r="BI66" t="s">
        <v>114</v>
      </c>
      <c r="BJ66" t="s">
        <v>114</v>
      </c>
      <c r="BK66" t="s">
        <v>114</v>
      </c>
      <c r="BL66" t="s">
        <v>112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114</v>
      </c>
      <c r="BW66" t="s">
        <v>112</v>
      </c>
      <c r="BX66" t="s">
        <v>114</v>
      </c>
      <c r="BY66" t="s">
        <v>112</v>
      </c>
      <c r="BZ66" t="s">
        <v>114</v>
      </c>
      <c r="CA66" t="s">
        <v>114</v>
      </c>
      <c r="CB66" t="s">
        <v>112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112</v>
      </c>
      <c r="CJ66" t="s">
        <v>112</v>
      </c>
      <c r="CK66" t="s">
        <v>114</v>
      </c>
      <c r="CL66" t="s">
        <v>112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112</v>
      </c>
      <c r="CV66" t="s">
        <v>114</v>
      </c>
      <c r="CW66" t="s">
        <v>114</v>
      </c>
    </row>
    <row r="67" spans="1:101" x14ac:dyDescent="0.3">
      <c r="A67" t="s">
        <v>190</v>
      </c>
      <c r="B67">
        <v>139241</v>
      </c>
      <c r="C67" t="s">
        <v>431</v>
      </c>
      <c r="D67" t="s">
        <v>102</v>
      </c>
      <c r="E67" t="s">
        <v>432</v>
      </c>
      <c r="F67" t="s">
        <v>432</v>
      </c>
      <c r="G67" t="s">
        <v>433</v>
      </c>
      <c r="H67" t="s">
        <v>434</v>
      </c>
      <c r="I67" t="s">
        <v>429</v>
      </c>
      <c r="K67" t="s">
        <v>429</v>
      </c>
      <c r="M67" t="s">
        <v>435</v>
      </c>
      <c r="N67" t="s">
        <v>436</v>
      </c>
      <c r="U67" t="s">
        <v>111</v>
      </c>
      <c r="V67" s="1">
        <v>41701</v>
      </c>
      <c r="X67" s="1">
        <v>41701</v>
      </c>
      <c r="Y67" s="2">
        <v>41183</v>
      </c>
      <c r="Z67" t="s">
        <v>112</v>
      </c>
      <c r="AA67" t="s">
        <v>437</v>
      </c>
      <c r="AB67" t="s">
        <v>112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115</v>
      </c>
      <c r="AL67" t="s">
        <v>116</v>
      </c>
      <c r="AN67" t="s">
        <v>429</v>
      </c>
      <c r="AO67" t="s">
        <v>114</v>
      </c>
      <c r="AP67" t="s">
        <v>114</v>
      </c>
      <c r="AQ67" t="s">
        <v>112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112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190</v>
      </c>
      <c r="B68">
        <v>139756</v>
      </c>
      <c r="C68" t="s">
        <v>438</v>
      </c>
      <c r="D68" t="s">
        <v>102</v>
      </c>
      <c r="E68" t="s">
        <v>439</v>
      </c>
      <c r="F68" t="s">
        <v>439</v>
      </c>
      <c r="G68" t="s">
        <v>440</v>
      </c>
      <c r="I68" t="s">
        <v>441</v>
      </c>
      <c r="K68" t="s">
        <v>442</v>
      </c>
      <c r="L68" t="s">
        <v>443</v>
      </c>
      <c r="M68" t="s">
        <v>444</v>
      </c>
      <c r="N68" t="s">
        <v>445</v>
      </c>
      <c r="U68" t="s">
        <v>111</v>
      </c>
      <c r="V68" s="1">
        <v>40998</v>
      </c>
      <c r="X68" s="1">
        <v>41698</v>
      </c>
      <c r="Y68" s="2">
        <v>41183</v>
      </c>
      <c r="Z68" t="s">
        <v>112</v>
      </c>
      <c r="AA68" t="s">
        <v>446</v>
      </c>
      <c r="AB68" t="s">
        <v>112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447</v>
      </c>
      <c r="AN68" t="s">
        <v>442</v>
      </c>
      <c r="AO68" t="s">
        <v>112</v>
      </c>
      <c r="AP68" t="s">
        <v>114</v>
      </c>
      <c r="AQ68" t="s">
        <v>114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112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114</v>
      </c>
      <c r="BW68" t="s">
        <v>112</v>
      </c>
      <c r="BX68" t="s">
        <v>114</v>
      </c>
      <c r="BY68" t="s">
        <v>112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112</v>
      </c>
      <c r="CK68" t="s">
        <v>114</v>
      </c>
      <c r="CL68" t="s">
        <v>112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128</v>
      </c>
      <c r="B69">
        <v>140089</v>
      </c>
      <c r="C69" t="s">
        <v>448</v>
      </c>
      <c r="D69" t="s">
        <v>102</v>
      </c>
      <c r="E69" t="s">
        <v>449</v>
      </c>
      <c r="F69" t="s">
        <v>449</v>
      </c>
      <c r="G69" t="s">
        <v>450</v>
      </c>
      <c r="I69" t="s">
        <v>132</v>
      </c>
      <c r="J69" t="s">
        <v>133</v>
      </c>
      <c r="K69" t="s">
        <v>110</v>
      </c>
      <c r="L69">
        <v>94105</v>
      </c>
      <c r="M69" t="s">
        <v>451</v>
      </c>
      <c r="N69" t="s">
        <v>452</v>
      </c>
      <c r="U69" t="s">
        <v>111</v>
      </c>
      <c r="V69" s="1">
        <v>41001</v>
      </c>
      <c r="X69" s="1">
        <v>41667</v>
      </c>
      <c r="Y69" s="2">
        <v>41183</v>
      </c>
      <c r="Z69" t="s">
        <v>112</v>
      </c>
      <c r="AA69" t="s">
        <v>453</v>
      </c>
      <c r="AB69" t="s">
        <v>114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157</v>
      </c>
      <c r="AL69" t="s">
        <v>116</v>
      </c>
      <c r="AM69" t="s">
        <v>127</v>
      </c>
      <c r="AN69" t="s">
        <v>110</v>
      </c>
      <c r="AO69" t="s">
        <v>114</v>
      </c>
      <c r="AP69" t="s">
        <v>114</v>
      </c>
      <c r="AQ69" t="s">
        <v>112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112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112</v>
      </c>
      <c r="BW69" t="s">
        <v>112</v>
      </c>
      <c r="BX69" t="s">
        <v>114</v>
      </c>
      <c r="BY69" t="s">
        <v>114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114</v>
      </c>
      <c r="CK69" t="s">
        <v>114</v>
      </c>
      <c r="CL69" t="s">
        <v>114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190</v>
      </c>
      <c r="B70">
        <v>141718</v>
      </c>
      <c r="C70" t="s">
        <v>454</v>
      </c>
      <c r="D70" t="s">
        <v>102</v>
      </c>
      <c r="E70" t="s">
        <v>455</v>
      </c>
      <c r="F70" t="s">
        <v>455</v>
      </c>
      <c r="G70" t="s">
        <v>456</v>
      </c>
      <c r="I70" t="s">
        <v>429</v>
      </c>
      <c r="K70" t="s">
        <v>429</v>
      </c>
      <c r="M70" t="s">
        <v>457</v>
      </c>
      <c r="N70" t="s">
        <v>458</v>
      </c>
      <c r="U70" t="s">
        <v>111</v>
      </c>
      <c r="V70" s="1">
        <v>40994</v>
      </c>
      <c r="X70" s="1">
        <v>41723</v>
      </c>
      <c r="Y70" s="2">
        <v>41183</v>
      </c>
      <c r="Z70" t="s">
        <v>112</v>
      </c>
      <c r="AA70" t="s">
        <v>459</v>
      </c>
      <c r="AB70" t="s">
        <v>112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115</v>
      </c>
      <c r="AL70" t="s">
        <v>116</v>
      </c>
      <c r="AN70" t="s">
        <v>429</v>
      </c>
      <c r="AO70" t="s">
        <v>114</v>
      </c>
      <c r="AP70" t="s">
        <v>114</v>
      </c>
      <c r="AQ70" t="s">
        <v>114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112</v>
      </c>
      <c r="BI70" t="s">
        <v>114</v>
      </c>
      <c r="BJ70" t="s">
        <v>114</v>
      </c>
      <c r="BK70" t="s">
        <v>114</v>
      </c>
      <c r="BL70" t="s">
        <v>112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114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117</v>
      </c>
      <c r="B71">
        <v>142411</v>
      </c>
      <c r="C71" t="s">
        <v>460</v>
      </c>
      <c r="D71" t="s">
        <v>102</v>
      </c>
      <c r="E71" t="s">
        <v>461</v>
      </c>
      <c r="F71" t="s">
        <v>461</v>
      </c>
      <c r="G71" t="s">
        <v>462</v>
      </c>
      <c r="I71" t="s">
        <v>463</v>
      </c>
      <c r="J71" t="s">
        <v>464</v>
      </c>
      <c r="K71" t="s">
        <v>110</v>
      </c>
      <c r="L71">
        <v>7645</v>
      </c>
      <c r="M71" t="s">
        <v>465</v>
      </c>
      <c r="N71" t="s">
        <v>466</v>
      </c>
      <c r="U71" t="s">
        <v>111</v>
      </c>
      <c r="V71" s="1">
        <v>41361</v>
      </c>
      <c r="X71" s="1">
        <v>41726</v>
      </c>
      <c r="Y71" s="2">
        <v>41183</v>
      </c>
      <c r="Z71" t="s">
        <v>112</v>
      </c>
      <c r="AA71" t="s">
        <v>467</v>
      </c>
      <c r="AB71" t="s">
        <v>114</v>
      </c>
      <c r="AC71" t="s">
        <v>114</v>
      </c>
      <c r="AE71" t="s">
        <v>114</v>
      </c>
      <c r="AG71" t="s">
        <v>112</v>
      </c>
      <c r="AH71" t="s">
        <v>112</v>
      </c>
      <c r="AI71" t="s">
        <v>114</v>
      </c>
      <c r="AJ71" t="s">
        <v>157</v>
      </c>
      <c r="AL71" t="s">
        <v>116</v>
      </c>
      <c r="AM71" t="s">
        <v>464</v>
      </c>
      <c r="AN71" t="s">
        <v>110</v>
      </c>
      <c r="AO71" t="s">
        <v>114</v>
      </c>
      <c r="AP71" t="s">
        <v>114</v>
      </c>
      <c r="AQ71" t="s">
        <v>114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112</v>
      </c>
      <c r="BH71" t="s">
        <v>112</v>
      </c>
      <c r="BI71" t="s">
        <v>114</v>
      </c>
      <c r="BJ71" t="s">
        <v>114</v>
      </c>
      <c r="BK71" t="s">
        <v>114</v>
      </c>
      <c r="BL71" t="s">
        <v>114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112</v>
      </c>
      <c r="BW71" t="s">
        <v>112</v>
      </c>
      <c r="BX71" t="s">
        <v>114</v>
      </c>
      <c r="BY71" t="s">
        <v>114</v>
      </c>
      <c r="BZ71" t="s">
        <v>114</v>
      </c>
      <c r="CA71" t="s">
        <v>114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468</v>
      </c>
      <c r="B72">
        <v>144254</v>
      </c>
      <c r="C72" t="s">
        <v>469</v>
      </c>
      <c r="D72" t="s">
        <v>102</v>
      </c>
      <c r="E72" t="s">
        <v>470</v>
      </c>
      <c r="F72" t="s">
        <v>470</v>
      </c>
      <c r="G72" t="s">
        <v>471</v>
      </c>
      <c r="H72" t="s">
        <v>472</v>
      </c>
      <c r="I72" t="s">
        <v>473</v>
      </c>
      <c r="J72" t="s">
        <v>474</v>
      </c>
      <c r="K72" t="s">
        <v>110</v>
      </c>
      <c r="L72">
        <v>30303</v>
      </c>
      <c r="M72" t="s">
        <v>475</v>
      </c>
      <c r="N72" t="s">
        <v>476</v>
      </c>
      <c r="U72" t="s">
        <v>111</v>
      </c>
      <c r="V72" s="1">
        <v>40994</v>
      </c>
      <c r="X72" s="1">
        <v>41695</v>
      </c>
      <c r="Y72" s="2">
        <v>41183</v>
      </c>
      <c r="Z72" t="s">
        <v>112</v>
      </c>
      <c r="AA72" t="s">
        <v>477</v>
      </c>
      <c r="AB72" t="s">
        <v>114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157</v>
      </c>
      <c r="AL72" t="s">
        <v>116</v>
      </c>
      <c r="AM72" t="s">
        <v>127</v>
      </c>
      <c r="AN72" t="s">
        <v>110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114</v>
      </c>
      <c r="BI72" t="s">
        <v>114</v>
      </c>
      <c r="BJ72" t="s">
        <v>114</v>
      </c>
      <c r="BK72" t="s">
        <v>114</v>
      </c>
      <c r="BL72" t="s">
        <v>114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112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128</v>
      </c>
      <c r="B73">
        <v>144878</v>
      </c>
      <c r="C73" t="s">
        <v>478</v>
      </c>
      <c r="D73" t="s">
        <v>102</v>
      </c>
      <c r="E73" t="s">
        <v>479</v>
      </c>
      <c r="F73" t="s">
        <v>479</v>
      </c>
      <c r="G73" t="s">
        <v>480</v>
      </c>
      <c r="H73" t="s">
        <v>481</v>
      </c>
      <c r="I73" t="s">
        <v>132</v>
      </c>
      <c r="J73" t="s">
        <v>133</v>
      </c>
      <c r="K73" t="s">
        <v>110</v>
      </c>
      <c r="L73">
        <v>94104</v>
      </c>
      <c r="M73" t="s">
        <v>482</v>
      </c>
      <c r="N73" t="s">
        <v>483</v>
      </c>
      <c r="U73" t="s">
        <v>111</v>
      </c>
      <c r="V73" s="1">
        <v>41911</v>
      </c>
      <c r="X73" s="1">
        <v>41911</v>
      </c>
      <c r="Y73" s="2">
        <v>41183</v>
      </c>
      <c r="Z73" t="s">
        <v>112</v>
      </c>
      <c r="AA73" t="s">
        <v>484</v>
      </c>
      <c r="AB73" t="s">
        <v>114</v>
      </c>
      <c r="AC73" t="s">
        <v>114</v>
      </c>
      <c r="AE73" t="s">
        <v>114</v>
      </c>
      <c r="AG73" t="s">
        <v>112</v>
      </c>
      <c r="AH73" t="s">
        <v>114</v>
      </c>
      <c r="AI73" t="s">
        <v>114</v>
      </c>
      <c r="AJ73" t="s">
        <v>157</v>
      </c>
      <c r="AL73" t="s">
        <v>116</v>
      </c>
      <c r="AM73" t="s">
        <v>127</v>
      </c>
      <c r="AN73" t="s">
        <v>110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114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158</v>
      </c>
      <c r="B74">
        <v>145673</v>
      </c>
      <c r="C74" t="s">
        <v>16590</v>
      </c>
      <c r="D74" t="s">
        <v>102</v>
      </c>
      <c r="E74" t="s">
        <v>16591</v>
      </c>
      <c r="F74" t="s">
        <v>16591</v>
      </c>
      <c r="G74" t="s">
        <v>8866</v>
      </c>
      <c r="H74" t="s">
        <v>16592</v>
      </c>
      <c r="I74" t="s">
        <v>163</v>
      </c>
      <c r="J74" t="s">
        <v>164</v>
      </c>
      <c r="K74" t="s">
        <v>110</v>
      </c>
      <c r="L74">
        <v>75201</v>
      </c>
      <c r="M74" t="s">
        <v>16593</v>
      </c>
      <c r="N74" t="s">
        <v>16594</v>
      </c>
      <c r="U74" t="s">
        <v>111</v>
      </c>
      <c r="V74" s="1">
        <v>41988</v>
      </c>
      <c r="X74" s="1">
        <v>41988</v>
      </c>
      <c r="Y74" s="2">
        <v>41183</v>
      </c>
      <c r="Z74" t="s">
        <v>114</v>
      </c>
      <c r="AB74" t="s">
        <v>114</v>
      </c>
      <c r="AC74" t="s">
        <v>114</v>
      </c>
      <c r="AE74" t="s">
        <v>114</v>
      </c>
      <c r="AG74" t="s">
        <v>114</v>
      </c>
      <c r="AH74" t="s">
        <v>112</v>
      </c>
      <c r="AI74" t="s">
        <v>114</v>
      </c>
      <c r="AJ74" t="s">
        <v>157</v>
      </c>
      <c r="AL74" t="s">
        <v>116</v>
      </c>
      <c r="AM74" t="s">
        <v>127</v>
      </c>
      <c r="AN74" t="s">
        <v>110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114</v>
      </c>
      <c r="BH74" t="s">
        <v>114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114</v>
      </c>
      <c r="BW74" t="s">
        <v>112</v>
      </c>
      <c r="BX74" t="s">
        <v>114</v>
      </c>
      <c r="BY74" t="s">
        <v>112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112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190</v>
      </c>
      <c r="B75">
        <v>145780</v>
      </c>
      <c r="C75" t="s">
        <v>485</v>
      </c>
      <c r="D75" t="s">
        <v>102</v>
      </c>
      <c r="E75" t="s">
        <v>486</v>
      </c>
      <c r="F75" t="s">
        <v>486</v>
      </c>
      <c r="G75" t="s">
        <v>487</v>
      </c>
      <c r="H75" t="s">
        <v>488</v>
      </c>
      <c r="I75" t="s">
        <v>388</v>
      </c>
      <c r="K75" t="s">
        <v>388</v>
      </c>
      <c r="L75">
        <v>59818</v>
      </c>
      <c r="M75" t="s">
        <v>489</v>
      </c>
      <c r="N75" t="s">
        <v>490</v>
      </c>
      <c r="U75" t="s">
        <v>111</v>
      </c>
      <c r="V75" s="1">
        <v>40953</v>
      </c>
      <c r="X75" s="1">
        <v>41723</v>
      </c>
      <c r="Y75" s="2">
        <v>41183</v>
      </c>
      <c r="Z75" t="s">
        <v>112</v>
      </c>
      <c r="AA75" t="s">
        <v>491</v>
      </c>
      <c r="AB75" t="s">
        <v>112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115</v>
      </c>
      <c r="AL75" t="s">
        <v>116</v>
      </c>
      <c r="AN75" t="s">
        <v>388</v>
      </c>
      <c r="AO75" t="s">
        <v>114</v>
      </c>
      <c r="AP75" t="s">
        <v>114</v>
      </c>
      <c r="AQ75" t="s">
        <v>112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112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114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128</v>
      </c>
      <c r="B76">
        <v>147054</v>
      </c>
      <c r="C76" t="s">
        <v>492</v>
      </c>
      <c r="D76" t="s">
        <v>102</v>
      </c>
      <c r="E76" t="s">
        <v>493</v>
      </c>
      <c r="F76" t="s">
        <v>493</v>
      </c>
      <c r="G76" t="s">
        <v>494</v>
      </c>
      <c r="H76" t="s">
        <v>495</v>
      </c>
      <c r="I76" t="s">
        <v>496</v>
      </c>
      <c r="J76" t="s">
        <v>142</v>
      </c>
      <c r="K76" t="s">
        <v>110</v>
      </c>
      <c r="L76">
        <v>97205</v>
      </c>
      <c r="M76" t="s">
        <v>497</v>
      </c>
      <c r="N76" t="s">
        <v>498</v>
      </c>
      <c r="U76" t="s">
        <v>111</v>
      </c>
      <c r="V76" s="1">
        <v>41425</v>
      </c>
      <c r="X76" s="1">
        <v>41724</v>
      </c>
      <c r="Y76" s="2">
        <v>41183</v>
      </c>
      <c r="Z76" t="s">
        <v>112</v>
      </c>
      <c r="AA76" t="s">
        <v>499</v>
      </c>
      <c r="AB76" t="s">
        <v>114</v>
      </c>
      <c r="AC76" t="s">
        <v>114</v>
      </c>
      <c r="AE76" t="s">
        <v>114</v>
      </c>
      <c r="AG76" t="s">
        <v>114</v>
      </c>
      <c r="AH76" t="s">
        <v>112</v>
      </c>
      <c r="AI76" t="s">
        <v>114</v>
      </c>
      <c r="AJ76" t="s">
        <v>157</v>
      </c>
      <c r="AL76" t="s">
        <v>116</v>
      </c>
      <c r="AM76" t="s">
        <v>142</v>
      </c>
      <c r="AN76" t="s">
        <v>110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114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112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190</v>
      </c>
      <c r="B77">
        <v>147530</v>
      </c>
      <c r="C77" t="s">
        <v>500</v>
      </c>
      <c r="D77" t="s">
        <v>102</v>
      </c>
      <c r="E77" t="s">
        <v>501</v>
      </c>
      <c r="F77" t="s">
        <v>502</v>
      </c>
      <c r="G77" t="s">
        <v>503</v>
      </c>
      <c r="I77" t="s">
        <v>504</v>
      </c>
      <c r="K77" t="s">
        <v>505</v>
      </c>
      <c r="L77">
        <v>145500</v>
      </c>
      <c r="M77" t="s">
        <v>506</v>
      </c>
      <c r="N77" t="s">
        <v>507</v>
      </c>
      <c r="U77" t="s">
        <v>111</v>
      </c>
      <c r="V77" s="1">
        <v>40967</v>
      </c>
      <c r="X77" s="1">
        <v>41687</v>
      </c>
      <c r="Y77" s="2">
        <v>41183</v>
      </c>
      <c r="Z77" t="s">
        <v>112</v>
      </c>
      <c r="AA77" t="s">
        <v>508</v>
      </c>
      <c r="AB77" t="s">
        <v>112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418</v>
      </c>
      <c r="AK77" t="s">
        <v>509</v>
      </c>
      <c r="AL77" t="s">
        <v>116</v>
      </c>
      <c r="AN77" t="s">
        <v>505</v>
      </c>
      <c r="AO77" t="s">
        <v>114</v>
      </c>
      <c r="AP77" t="s">
        <v>114</v>
      </c>
      <c r="AQ77" t="s">
        <v>114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114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114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117</v>
      </c>
      <c r="B78">
        <v>148180</v>
      </c>
      <c r="C78" t="s">
        <v>510</v>
      </c>
      <c r="D78" t="s">
        <v>102</v>
      </c>
      <c r="E78" t="s">
        <v>511</v>
      </c>
      <c r="F78" t="s">
        <v>511</v>
      </c>
      <c r="G78" t="s">
        <v>512</v>
      </c>
      <c r="H78" t="s">
        <v>513</v>
      </c>
      <c r="I78" t="s">
        <v>514</v>
      </c>
      <c r="J78" t="s">
        <v>123</v>
      </c>
      <c r="K78" t="s">
        <v>110</v>
      </c>
      <c r="L78">
        <v>10020</v>
      </c>
      <c r="M78" t="s">
        <v>515</v>
      </c>
      <c r="N78" t="s">
        <v>516</v>
      </c>
      <c r="U78" t="s">
        <v>111</v>
      </c>
      <c r="V78" s="1">
        <v>41060</v>
      </c>
      <c r="X78" s="1">
        <v>41918</v>
      </c>
      <c r="Y78" s="2">
        <v>41183</v>
      </c>
      <c r="Z78" t="s">
        <v>112</v>
      </c>
      <c r="AA78" t="s">
        <v>517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137</v>
      </c>
      <c r="AL78" t="s">
        <v>116</v>
      </c>
      <c r="AM78" t="s">
        <v>127</v>
      </c>
      <c r="AN78" t="s">
        <v>110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468</v>
      </c>
      <c r="B79">
        <v>148181</v>
      </c>
      <c r="C79" t="s">
        <v>17535</v>
      </c>
      <c r="D79" t="s">
        <v>102</v>
      </c>
      <c r="E79" t="s">
        <v>17536</v>
      </c>
      <c r="F79" t="s">
        <v>17537</v>
      </c>
      <c r="G79" t="s">
        <v>17538</v>
      </c>
      <c r="H79" t="s">
        <v>17539</v>
      </c>
      <c r="I79" t="s">
        <v>6596</v>
      </c>
      <c r="J79" t="s">
        <v>6389</v>
      </c>
      <c r="K79" t="s">
        <v>110</v>
      </c>
      <c r="L79">
        <v>35203</v>
      </c>
      <c r="M79" t="s">
        <v>17540</v>
      </c>
      <c r="N79" t="s">
        <v>17541</v>
      </c>
      <c r="U79" t="s">
        <v>111</v>
      </c>
      <c r="V79" s="1">
        <v>41134</v>
      </c>
      <c r="X79" s="1">
        <v>41726</v>
      </c>
      <c r="Y79" s="2">
        <v>41183</v>
      </c>
      <c r="Z79" t="s">
        <v>114</v>
      </c>
      <c r="AB79" t="s">
        <v>114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157</v>
      </c>
      <c r="AL79" t="s">
        <v>116</v>
      </c>
      <c r="AM79" t="s">
        <v>127</v>
      </c>
      <c r="AN79" t="s">
        <v>110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114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100</v>
      </c>
      <c r="B80">
        <v>148467</v>
      </c>
      <c r="C80" t="s">
        <v>518</v>
      </c>
      <c r="D80" t="s">
        <v>102</v>
      </c>
      <c r="E80" t="s">
        <v>519</v>
      </c>
      <c r="F80" t="s">
        <v>519</v>
      </c>
      <c r="G80" t="s">
        <v>520</v>
      </c>
      <c r="H80" t="s">
        <v>521</v>
      </c>
      <c r="I80" t="s">
        <v>353</v>
      </c>
      <c r="J80" t="s">
        <v>109</v>
      </c>
      <c r="K80" t="s">
        <v>110</v>
      </c>
      <c r="L80">
        <v>2116</v>
      </c>
      <c r="M80" t="s">
        <v>522</v>
      </c>
      <c r="N80" t="s">
        <v>523</v>
      </c>
      <c r="U80" t="s">
        <v>111</v>
      </c>
      <c r="V80" s="1">
        <v>40996</v>
      </c>
      <c r="X80" s="1">
        <v>41730</v>
      </c>
      <c r="Y80" s="2">
        <v>41183</v>
      </c>
      <c r="Z80" t="s">
        <v>112</v>
      </c>
      <c r="AA80" t="s">
        <v>524</v>
      </c>
      <c r="AB80" t="s">
        <v>114</v>
      </c>
      <c r="AC80" t="s">
        <v>114</v>
      </c>
      <c r="AE80" t="s">
        <v>114</v>
      </c>
      <c r="AG80" t="s">
        <v>112</v>
      </c>
      <c r="AH80" t="s">
        <v>114</v>
      </c>
      <c r="AI80" t="s">
        <v>114</v>
      </c>
      <c r="AJ80" t="s">
        <v>157</v>
      </c>
      <c r="AL80" t="s">
        <v>116</v>
      </c>
      <c r="AM80" t="s">
        <v>127</v>
      </c>
      <c r="AN80" t="s">
        <v>110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112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112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212</v>
      </c>
      <c r="B81">
        <v>149022</v>
      </c>
      <c r="C81" t="s">
        <v>14772</v>
      </c>
      <c r="D81" t="s">
        <v>102</v>
      </c>
      <c r="E81" t="s">
        <v>14773</v>
      </c>
      <c r="F81" t="s">
        <v>14773</v>
      </c>
      <c r="G81" t="s">
        <v>14774</v>
      </c>
      <c r="H81" t="s">
        <v>14775</v>
      </c>
      <c r="I81" t="s">
        <v>890</v>
      </c>
      <c r="J81" t="s">
        <v>133</v>
      </c>
      <c r="K81" t="s">
        <v>110</v>
      </c>
      <c r="L81">
        <v>90049</v>
      </c>
      <c r="M81" t="s">
        <v>14776</v>
      </c>
      <c r="U81" t="s">
        <v>111</v>
      </c>
      <c r="V81" s="1">
        <v>41600</v>
      </c>
      <c r="X81" s="1">
        <v>41831</v>
      </c>
      <c r="Y81" s="2">
        <v>41183</v>
      </c>
      <c r="Z81" t="s">
        <v>114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157</v>
      </c>
      <c r="AL81" t="s">
        <v>116</v>
      </c>
      <c r="AM81" t="s">
        <v>127</v>
      </c>
      <c r="AN81" t="s">
        <v>110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112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468</v>
      </c>
      <c r="B82">
        <v>149243</v>
      </c>
      <c r="C82" t="s">
        <v>525</v>
      </c>
      <c r="D82" t="s">
        <v>102</v>
      </c>
      <c r="E82" t="s">
        <v>526</v>
      </c>
      <c r="F82" t="s">
        <v>526</v>
      </c>
      <c r="G82" t="s">
        <v>527</v>
      </c>
      <c r="I82" t="s">
        <v>528</v>
      </c>
      <c r="J82" t="s">
        <v>474</v>
      </c>
      <c r="K82" t="s">
        <v>110</v>
      </c>
      <c r="L82">
        <v>31904</v>
      </c>
      <c r="M82" t="s">
        <v>529</v>
      </c>
      <c r="N82" t="s">
        <v>530</v>
      </c>
      <c r="U82" t="s">
        <v>111</v>
      </c>
      <c r="V82" s="1">
        <v>41185</v>
      </c>
      <c r="X82" s="1">
        <v>41864</v>
      </c>
      <c r="Y82" s="2">
        <v>41183</v>
      </c>
      <c r="Z82" t="s">
        <v>112</v>
      </c>
      <c r="AA82" t="s">
        <v>531</v>
      </c>
      <c r="AB82" t="s">
        <v>114</v>
      </c>
      <c r="AC82" t="s">
        <v>114</v>
      </c>
      <c r="AE82" t="s">
        <v>114</v>
      </c>
      <c r="AG82" t="s">
        <v>114</v>
      </c>
      <c r="AH82" t="s">
        <v>112</v>
      </c>
      <c r="AI82" t="s">
        <v>114</v>
      </c>
      <c r="AJ82" t="s">
        <v>157</v>
      </c>
      <c r="AL82" t="s">
        <v>116</v>
      </c>
      <c r="AM82" t="s">
        <v>127</v>
      </c>
      <c r="AN82" t="s">
        <v>110</v>
      </c>
      <c r="AO82" t="s">
        <v>114</v>
      </c>
      <c r="AP82" t="s">
        <v>114</v>
      </c>
      <c r="AQ82" t="s">
        <v>112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114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114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117</v>
      </c>
      <c r="B83">
        <v>150021</v>
      </c>
      <c r="C83" t="s">
        <v>532</v>
      </c>
      <c r="D83" t="s">
        <v>102</v>
      </c>
      <c r="E83" t="s">
        <v>533</v>
      </c>
      <c r="F83" t="s">
        <v>533</v>
      </c>
      <c r="G83" t="s">
        <v>534</v>
      </c>
      <c r="H83" t="s">
        <v>535</v>
      </c>
      <c r="I83" t="s">
        <v>122</v>
      </c>
      <c r="J83" t="s">
        <v>123</v>
      </c>
      <c r="K83" t="s">
        <v>110</v>
      </c>
      <c r="L83">
        <v>10017</v>
      </c>
      <c r="M83" t="s">
        <v>536</v>
      </c>
      <c r="N83" t="s">
        <v>537</v>
      </c>
      <c r="U83" t="s">
        <v>111</v>
      </c>
      <c r="V83" s="1">
        <v>41058</v>
      </c>
      <c r="X83" s="1">
        <v>41729</v>
      </c>
      <c r="Y83" s="2">
        <v>41183</v>
      </c>
      <c r="Z83" t="s">
        <v>112</v>
      </c>
      <c r="AA83" t="s">
        <v>538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157</v>
      </c>
      <c r="AL83" t="s">
        <v>116</v>
      </c>
      <c r="AM83" t="s">
        <v>127</v>
      </c>
      <c r="AN83" t="s">
        <v>110</v>
      </c>
      <c r="AO83" t="s">
        <v>114</v>
      </c>
      <c r="AP83" t="s">
        <v>114</v>
      </c>
      <c r="AQ83" t="s">
        <v>112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114</v>
      </c>
      <c r="BI83" t="s">
        <v>114</v>
      </c>
      <c r="BJ83" t="s">
        <v>114</v>
      </c>
      <c r="BK83" t="s">
        <v>114</v>
      </c>
      <c r="BL83" t="s">
        <v>112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117</v>
      </c>
      <c r="B84">
        <v>151841</v>
      </c>
      <c r="C84" t="s">
        <v>15274</v>
      </c>
      <c r="D84" t="s">
        <v>102</v>
      </c>
      <c r="E84" t="s">
        <v>15275</v>
      </c>
      <c r="F84" t="s">
        <v>15275</v>
      </c>
      <c r="G84" t="s">
        <v>4624</v>
      </c>
      <c r="H84" t="s">
        <v>15276</v>
      </c>
      <c r="I84" t="s">
        <v>122</v>
      </c>
      <c r="J84" t="s">
        <v>123</v>
      </c>
      <c r="K84" t="s">
        <v>110</v>
      </c>
      <c r="L84">
        <v>10022</v>
      </c>
      <c r="M84" t="s">
        <v>15277</v>
      </c>
      <c r="N84" t="s">
        <v>15278</v>
      </c>
      <c r="U84" t="s">
        <v>111</v>
      </c>
      <c r="V84" s="1">
        <v>41332</v>
      </c>
      <c r="X84" s="1">
        <v>41807</v>
      </c>
      <c r="Y84" s="2">
        <v>41183</v>
      </c>
      <c r="Z84" t="s">
        <v>114</v>
      </c>
      <c r="AB84" t="s">
        <v>114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137</v>
      </c>
      <c r="AL84" t="s">
        <v>116</v>
      </c>
      <c r="AM84" t="s">
        <v>127</v>
      </c>
      <c r="AN84" t="s">
        <v>110</v>
      </c>
      <c r="AO84" t="s">
        <v>114</v>
      </c>
      <c r="AP84" t="s">
        <v>114</v>
      </c>
      <c r="AQ84" t="s">
        <v>114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112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301</v>
      </c>
      <c r="B85">
        <v>152244</v>
      </c>
      <c r="C85" t="s">
        <v>18035</v>
      </c>
      <c r="D85" t="s">
        <v>102</v>
      </c>
      <c r="E85" t="s">
        <v>18036</v>
      </c>
      <c r="F85" t="s">
        <v>18036</v>
      </c>
      <c r="G85" t="s">
        <v>18037</v>
      </c>
      <c r="H85" t="s">
        <v>5365</v>
      </c>
      <c r="I85" t="s">
        <v>18038</v>
      </c>
      <c r="J85" t="s">
        <v>3358</v>
      </c>
      <c r="K85" t="s">
        <v>110</v>
      </c>
      <c r="L85">
        <v>46077</v>
      </c>
      <c r="M85" t="s">
        <v>18039</v>
      </c>
      <c r="N85">
        <v>3173446690</v>
      </c>
      <c r="U85" t="s">
        <v>111</v>
      </c>
      <c r="V85" s="1">
        <v>40994</v>
      </c>
      <c r="X85" s="1">
        <v>41689</v>
      </c>
      <c r="Y85" s="2">
        <v>41183</v>
      </c>
      <c r="Z85" t="s">
        <v>114</v>
      </c>
      <c r="AB85" t="s">
        <v>114</v>
      </c>
      <c r="AC85" t="s">
        <v>114</v>
      </c>
      <c r="AE85" t="s">
        <v>114</v>
      </c>
      <c r="AG85" t="s">
        <v>114</v>
      </c>
      <c r="AH85" t="s">
        <v>112</v>
      </c>
      <c r="AI85" t="s">
        <v>114</v>
      </c>
      <c r="AJ85" t="s">
        <v>157</v>
      </c>
      <c r="AL85" t="s">
        <v>116</v>
      </c>
      <c r="AM85" t="s">
        <v>3358</v>
      </c>
      <c r="AN85" t="s">
        <v>110</v>
      </c>
      <c r="AO85" t="s">
        <v>114</v>
      </c>
      <c r="AP85" t="s">
        <v>114</v>
      </c>
      <c r="AQ85" t="s">
        <v>114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114</v>
      </c>
      <c r="BI85" t="s">
        <v>114</v>
      </c>
      <c r="BJ85" t="s">
        <v>114</v>
      </c>
      <c r="BK85" t="s">
        <v>114</v>
      </c>
      <c r="BL85" t="s">
        <v>114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112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100</v>
      </c>
      <c r="B86">
        <v>152725</v>
      </c>
      <c r="C86" t="s">
        <v>539</v>
      </c>
      <c r="D86" t="s">
        <v>102</v>
      </c>
      <c r="E86" t="s">
        <v>540</v>
      </c>
      <c r="F86" t="s">
        <v>540</v>
      </c>
      <c r="G86" t="s">
        <v>541</v>
      </c>
      <c r="I86" t="s">
        <v>542</v>
      </c>
      <c r="J86" t="s">
        <v>172</v>
      </c>
      <c r="K86" t="s">
        <v>110</v>
      </c>
      <c r="L86">
        <v>6840</v>
      </c>
      <c r="M86" t="s">
        <v>543</v>
      </c>
      <c r="N86" t="s">
        <v>544</v>
      </c>
      <c r="U86" t="s">
        <v>111</v>
      </c>
      <c r="V86" s="1">
        <v>41157</v>
      </c>
      <c r="X86" s="1">
        <v>41729</v>
      </c>
      <c r="Y86" s="2">
        <v>41183</v>
      </c>
      <c r="Z86" t="s">
        <v>112</v>
      </c>
      <c r="AA86" t="s">
        <v>545</v>
      </c>
      <c r="AB86" t="s">
        <v>114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157</v>
      </c>
      <c r="AL86" t="s">
        <v>116</v>
      </c>
      <c r="AM86" t="s">
        <v>127</v>
      </c>
      <c r="AN86" t="s">
        <v>110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114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301</v>
      </c>
      <c r="B87">
        <v>153656</v>
      </c>
      <c r="C87" t="s">
        <v>546</v>
      </c>
      <c r="D87" t="s">
        <v>102</v>
      </c>
      <c r="E87" t="s">
        <v>547</v>
      </c>
      <c r="F87" t="s">
        <v>547</v>
      </c>
      <c r="G87" t="s">
        <v>548</v>
      </c>
      <c r="H87" t="s">
        <v>549</v>
      </c>
      <c r="I87" t="s">
        <v>550</v>
      </c>
      <c r="J87" t="s">
        <v>551</v>
      </c>
      <c r="K87" t="s">
        <v>110</v>
      </c>
      <c r="L87">
        <v>55416</v>
      </c>
      <c r="M87" t="s">
        <v>552</v>
      </c>
      <c r="U87" t="s">
        <v>111</v>
      </c>
      <c r="V87" s="1">
        <v>40997</v>
      </c>
      <c r="X87" s="1">
        <v>41820</v>
      </c>
      <c r="Y87" s="2">
        <v>41183</v>
      </c>
      <c r="Z87" t="s">
        <v>112</v>
      </c>
      <c r="AA87" t="s">
        <v>553</v>
      </c>
      <c r="AB87" t="s">
        <v>114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157</v>
      </c>
      <c r="AL87" t="s">
        <v>116</v>
      </c>
      <c r="AM87" t="s">
        <v>127</v>
      </c>
      <c r="AN87" t="s">
        <v>110</v>
      </c>
      <c r="AO87" t="s">
        <v>114</v>
      </c>
      <c r="AP87" t="s">
        <v>114</v>
      </c>
      <c r="AQ87" t="s">
        <v>114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114</v>
      </c>
      <c r="BH87" t="s">
        <v>112</v>
      </c>
      <c r="BI87" t="s">
        <v>114</v>
      </c>
      <c r="BJ87" t="s">
        <v>114</v>
      </c>
      <c r="BK87" t="s">
        <v>114</v>
      </c>
      <c r="BL87" t="s">
        <v>114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301</v>
      </c>
      <c r="B88">
        <v>154368</v>
      </c>
      <c r="C88" t="s">
        <v>16955</v>
      </c>
      <c r="D88" t="s">
        <v>102</v>
      </c>
      <c r="E88" t="s">
        <v>16956</v>
      </c>
      <c r="F88" t="s">
        <v>16956</v>
      </c>
      <c r="G88" t="s">
        <v>359</v>
      </c>
      <c r="H88" t="s">
        <v>360</v>
      </c>
      <c r="I88" t="s">
        <v>306</v>
      </c>
      <c r="J88" t="s">
        <v>307</v>
      </c>
      <c r="K88" t="s">
        <v>110</v>
      </c>
      <c r="L88">
        <v>60606</v>
      </c>
      <c r="M88" t="s">
        <v>361</v>
      </c>
      <c r="N88" t="s">
        <v>362</v>
      </c>
      <c r="U88" t="s">
        <v>111</v>
      </c>
      <c r="V88" s="1">
        <v>41065</v>
      </c>
      <c r="X88" s="1">
        <v>41837</v>
      </c>
      <c r="Y88" s="2">
        <v>41183</v>
      </c>
      <c r="Z88" t="s">
        <v>114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157</v>
      </c>
      <c r="AL88" t="s">
        <v>116</v>
      </c>
      <c r="AM88" t="s">
        <v>307</v>
      </c>
      <c r="AN88" t="s">
        <v>110</v>
      </c>
      <c r="AO88" t="s">
        <v>112</v>
      </c>
      <c r="AP88" t="s">
        <v>114</v>
      </c>
      <c r="AQ88" t="s">
        <v>112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112</v>
      </c>
      <c r="BH88" t="s">
        <v>112</v>
      </c>
      <c r="BI88" t="s">
        <v>114</v>
      </c>
      <c r="BJ88" t="s">
        <v>114</v>
      </c>
      <c r="BK88" t="s">
        <v>114</v>
      </c>
      <c r="BL88" t="s">
        <v>112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117</v>
      </c>
      <c r="B89">
        <v>154807</v>
      </c>
      <c r="C89" t="s">
        <v>554</v>
      </c>
      <c r="D89" t="s">
        <v>102</v>
      </c>
      <c r="E89" t="s">
        <v>555</v>
      </c>
      <c r="F89" t="s">
        <v>555</v>
      </c>
      <c r="M89" t="s">
        <v>556</v>
      </c>
      <c r="N89" t="s">
        <v>557</v>
      </c>
      <c r="U89" t="s">
        <v>111</v>
      </c>
      <c r="V89" s="1">
        <v>41694</v>
      </c>
      <c r="X89" s="1">
        <v>41694</v>
      </c>
      <c r="Y89" s="2">
        <v>41183</v>
      </c>
      <c r="Z89" t="s">
        <v>112</v>
      </c>
      <c r="AA89" t="s">
        <v>558</v>
      </c>
      <c r="AB89" t="s">
        <v>114</v>
      </c>
      <c r="AC89" t="s">
        <v>114</v>
      </c>
      <c r="AE89" t="s">
        <v>114</v>
      </c>
      <c r="AG89" t="s">
        <v>114</v>
      </c>
      <c r="AH89" t="s">
        <v>112</v>
      </c>
      <c r="AI89" t="s">
        <v>114</v>
      </c>
      <c r="AJ89" t="s">
        <v>157</v>
      </c>
      <c r="AL89" t="s">
        <v>116</v>
      </c>
      <c r="AM89" t="s">
        <v>127</v>
      </c>
      <c r="AN89" t="s">
        <v>110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114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158</v>
      </c>
      <c r="B90">
        <v>155133</v>
      </c>
      <c r="C90" t="s">
        <v>17950</v>
      </c>
      <c r="D90" t="s">
        <v>102</v>
      </c>
      <c r="E90" t="s">
        <v>17951</v>
      </c>
      <c r="F90" t="s">
        <v>17951</v>
      </c>
      <c r="G90" t="s">
        <v>17952</v>
      </c>
      <c r="H90" t="s">
        <v>906</v>
      </c>
      <c r="I90" t="s">
        <v>163</v>
      </c>
      <c r="J90" t="s">
        <v>164</v>
      </c>
      <c r="K90" t="s">
        <v>110</v>
      </c>
      <c r="L90">
        <v>75230</v>
      </c>
      <c r="M90" t="s">
        <v>17953</v>
      </c>
      <c r="N90" t="s">
        <v>17954</v>
      </c>
      <c r="U90" t="s">
        <v>111</v>
      </c>
      <c r="V90" s="1">
        <v>41744</v>
      </c>
      <c r="X90" s="1">
        <v>41746</v>
      </c>
      <c r="Y90" s="2">
        <v>41183</v>
      </c>
      <c r="Z90" t="s">
        <v>114</v>
      </c>
      <c r="AB90" t="s">
        <v>114</v>
      </c>
      <c r="AC90" t="s">
        <v>114</v>
      </c>
      <c r="AE90" t="s">
        <v>114</v>
      </c>
      <c r="AG90" t="s">
        <v>114</v>
      </c>
      <c r="AH90" t="s">
        <v>112</v>
      </c>
      <c r="AI90" t="s">
        <v>114</v>
      </c>
      <c r="AJ90" t="s">
        <v>137</v>
      </c>
      <c r="AL90" t="s">
        <v>116</v>
      </c>
      <c r="AM90" t="s">
        <v>127</v>
      </c>
      <c r="AN90" t="s">
        <v>110</v>
      </c>
      <c r="AO90" t="s">
        <v>114</v>
      </c>
      <c r="AP90" t="s">
        <v>114</v>
      </c>
      <c r="AQ90" t="s">
        <v>114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114</v>
      </c>
      <c r="BH90" t="s">
        <v>114</v>
      </c>
      <c r="BI90" t="s">
        <v>114</v>
      </c>
      <c r="BJ90" t="s">
        <v>114</v>
      </c>
      <c r="BK90" t="s">
        <v>114</v>
      </c>
      <c r="BL90" t="s">
        <v>114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112</v>
      </c>
      <c r="BV90" t="s">
        <v>114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190</v>
      </c>
      <c r="B91">
        <v>155299</v>
      </c>
      <c r="C91" t="s">
        <v>559</v>
      </c>
      <c r="D91" t="s">
        <v>102</v>
      </c>
      <c r="E91" t="s">
        <v>560</v>
      </c>
      <c r="F91" t="s">
        <v>560</v>
      </c>
      <c r="G91" t="s">
        <v>561</v>
      </c>
      <c r="I91" t="s">
        <v>562</v>
      </c>
      <c r="K91" t="s">
        <v>563</v>
      </c>
      <c r="L91" t="s">
        <v>564</v>
      </c>
      <c r="M91" t="s">
        <v>565</v>
      </c>
      <c r="N91" t="s">
        <v>566</v>
      </c>
      <c r="U91" t="s">
        <v>111</v>
      </c>
      <c r="V91" s="1">
        <v>40938</v>
      </c>
      <c r="X91" s="1">
        <v>41723</v>
      </c>
      <c r="Y91" s="2">
        <v>41183</v>
      </c>
      <c r="Z91" t="s">
        <v>112</v>
      </c>
      <c r="AA91" t="s">
        <v>567</v>
      </c>
      <c r="AB91" t="s">
        <v>112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115</v>
      </c>
      <c r="AL91" t="s">
        <v>116</v>
      </c>
      <c r="AN91" t="s">
        <v>442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114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117</v>
      </c>
      <c r="B92">
        <v>155304</v>
      </c>
      <c r="C92" t="s">
        <v>568</v>
      </c>
      <c r="D92" t="s">
        <v>102</v>
      </c>
      <c r="E92" t="s">
        <v>569</v>
      </c>
      <c r="F92" t="s">
        <v>569</v>
      </c>
      <c r="G92" t="s">
        <v>570</v>
      </c>
      <c r="I92" t="s">
        <v>571</v>
      </c>
      <c r="J92" t="s">
        <v>464</v>
      </c>
      <c r="K92" t="s">
        <v>110</v>
      </c>
      <c r="L92">
        <v>7092</v>
      </c>
      <c r="M92" t="s">
        <v>572</v>
      </c>
      <c r="N92">
        <v>9082323796</v>
      </c>
      <c r="U92" t="s">
        <v>111</v>
      </c>
      <c r="V92" s="1">
        <v>41795</v>
      </c>
      <c r="X92" s="1">
        <v>41831</v>
      </c>
      <c r="Y92" s="2">
        <v>41183</v>
      </c>
      <c r="Z92" t="s">
        <v>112</v>
      </c>
      <c r="AA92" t="s">
        <v>573</v>
      </c>
      <c r="AB92" t="s">
        <v>114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157</v>
      </c>
      <c r="AL92" t="s">
        <v>116</v>
      </c>
      <c r="AM92" t="s">
        <v>127</v>
      </c>
      <c r="AN92" t="s">
        <v>110</v>
      </c>
      <c r="AO92" t="s">
        <v>114</v>
      </c>
      <c r="AP92" t="s">
        <v>114</v>
      </c>
      <c r="AQ92" t="s">
        <v>112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112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114</v>
      </c>
      <c r="BV92" t="s">
        <v>112</v>
      </c>
      <c r="BW92" t="s">
        <v>112</v>
      </c>
      <c r="BX92" t="s">
        <v>114</v>
      </c>
      <c r="BY92" t="s">
        <v>112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112</v>
      </c>
      <c r="CK92" t="s">
        <v>114</v>
      </c>
      <c r="CL92" t="s">
        <v>112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112</v>
      </c>
    </row>
    <row r="93" spans="1:101" x14ac:dyDescent="0.3">
      <c r="A93" t="s">
        <v>128</v>
      </c>
      <c r="B93">
        <v>155462</v>
      </c>
      <c r="C93" t="s">
        <v>574</v>
      </c>
      <c r="D93" t="s">
        <v>102</v>
      </c>
      <c r="E93" t="s">
        <v>575</v>
      </c>
      <c r="F93" t="s">
        <v>575</v>
      </c>
      <c r="G93" t="s">
        <v>576</v>
      </c>
      <c r="H93" t="s">
        <v>151</v>
      </c>
      <c r="I93" t="s">
        <v>132</v>
      </c>
      <c r="J93" t="s">
        <v>133</v>
      </c>
      <c r="K93" t="s">
        <v>110</v>
      </c>
      <c r="L93">
        <v>94129</v>
      </c>
      <c r="M93" t="s">
        <v>577</v>
      </c>
      <c r="N93" t="s">
        <v>578</v>
      </c>
      <c r="U93" t="s">
        <v>111</v>
      </c>
      <c r="V93" s="1">
        <v>40997</v>
      </c>
      <c r="X93" s="1">
        <v>41842</v>
      </c>
      <c r="Y93" s="2">
        <v>41183</v>
      </c>
      <c r="Z93" t="s">
        <v>112</v>
      </c>
      <c r="AA93" t="s">
        <v>579</v>
      </c>
      <c r="AB93" t="s">
        <v>114</v>
      </c>
      <c r="AC93" t="s">
        <v>114</v>
      </c>
      <c r="AE93" t="s">
        <v>112</v>
      </c>
      <c r="AG93" t="s">
        <v>112</v>
      </c>
      <c r="AH93" t="s">
        <v>114</v>
      </c>
      <c r="AI93" t="s">
        <v>114</v>
      </c>
      <c r="AJ93" t="s">
        <v>157</v>
      </c>
      <c r="AL93" t="s">
        <v>116</v>
      </c>
      <c r="AM93" t="s">
        <v>127</v>
      </c>
      <c r="AN93" t="s">
        <v>110</v>
      </c>
      <c r="AO93" t="s">
        <v>114</v>
      </c>
      <c r="AP93" t="s">
        <v>114</v>
      </c>
      <c r="AQ93" t="s">
        <v>114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112</v>
      </c>
      <c r="BI93" t="s">
        <v>114</v>
      </c>
      <c r="BJ93" t="s">
        <v>114</v>
      </c>
      <c r="BK93" t="s">
        <v>114</v>
      </c>
      <c r="BL93" t="s">
        <v>112</v>
      </c>
      <c r="BM93" t="s">
        <v>114</v>
      </c>
      <c r="BN93" t="s">
        <v>114</v>
      </c>
      <c r="BO93" t="s">
        <v>114</v>
      </c>
      <c r="BP93" t="s">
        <v>114</v>
      </c>
      <c r="BQ93" t="s">
        <v>112</v>
      </c>
      <c r="BR93" t="s">
        <v>114</v>
      </c>
      <c r="BS93" t="s">
        <v>114</v>
      </c>
      <c r="BT93" t="s">
        <v>114</v>
      </c>
      <c r="BU93" t="s">
        <v>114</v>
      </c>
      <c r="BV93" t="s">
        <v>112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158</v>
      </c>
      <c r="B94">
        <v>155465</v>
      </c>
      <c r="C94" t="s">
        <v>580</v>
      </c>
      <c r="D94" t="s">
        <v>102</v>
      </c>
      <c r="E94" t="s">
        <v>581</v>
      </c>
      <c r="F94" t="s">
        <v>582</v>
      </c>
      <c r="G94" t="s">
        <v>583</v>
      </c>
      <c r="H94" t="s">
        <v>584</v>
      </c>
      <c r="I94" t="s">
        <v>585</v>
      </c>
      <c r="J94" t="s">
        <v>164</v>
      </c>
      <c r="K94" t="s">
        <v>110</v>
      </c>
      <c r="L94">
        <v>76262</v>
      </c>
      <c r="M94" t="s">
        <v>586</v>
      </c>
      <c r="N94" t="s">
        <v>587</v>
      </c>
      <c r="U94" t="s">
        <v>111</v>
      </c>
      <c r="V94" s="1">
        <v>41954</v>
      </c>
      <c r="X94" s="1">
        <v>41954</v>
      </c>
      <c r="Y94" s="2">
        <v>41183</v>
      </c>
      <c r="Z94" t="s">
        <v>112</v>
      </c>
      <c r="AA94" t="s">
        <v>588</v>
      </c>
      <c r="AB94" t="s">
        <v>114</v>
      </c>
      <c r="AC94" t="s">
        <v>114</v>
      </c>
      <c r="AE94" t="s">
        <v>114</v>
      </c>
      <c r="AG94" t="s">
        <v>114</v>
      </c>
      <c r="AH94" t="s">
        <v>112</v>
      </c>
      <c r="AI94" t="s">
        <v>114</v>
      </c>
      <c r="AJ94" t="s">
        <v>157</v>
      </c>
      <c r="AL94" t="s">
        <v>116</v>
      </c>
      <c r="AM94" t="s">
        <v>127</v>
      </c>
      <c r="AN94" t="s">
        <v>110</v>
      </c>
      <c r="AO94" t="s">
        <v>114</v>
      </c>
      <c r="AP94" t="s">
        <v>114</v>
      </c>
      <c r="AQ94" t="s">
        <v>114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112</v>
      </c>
      <c r="BH94" t="s">
        <v>114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112</v>
      </c>
      <c r="BV94" t="s">
        <v>112</v>
      </c>
      <c r="BW94" t="s">
        <v>112</v>
      </c>
      <c r="BX94" t="s">
        <v>114</v>
      </c>
      <c r="BY94" t="s">
        <v>114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114</v>
      </c>
      <c r="CK94" t="s">
        <v>114</v>
      </c>
      <c r="CL94" t="s">
        <v>114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114</v>
      </c>
    </row>
    <row r="95" spans="1:101" x14ac:dyDescent="0.3">
      <c r="A95" t="s">
        <v>301</v>
      </c>
      <c r="B95">
        <v>155667</v>
      </c>
      <c r="C95" t="s">
        <v>589</v>
      </c>
      <c r="D95" t="s">
        <v>102</v>
      </c>
      <c r="E95" t="s">
        <v>590</v>
      </c>
      <c r="F95" t="s">
        <v>590</v>
      </c>
      <c r="G95" t="s">
        <v>591</v>
      </c>
      <c r="H95" t="s">
        <v>592</v>
      </c>
      <c r="I95" t="s">
        <v>306</v>
      </c>
      <c r="J95" t="s">
        <v>307</v>
      </c>
      <c r="K95" t="s">
        <v>110</v>
      </c>
      <c r="L95">
        <v>60604</v>
      </c>
      <c r="M95" t="s">
        <v>593</v>
      </c>
      <c r="N95" t="s">
        <v>594</v>
      </c>
      <c r="U95" t="s">
        <v>111</v>
      </c>
      <c r="V95" s="1">
        <v>41584</v>
      </c>
      <c r="X95" s="1">
        <v>41589</v>
      </c>
      <c r="Y95" s="2">
        <v>41183</v>
      </c>
      <c r="Z95" t="s">
        <v>112</v>
      </c>
      <c r="AA95" t="s">
        <v>595</v>
      </c>
      <c r="AB95" t="s">
        <v>114</v>
      </c>
      <c r="AC95" t="s">
        <v>114</v>
      </c>
      <c r="AE95" t="s">
        <v>114</v>
      </c>
      <c r="AG95" t="s">
        <v>114</v>
      </c>
      <c r="AH95" t="s">
        <v>112</v>
      </c>
      <c r="AI95" t="s">
        <v>114</v>
      </c>
      <c r="AJ95" t="s">
        <v>157</v>
      </c>
      <c r="AL95" t="s">
        <v>116</v>
      </c>
      <c r="AM95" t="s">
        <v>307</v>
      </c>
      <c r="AN95" t="s">
        <v>110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112</v>
      </c>
      <c r="BH95" t="s">
        <v>114</v>
      </c>
      <c r="BI95" t="s">
        <v>114</v>
      </c>
      <c r="BJ95" t="s">
        <v>114</v>
      </c>
      <c r="BK95" t="s">
        <v>114</v>
      </c>
      <c r="BL95" t="s">
        <v>114</v>
      </c>
      <c r="BM95" t="s">
        <v>114</v>
      </c>
      <c r="BN95" t="s">
        <v>114</v>
      </c>
      <c r="BO95" t="s">
        <v>114</v>
      </c>
      <c r="BP95" t="s">
        <v>114</v>
      </c>
      <c r="BQ95" t="s">
        <v>114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190</v>
      </c>
      <c r="B96">
        <v>155872</v>
      </c>
      <c r="C96" t="s">
        <v>596</v>
      </c>
      <c r="D96" t="s">
        <v>102</v>
      </c>
      <c r="E96" t="s">
        <v>597</v>
      </c>
      <c r="F96" t="s">
        <v>597</v>
      </c>
      <c r="G96" t="s">
        <v>598</v>
      </c>
      <c r="H96" t="s">
        <v>599</v>
      </c>
      <c r="I96" t="s">
        <v>294</v>
      </c>
      <c r="K96" t="s">
        <v>295</v>
      </c>
      <c r="L96" t="s">
        <v>600</v>
      </c>
      <c r="M96" t="s">
        <v>601</v>
      </c>
      <c r="N96" t="s">
        <v>602</v>
      </c>
      <c r="U96" t="s">
        <v>111</v>
      </c>
      <c r="V96" s="1">
        <v>40996</v>
      </c>
      <c r="X96" s="1">
        <v>41886</v>
      </c>
      <c r="Y96" s="2">
        <v>41183</v>
      </c>
      <c r="Z96" t="s">
        <v>112</v>
      </c>
      <c r="AA96" t="s">
        <v>603</v>
      </c>
      <c r="AB96" t="s">
        <v>112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115</v>
      </c>
      <c r="AL96" t="s">
        <v>604</v>
      </c>
      <c r="AN96" t="s">
        <v>295</v>
      </c>
      <c r="AO96" t="s">
        <v>114</v>
      </c>
      <c r="AP96" t="s">
        <v>114</v>
      </c>
      <c r="AQ96" t="s">
        <v>114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114</v>
      </c>
      <c r="BH96" t="s">
        <v>112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112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190</v>
      </c>
      <c r="B97">
        <v>155958</v>
      </c>
      <c r="C97" t="s">
        <v>605</v>
      </c>
      <c r="D97" t="s">
        <v>102</v>
      </c>
      <c r="E97" t="s">
        <v>606</v>
      </c>
      <c r="F97" t="s">
        <v>607</v>
      </c>
      <c r="G97" t="s">
        <v>608</v>
      </c>
      <c r="I97" t="s">
        <v>294</v>
      </c>
      <c r="K97" t="s">
        <v>295</v>
      </c>
      <c r="L97" t="s">
        <v>609</v>
      </c>
      <c r="M97" t="s">
        <v>610</v>
      </c>
      <c r="N97" t="s">
        <v>611</v>
      </c>
      <c r="U97" t="s">
        <v>111</v>
      </c>
      <c r="V97" s="1">
        <v>41922</v>
      </c>
      <c r="X97" s="1">
        <v>41922</v>
      </c>
      <c r="Y97" s="2">
        <v>41183</v>
      </c>
      <c r="Z97" t="s">
        <v>112</v>
      </c>
      <c r="AA97" t="s">
        <v>612</v>
      </c>
      <c r="AB97" t="s">
        <v>112</v>
      </c>
      <c r="AC97" t="s">
        <v>114</v>
      </c>
      <c r="AE97" t="s">
        <v>114</v>
      </c>
      <c r="AF97" t="s">
        <v>613</v>
      </c>
      <c r="AG97" t="s">
        <v>114</v>
      </c>
      <c r="AH97" t="s">
        <v>112</v>
      </c>
      <c r="AI97" t="s">
        <v>114</v>
      </c>
      <c r="AJ97" t="s">
        <v>418</v>
      </c>
      <c r="AK97" t="s">
        <v>614</v>
      </c>
      <c r="AL97" t="s">
        <v>116</v>
      </c>
      <c r="AN97" t="s">
        <v>295</v>
      </c>
      <c r="AO97" t="s">
        <v>114</v>
      </c>
      <c r="AP97" t="s">
        <v>114</v>
      </c>
      <c r="AQ97" t="s">
        <v>112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112</v>
      </c>
      <c r="BH97" t="s">
        <v>112</v>
      </c>
      <c r="BI97" t="s">
        <v>114</v>
      </c>
      <c r="BJ97" t="s">
        <v>114</v>
      </c>
      <c r="BK97" t="s">
        <v>114</v>
      </c>
      <c r="BL97" t="s">
        <v>112</v>
      </c>
      <c r="BM97" t="s">
        <v>114</v>
      </c>
      <c r="BN97" t="s">
        <v>112</v>
      </c>
      <c r="BO97" t="s">
        <v>112</v>
      </c>
      <c r="BP97" t="s">
        <v>114</v>
      </c>
      <c r="BQ97" t="s">
        <v>114</v>
      </c>
      <c r="BR97" t="s">
        <v>112</v>
      </c>
      <c r="BS97" t="s">
        <v>112</v>
      </c>
      <c r="BT97" t="s">
        <v>112</v>
      </c>
      <c r="BU97" t="s">
        <v>112</v>
      </c>
      <c r="BV97" t="s">
        <v>112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117</v>
      </c>
      <c r="B98">
        <v>156010</v>
      </c>
      <c r="C98" t="s">
        <v>615</v>
      </c>
      <c r="D98" t="s">
        <v>102</v>
      </c>
      <c r="E98" t="s">
        <v>616</v>
      </c>
      <c r="F98" t="s">
        <v>616</v>
      </c>
      <c r="G98" t="s">
        <v>617</v>
      </c>
      <c r="H98" t="s">
        <v>618</v>
      </c>
      <c r="I98" t="s">
        <v>122</v>
      </c>
      <c r="J98" t="s">
        <v>123</v>
      </c>
      <c r="K98" t="s">
        <v>110</v>
      </c>
      <c r="L98">
        <v>10010</v>
      </c>
      <c r="M98" t="s">
        <v>619</v>
      </c>
      <c r="N98" t="s">
        <v>620</v>
      </c>
      <c r="U98" t="s">
        <v>111</v>
      </c>
      <c r="V98" s="1">
        <v>41136</v>
      </c>
      <c r="X98" s="1">
        <v>41729</v>
      </c>
      <c r="Y98" s="2">
        <v>41183</v>
      </c>
      <c r="Z98" t="s">
        <v>112</v>
      </c>
      <c r="AA98" t="s">
        <v>621</v>
      </c>
      <c r="AB98" t="s">
        <v>114</v>
      </c>
      <c r="AC98" t="s">
        <v>114</v>
      </c>
      <c r="AE98" t="s">
        <v>114</v>
      </c>
      <c r="AG98" t="s">
        <v>114</v>
      </c>
      <c r="AH98" t="s">
        <v>112</v>
      </c>
      <c r="AI98" t="s">
        <v>114</v>
      </c>
      <c r="AJ98" t="s">
        <v>157</v>
      </c>
      <c r="AL98" t="s">
        <v>116</v>
      </c>
      <c r="AM98" t="s">
        <v>127</v>
      </c>
      <c r="AN98" t="s">
        <v>110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128</v>
      </c>
      <c r="B99">
        <v>156262</v>
      </c>
      <c r="C99" t="s">
        <v>622</v>
      </c>
      <c r="D99" t="s">
        <v>102</v>
      </c>
      <c r="E99" t="s">
        <v>623</v>
      </c>
      <c r="F99" t="s">
        <v>623</v>
      </c>
      <c r="G99" t="s">
        <v>624</v>
      </c>
      <c r="H99" t="s">
        <v>625</v>
      </c>
      <c r="I99" t="s">
        <v>626</v>
      </c>
      <c r="J99" t="s">
        <v>133</v>
      </c>
      <c r="K99" t="s">
        <v>110</v>
      </c>
      <c r="L99">
        <v>94301</v>
      </c>
      <c r="M99" t="s">
        <v>627</v>
      </c>
      <c r="N99" t="s">
        <v>628</v>
      </c>
      <c r="U99" t="s">
        <v>111</v>
      </c>
      <c r="V99" s="1">
        <v>40996</v>
      </c>
      <c r="X99" s="1">
        <v>41647</v>
      </c>
      <c r="Y99" s="2">
        <v>41183</v>
      </c>
      <c r="Z99" t="s">
        <v>112</v>
      </c>
      <c r="AA99" t="s">
        <v>629</v>
      </c>
      <c r="AB99" t="s">
        <v>114</v>
      </c>
      <c r="AC99" t="s">
        <v>114</v>
      </c>
      <c r="AE99" t="s">
        <v>114</v>
      </c>
      <c r="AG99" t="s">
        <v>112</v>
      </c>
      <c r="AH99" t="s">
        <v>114</v>
      </c>
      <c r="AI99" t="s">
        <v>114</v>
      </c>
      <c r="AJ99" t="s">
        <v>157</v>
      </c>
      <c r="AL99" t="s">
        <v>116</v>
      </c>
      <c r="AM99" t="s">
        <v>127</v>
      </c>
      <c r="AN99" t="s">
        <v>110</v>
      </c>
      <c r="AO99" t="s">
        <v>114</v>
      </c>
      <c r="AP99" t="s">
        <v>114</v>
      </c>
      <c r="AQ99" t="s">
        <v>114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114</v>
      </c>
      <c r="BH99" t="s">
        <v>114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212</v>
      </c>
      <c r="B100">
        <v>156595</v>
      </c>
      <c r="C100" t="s">
        <v>630</v>
      </c>
      <c r="D100" t="s">
        <v>102</v>
      </c>
      <c r="E100" t="s">
        <v>631</v>
      </c>
      <c r="F100" t="s">
        <v>632</v>
      </c>
      <c r="G100" t="s">
        <v>633</v>
      </c>
      <c r="H100" t="s">
        <v>634</v>
      </c>
      <c r="I100" t="s">
        <v>635</v>
      </c>
      <c r="J100" t="s">
        <v>133</v>
      </c>
      <c r="K100" t="s">
        <v>110</v>
      </c>
      <c r="L100">
        <v>90212</v>
      </c>
      <c r="M100" t="s">
        <v>636</v>
      </c>
      <c r="N100" t="s">
        <v>637</v>
      </c>
      <c r="U100" t="s">
        <v>111</v>
      </c>
      <c r="V100" s="1">
        <v>40955</v>
      </c>
      <c r="X100" s="1">
        <v>41689</v>
      </c>
      <c r="Y100" s="2">
        <v>41183</v>
      </c>
      <c r="Z100" t="s">
        <v>112</v>
      </c>
      <c r="AA100" t="s">
        <v>638</v>
      </c>
      <c r="AB100" t="s">
        <v>114</v>
      </c>
      <c r="AC100" t="s">
        <v>114</v>
      </c>
      <c r="AE100" t="s">
        <v>114</v>
      </c>
      <c r="AG100" t="s">
        <v>112</v>
      </c>
      <c r="AH100" t="s">
        <v>114</v>
      </c>
      <c r="AI100" t="s">
        <v>114</v>
      </c>
      <c r="AJ100" t="s">
        <v>157</v>
      </c>
      <c r="AL100" t="s">
        <v>116</v>
      </c>
      <c r="AM100" t="s">
        <v>127</v>
      </c>
      <c r="AN100" t="s">
        <v>110</v>
      </c>
      <c r="AO100" t="s">
        <v>114</v>
      </c>
      <c r="AP100" t="s">
        <v>114</v>
      </c>
      <c r="AQ100" t="s">
        <v>114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114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190</v>
      </c>
      <c r="B101">
        <v>156645</v>
      </c>
      <c r="C101" t="s">
        <v>16016</v>
      </c>
      <c r="D101" t="s">
        <v>102</v>
      </c>
      <c r="E101" t="s">
        <v>16017</v>
      </c>
      <c r="F101" t="s">
        <v>16017</v>
      </c>
      <c r="G101" t="s">
        <v>16018</v>
      </c>
      <c r="I101" t="s">
        <v>294</v>
      </c>
      <c r="K101" t="s">
        <v>295</v>
      </c>
      <c r="L101" t="s">
        <v>16019</v>
      </c>
      <c r="M101" t="s">
        <v>16020</v>
      </c>
      <c r="N101" t="s">
        <v>16021</v>
      </c>
      <c r="U101" t="s">
        <v>111</v>
      </c>
      <c r="V101" s="1">
        <v>40925</v>
      </c>
      <c r="X101" s="1">
        <v>40946</v>
      </c>
      <c r="Y101" s="2">
        <v>40848</v>
      </c>
      <c r="Z101" t="s">
        <v>114</v>
      </c>
      <c r="AB101" t="s">
        <v>112</v>
      </c>
      <c r="AC101" t="s">
        <v>114</v>
      </c>
      <c r="AE101" t="s">
        <v>114</v>
      </c>
      <c r="AG101" t="s">
        <v>114</v>
      </c>
      <c r="AH101" t="s">
        <v>112</v>
      </c>
      <c r="AI101" t="s">
        <v>114</v>
      </c>
      <c r="AJ101" t="s">
        <v>324</v>
      </c>
      <c r="AL101" t="s">
        <v>300</v>
      </c>
      <c r="AN101" t="s">
        <v>295</v>
      </c>
      <c r="AO101" t="s">
        <v>114</v>
      </c>
      <c r="AP101" t="s">
        <v>114</v>
      </c>
      <c r="AQ101" t="s">
        <v>112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114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114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190</v>
      </c>
      <c r="B102">
        <v>156725</v>
      </c>
      <c r="C102" t="s">
        <v>639</v>
      </c>
      <c r="D102" t="s">
        <v>102</v>
      </c>
      <c r="E102" t="s">
        <v>640</v>
      </c>
      <c r="F102" t="s">
        <v>640</v>
      </c>
      <c r="G102" t="s">
        <v>641</v>
      </c>
      <c r="I102" t="s">
        <v>294</v>
      </c>
      <c r="K102" t="s">
        <v>295</v>
      </c>
      <c r="L102" t="s">
        <v>642</v>
      </c>
      <c r="M102" t="s">
        <v>643</v>
      </c>
      <c r="N102" t="s">
        <v>644</v>
      </c>
      <c r="U102" t="s">
        <v>111</v>
      </c>
      <c r="V102" s="1">
        <v>41262</v>
      </c>
      <c r="X102" s="1">
        <v>41816</v>
      </c>
      <c r="Y102" s="2">
        <v>41183</v>
      </c>
      <c r="Z102" t="s">
        <v>112</v>
      </c>
      <c r="AA102" t="s">
        <v>645</v>
      </c>
      <c r="AB102" t="s">
        <v>112</v>
      </c>
      <c r="AC102" t="s">
        <v>114</v>
      </c>
      <c r="AE102" t="s">
        <v>114</v>
      </c>
      <c r="AF102" t="s">
        <v>646</v>
      </c>
      <c r="AG102" t="s">
        <v>114</v>
      </c>
      <c r="AH102" t="s">
        <v>112</v>
      </c>
      <c r="AI102" t="s">
        <v>114</v>
      </c>
      <c r="AJ102" t="s">
        <v>115</v>
      </c>
      <c r="AL102" t="s">
        <v>300</v>
      </c>
      <c r="AN102" t="s">
        <v>295</v>
      </c>
      <c r="AO102" t="s">
        <v>114</v>
      </c>
      <c r="AP102" t="s">
        <v>114</v>
      </c>
      <c r="AQ102" t="s">
        <v>112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114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114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128</v>
      </c>
      <c r="B103">
        <v>156823</v>
      </c>
      <c r="C103" t="s">
        <v>647</v>
      </c>
      <c r="D103" t="s">
        <v>102</v>
      </c>
      <c r="E103" t="s">
        <v>648</v>
      </c>
      <c r="F103" t="s">
        <v>649</v>
      </c>
      <c r="G103" t="s">
        <v>650</v>
      </c>
      <c r="H103" t="s">
        <v>651</v>
      </c>
      <c r="I103" t="s">
        <v>132</v>
      </c>
      <c r="J103" t="s">
        <v>133</v>
      </c>
      <c r="K103" t="s">
        <v>110</v>
      </c>
      <c r="L103">
        <v>94111</v>
      </c>
      <c r="M103" t="s">
        <v>652</v>
      </c>
      <c r="N103" t="s">
        <v>653</v>
      </c>
      <c r="U103" t="s">
        <v>111</v>
      </c>
      <c r="V103" s="1">
        <v>40998</v>
      </c>
      <c r="X103" s="1">
        <v>41726</v>
      </c>
      <c r="Y103" s="2">
        <v>41183</v>
      </c>
      <c r="Z103" t="s">
        <v>112</v>
      </c>
      <c r="AA103" t="s">
        <v>654</v>
      </c>
      <c r="AB103" t="s">
        <v>114</v>
      </c>
      <c r="AC103" t="s">
        <v>114</v>
      </c>
      <c r="AE103" t="s">
        <v>114</v>
      </c>
      <c r="AG103" t="s">
        <v>112</v>
      </c>
      <c r="AH103" t="s">
        <v>112</v>
      </c>
      <c r="AI103" t="s">
        <v>114</v>
      </c>
      <c r="AJ103" t="s">
        <v>157</v>
      </c>
      <c r="AL103" t="s">
        <v>116</v>
      </c>
      <c r="AM103" t="s">
        <v>127</v>
      </c>
      <c r="AN103" t="s">
        <v>110</v>
      </c>
      <c r="AO103" t="s">
        <v>114</v>
      </c>
      <c r="AP103" t="s">
        <v>114</v>
      </c>
      <c r="AQ103" t="s">
        <v>114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190</v>
      </c>
      <c r="B104">
        <v>156872</v>
      </c>
      <c r="C104" t="s">
        <v>18070</v>
      </c>
      <c r="D104" t="s">
        <v>102</v>
      </c>
      <c r="E104" t="s">
        <v>18071</v>
      </c>
      <c r="F104" t="s">
        <v>18071</v>
      </c>
      <c r="G104" t="s">
        <v>18072</v>
      </c>
      <c r="H104" t="s">
        <v>18073</v>
      </c>
      <c r="I104" t="s">
        <v>1132</v>
      </c>
      <c r="K104" t="s">
        <v>846</v>
      </c>
      <c r="L104" t="s">
        <v>18074</v>
      </c>
      <c r="M104" t="s">
        <v>18075</v>
      </c>
      <c r="N104" t="s">
        <v>18076</v>
      </c>
      <c r="U104" t="s">
        <v>111</v>
      </c>
      <c r="V104" s="1">
        <v>40998</v>
      </c>
      <c r="X104" s="1">
        <v>41967</v>
      </c>
      <c r="Y104" s="2">
        <v>41183</v>
      </c>
      <c r="Z104" t="s">
        <v>114</v>
      </c>
      <c r="AB104" t="s">
        <v>112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115</v>
      </c>
      <c r="AL104" t="s">
        <v>116</v>
      </c>
      <c r="AN104" t="s">
        <v>846</v>
      </c>
      <c r="AO104" t="s">
        <v>114</v>
      </c>
      <c r="AP104" t="s">
        <v>114</v>
      </c>
      <c r="AQ104" t="s">
        <v>112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112</v>
      </c>
      <c r="BP104" t="s">
        <v>114</v>
      </c>
      <c r="BQ104" t="s">
        <v>112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114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114</v>
      </c>
      <c r="CF104" t="s">
        <v>114</v>
      </c>
      <c r="CG104" t="s">
        <v>114</v>
      </c>
      <c r="CH104" t="s">
        <v>114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195</v>
      </c>
      <c r="B105">
        <v>156923</v>
      </c>
      <c r="C105" t="s">
        <v>655</v>
      </c>
      <c r="D105" t="s">
        <v>102</v>
      </c>
      <c r="E105" t="s">
        <v>656</v>
      </c>
      <c r="F105" t="s">
        <v>656</v>
      </c>
      <c r="G105" t="s">
        <v>657</v>
      </c>
      <c r="H105" t="s">
        <v>658</v>
      </c>
      <c r="I105" t="s">
        <v>659</v>
      </c>
      <c r="J105" t="s">
        <v>660</v>
      </c>
      <c r="K105" t="s">
        <v>110</v>
      </c>
      <c r="L105" t="s">
        <v>661</v>
      </c>
      <c r="M105" t="s">
        <v>662</v>
      </c>
      <c r="N105" t="s">
        <v>663</v>
      </c>
      <c r="U105" t="s">
        <v>111</v>
      </c>
      <c r="V105" s="1">
        <v>40997</v>
      </c>
      <c r="X105" s="1">
        <v>41722</v>
      </c>
      <c r="Y105" s="2">
        <v>41183</v>
      </c>
      <c r="Z105" t="s">
        <v>112</v>
      </c>
      <c r="AA105" t="s">
        <v>664</v>
      </c>
      <c r="AB105" t="s">
        <v>114</v>
      </c>
      <c r="AC105" t="s">
        <v>114</v>
      </c>
      <c r="AE105" t="s">
        <v>114</v>
      </c>
      <c r="AG105" t="s">
        <v>112</v>
      </c>
      <c r="AH105" t="s">
        <v>114</v>
      </c>
      <c r="AI105" t="s">
        <v>114</v>
      </c>
      <c r="AJ105" t="s">
        <v>115</v>
      </c>
      <c r="AL105" t="s">
        <v>116</v>
      </c>
      <c r="AM105" t="s">
        <v>660</v>
      </c>
      <c r="AN105" t="s">
        <v>110</v>
      </c>
      <c r="AO105" t="s">
        <v>114</v>
      </c>
      <c r="AP105" t="s">
        <v>114</v>
      </c>
      <c r="AQ105" t="s">
        <v>114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114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117</v>
      </c>
      <c r="B106">
        <v>156947</v>
      </c>
      <c r="C106" t="s">
        <v>665</v>
      </c>
      <c r="D106" t="s">
        <v>102</v>
      </c>
      <c r="E106" t="s">
        <v>666</v>
      </c>
      <c r="F106" t="s">
        <v>666</v>
      </c>
      <c r="G106" t="s">
        <v>667</v>
      </c>
      <c r="H106" t="s">
        <v>668</v>
      </c>
      <c r="I106" t="s">
        <v>122</v>
      </c>
      <c r="J106" t="s">
        <v>123</v>
      </c>
      <c r="K106" t="s">
        <v>110</v>
      </c>
      <c r="L106">
        <v>10022</v>
      </c>
      <c r="M106" t="s">
        <v>669</v>
      </c>
      <c r="N106" t="s">
        <v>670</v>
      </c>
      <c r="U106" t="s">
        <v>111</v>
      </c>
      <c r="V106" s="1">
        <v>40998</v>
      </c>
      <c r="X106" s="1">
        <v>41723</v>
      </c>
      <c r="Y106" s="2">
        <v>41183</v>
      </c>
      <c r="Z106" t="s">
        <v>112</v>
      </c>
      <c r="AA106" t="s">
        <v>671</v>
      </c>
      <c r="AB106" t="s">
        <v>114</v>
      </c>
      <c r="AC106" t="s">
        <v>114</v>
      </c>
      <c r="AE106" t="s">
        <v>114</v>
      </c>
      <c r="AG106" t="s">
        <v>112</v>
      </c>
      <c r="AH106" t="s">
        <v>114</v>
      </c>
      <c r="AI106" t="s">
        <v>114</v>
      </c>
      <c r="AJ106" t="s">
        <v>157</v>
      </c>
      <c r="AL106" t="s">
        <v>116</v>
      </c>
      <c r="AM106" t="s">
        <v>127</v>
      </c>
      <c r="AN106" t="s">
        <v>110</v>
      </c>
      <c r="AO106" t="s">
        <v>114</v>
      </c>
      <c r="AP106" t="s">
        <v>114</v>
      </c>
      <c r="AQ106" t="s">
        <v>114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112</v>
      </c>
      <c r="BE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114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190</v>
      </c>
      <c r="B107">
        <v>157014</v>
      </c>
      <c r="C107" t="s">
        <v>672</v>
      </c>
      <c r="D107" t="s">
        <v>102</v>
      </c>
      <c r="E107" t="s">
        <v>673</v>
      </c>
      <c r="F107" t="s">
        <v>673</v>
      </c>
      <c r="G107" t="s">
        <v>674</v>
      </c>
      <c r="H107" t="s">
        <v>675</v>
      </c>
      <c r="I107" t="s">
        <v>294</v>
      </c>
      <c r="K107" t="s">
        <v>295</v>
      </c>
      <c r="L107" t="s">
        <v>676</v>
      </c>
      <c r="M107" t="s">
        <v>677</v>
      </c>
      <c r="N107" t="s">
        <v>678</v>
      </c>
      <c r="U107" t="s">
        <v>111</v>
      </c>
      <c r="V107" s="1">
        <v>40989</v>
      </c>
      <c r="X107" s="1">
        <v>41820</v>
      </c>
      <c r="Y107" s="2">
        <v>41183</v>
      </c>
      <c r="Z107" t="s">
        <v>112</v>
      </c>
      <c r="AA107" t="s">
        <v>679</v>
      </c>
      <c r="AB107" t="s">
        <v>112</v>
      </c>
      <c r="AC107" t="s">
        <v>114</v>
      </c>
      <c r="AE107" t="s">
        <v>114</v>
      </c>
      <c r="AF107" t="s">
        <v>680</v>
      </c>
      <c r="AG107" t="s">
        <v>114</v>
      </c>
      <c r="AH107" t="s">
        <v>112</v>
      </c>
      <c r="AI107" t="s">
        <v>114</v>
      </c>
      <c r="AJ107" t="s">
        <v>324</v>
      </c>
      <c r="AL107" t="s">
        <v>300</v>
      </c>
      <c r="AN107" t="s">
        <v>295</v>
      </c>
      <c r="AO107" t="s">
        <v>114</v>
      </c>
      <c r="AP107" t="s">
        <v>114</v>
      </c>
      <c r="AQ107" t="s">
        <v>112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112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112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117</v>
      </c>
      <c r="B108">
        <v>157105</v>
      </c>
      <c r="C108" t="s">
        <v>16767</v>
      </c>
      <c r="D108" t="s">
        <v>102</v>
      </c>
      <c r="E108" t="s">
        <v>16768</v>
      </c>
      <c r="F108" t="s">
        <v>16768</v>
      </c>
      <c r="G108" t="s">
        <v>16769</v>
      </c>
      <c r="I108" t="s">
        <v>122</v>
      </c>
      <c r="J108" t="s">
        <v>123</v>
      </c>
      <c r="K108" t="s">
        <v>110</v>
      </c>
      <c r="L108">
        <v>10174</v>
      </c>
      <c r="M108" t="s">
        <v>16770</v>
      </c>
      <c r="N108" t="s">
        <v>16771</v>
      </c>
      <c r="U108" t="s">
        <v>111</v>
      </c>
      <c r="V108" s="1">
        <v>41703</v>
      </c>
      <c r="X108" s="1">
        <v>41792</v>
      </c>
      <c r="Y108" s="2">
        <v>41183</v>
      </c>
      <c r="Z108" t="s">
        <v>114</v>
      </c>
      <c r="AB108" t="s">
        <v>114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115</v>
      </c>
      <c r="AL108" t="s">
        <v>116</v>
      </c>
      <c r="AM108" t="s">
        <v>127</v>
      </c>
      <c r="AN108" t="s">
        <v>110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112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112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190</v>
      </c>
      <c r="B109">
        <v>157111</v>
      </c>
      <c r="C109" t="s">
        <v>681</v>
      </c>
      <c r="D109" t="s">
        <v>102</v>
      </c>
      <c r="E109" t="s">
        <v>682</v>
      </c>
      <c r="F109" t="s">
        <v>682</v>
      </c>
      <c r="G109" t="s">
        <v>683</v>
      </c>
      <c r="I109" t="s">
        <v>294</v>
      </c>
      <c r="K109" t="s">
        <v>295</v>
      </c>
      <c r="L109" t="s">
        <v>684</v>
      </c>
      <c r="M109" t="s">
        <v>685</v>
      </c>
      <c r="N109" t="s">
        <v>686</v>
      </c>
      <c r="U109" t="s">
        <v>111</v>
      </c>
      <c r="V109" s="1">
        <v>40998</v>
      </c>
      <c r="X109" s="1">
        <v>41864</v>
      </c>
      <c r="Y109" s="2">
        <v>41183</v>
      </c>
      <c r="Z109" t="s">
        <v>112</v>
      </c>
      <c r="AA109" t="s">
        <v>687</v>
      </c>
      <c r="AB109" t="s">
        <v>112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324</v>
      </c>
      <c r="AL109" t="s">
        <v>300</v>
      </c>
      <c r="AN109" t="s">
        <v>295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112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112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100</v>
      </c>
      <c r="B110">
        <v>157130</v>
      </c>
      <c r="C110" t="s">
        <v>14814</v>
      </c>
      <c r="D110" t="s">
        <v>102</v>
      </c>
      <c r="E110" t="s">
        <v>14815</v>
      </c>
      <c r="F110" t="s">
        <v>14815</v>
      </c>
      <c r="G110" t="s">
        <v>14816</v>
      </c>
      <c r="I110" t="s">
        <v>14817</v>
      </c>
      <c r="J110" t="s">
        <v>172</v>
      </c>
      <c r="K110" t="s">
        <v>110</v>
      </c>
      <c r="L110">
        <v>6870</v>
      </c>
      <c r="M110" t="s">
        <v>14818</v>
      </c>
      <c r="N110" t="s">
        <v>14819</v>
      </c>
      <c r="U110" t="s">
        <v>111</v>
      </c>
      <c r="V110" s="1">
        <v>41771</v>
      </c>
      <c r="X110" s="1">
        <v>41771</v>
      </c>
      <c r="Y110" s="2">
        <v>41183</v>
      </c>
      <c r="Z110" t="s">
        <v>114</v>
      </c>
      <c r="AB110" t="s">
        <v>114</v>
      </c>
      <c r="AC110" t="s">
        <v>114</v>
      </c>
      <c r="AE110" t="s">
        <v>114</v>
      </c>
      <c r="AG110" t="s">
        <v>114</v>
      </c>
      <c r="AH110" t="s">
        <v>112</v>
      </c>
      <c r="AI110" t="s">
        <v>114</v>
      </c>
      <c r="AJ110" t="s">
        <v>157</v>
      </c>
      <c r="AL110" t="s">
        <v>116</v>
      </c>
      <c r="AM110" t="s">
        <v>127</v>
      </c>
      <c r="AN110" t="s">
        <v>110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114</v>
      </c>
      <c r="BI110" t="s">
        <v>114</v>
      </c>
      <c r="BJ110" t="s">
        <v>114</v>
      </c>
      <c r="BK110" t="s">
        <v>114</v>
      </c>
      <c r="BL110" t="s">
        <v>114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190</v>
      </c>
      <c r="B111">
        <v>157257</v>
      </c>
      <c r="C111" t="s">
        <v>688</v>
      </c>
      <c r="D111" t="s">
        <v>102</v>
      </c>
      <c r="E111" t="s">
        <v>689</v>
      </c>
      <c r="F111" t="s">
        <v>689</v>
      </c>
      <c r="G111" t="s">
        <v>690</v>
      </c>
      <c r="I111" t="s">
        <v>294</v>
      </c>
      <c r="K111" t="s">
        <v>295</v>
      </c>
      <c r="L111" t="s">
        <v>691</v>
      </c>
      <c r="M111" t="s">
        <v>692</v>
      </c>
      <c r="N111" t="s">
        <v>693</v>
      </c>
      <c r="U111" t="s">
        <v>111</v>
      </c>
      <c r="V111" s="1">
        <v>41480</v>
      </c>
      <c r="X111" s="1">
        <v>41789</v>
      </c>
      <c r="Y111" s="2">
        <v>41183</v>
      </c>
      <c r="Z111" t="s">
        <v>112</v>
      </c>
      <c r="AA111" t="s">
        <v>694</v>
      </c>
      <c r="AB111" t="s">
        <v>112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324</v>
      </c>
      <c r="AL111" t="s">
        <v>300</v>
      </c>
      <c r="AN111" t="s">
        <v>295</v>
      </c>
      <c r="AO111" t="s">
        <v>114</v>
      </c>
      <c r="AP111" t="s">
        <v>114</v>
      </c>
      <c r="AQ111" t="s">
        <v>112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114</v>
      </c>
      <c r="BI111" t="s">
        <v>114</v>
      </c>
      <c r="BJ111" t="s">
        <v>114</v>
      </c>
      <c r="BK111" t="s">
        <v>114</v>
      </c>
      <c r="BL111" t="s">
        <v>112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195</v>
      </c>
      <c r="B112">
        <v>157285</v>
      </c>
      <c r="C112" t="s">
        <v>695</v>
      </c>
      <c r="D112" t="s">
        <v>102</v>
      </c>
      <c r="E112" t="s">
        <v>696</v>
      </c>
      <c r="F112" t="s">
        <v>696</v>
      </c>
      <c r="M112" t="s">
        <v>697</v>
      </c>
      <c r="N112" t="s">
        <v>698</v>
      </c>
      <c r="U112" t="s">
        <v>111</v>
      </c>
      <c r="V112" s="1">
        <v>40988</v>
      </c>
      <c r="X112" s="1">
        <v>41823</v>
      </c>
      <c r="Y112" s="2">
        <v>41183</v>
      </c>
      <c r="Z112" t="s">
        <v>112</v>
      </c>
      <c r="AA112" t="s">
        <v>699</v>
      </c>
      <c r="AB112" t="s">
        <v>114</v>
      </c>
      <c r="AC112" t="s">
        <v>114</v>
      </c>
      <c r="AE112" t="s">
        <v>114</v>
      </c>
      <c r="AG112" t="s">
        <v>114</v>
      </c>
      <c r="AH112" t="s">
        <v>112</v>
      </c>
      <c r="AI112" t="s">
        <v>114</v>
      </c>
      <c r="AJ112" t="s">
        <v>157</v>
      </c>
      <c r="AL112" t="s">
        <v>116</v>
      </c>
      <c r="AM112" t="s">
        <v>127</v>
      </c>
      <c r="AN112" t="s">
        <v>110</v>
      </c>
      <c r="AO112" t="s">
        <v>114</v>
      </c>
      <c r="AP112" t="s">
        <v>114</v>
      </c>
      <c r="AQ112" t="s">
        <v>112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114</v>
      </c>
      <c r="BH112" t="s">
        <v>114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114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128</v>
      </c>
      <c r="B113">
        <v>157289</v>
      </c>
      <c r="C113" t="s">
        <v>700</v>
      </c>
      <c r="D113" t="s">
        <v>102</v>
      </c>
      <c r="E113" t="s">
        <v>701</v>
      </c>
      <c r="F113" t="s">
        <v>701</v>
      </c>
      <c r="G113" t="s">
        <v>702</v>
      </c>
      <c r="I113" t="s">
        <v>626</v>
      </c>
      <c r="J113" t="s">
        <v>133</v>
      </c>
      <c r="K113" t="s">
        <v>110</v>
      </c>
      <c r="L113" t="s">
        <v>703</v>
      </c>
      <c r="M113" t="s">
        <v>704</v>
      </c>
      <c r="N113" t="s">
        <v>705</v>
      </c>
      <c r="U113" t="s">
        <v>111</v>
      </c>
      <c r="V113" s="1">
        <v>40998</v>
      </c>
      <c r="X113" s="1">
        <v>41912</v>
      </c>
      <c r="Y113" s="2">
        <v>41183</v>
      </c>
      <c r="Z113" t="s">
        <v>112</v>
      </c>
      <c r="AA113" t="s">
        <v>706</v>
      </c>
      <c r="AB113" t="s">
        <v>114</v>
      </c>
      <c r="AC113" t="s">
        <v>114</v>
      </c>
      <c r="AE113" t="s">
        <v>114</v>
      </c>
      <c r="AG113" t="s">
        <v>112</v>
      </c>
      <c r="AH113" t="s">
        <v>114</v>
      </c>
      <c r="AI113" t="s">
        <v>114</v>
      </c>
      <c r="AJ113" t="s">
        <v>115</v>
      </c>
      <c r="AL113" t="s">
        <v>604</v>
      </c>
      <c r="AM113" t="s">
        <v>127</v>
      </c>
      <c r="AN113" t="s">
        <v>110</v>
      </c>
      <c r="AO113" t="s">
        <v>114</v>
      </c>
      <c r="AP113" t="s">
        <v>114</v>
      </c>
      <c r="AQ113" t="s">
        <v>114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112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117</v>
      </c>
      <c r="B114">
        <v>157301</v>
      </c>
      <c r="C114" t="s">
        <v>15748</v>
      </c>
      <c r="D114" t="s">
        <v>102</v>
      </c>
      <c r="E114" t="s">
        <v>15749</v>
      </c>
      <c r="F114" t="s">
        <v>15749</v>
      </c>
      <c r="G114" t="s">
        <v>15750</v>
      </c>
      <c r="I114" t="s">
        <v>122</v>
      </c>
      <c r="J114" t="s">
        <v>123</v>
      </c>
      <c r="K114" t="s">
        <v>110</v>
      </c>
      <c r="L114">
        <v>10036</v>
      </c>
      <c r="M114" t="s">
        <v>15751</v>
      </c>
      <c r="N114" t="s">
        <v>15752</v>
      </c>
      <c r="U114" t="s">
        <v>111</v>
      </c>
      <c r="V114" s="1">
        <v>40987</v>
      </c>
      <c r="X114" s="1">
        <v>40987</v>
      </c>
      <c r="Y114" s="2">
        <v>40848</v>
      </c>
      <c r="Z114" t="s">
        <v>114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157</v>
      </c>
      <c r="AL114" t="s">
        <v>116</v>
      </c>
      <c r="AM114" t="s">
        <v>127</v>
      </c>
      <c r="AN114" t="s">
        <v>110</v>
      </c>
      <c r="AO114" t="s">
        <v>114</v>
      </c>
      <c r="AP114" t="s">
        <v>114</v>
      </c>
      <c r="AQ114" t="s">
        <v>112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112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112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128</v>
      </c>
      <c r="B115">
        <v>157324</v>
      </c>
      <c r="C115" t="s">
        <v>707</v>
      </c>
      <c r="D115" t="s">
        <v>102</v>
      </c>
      <c r="E115" t="s">
        <v>708</v>
      </c>
      <c r="F115" t="s">
        <v>709</v>
      </c>
      <c r="G115" t="s">
        <v>710</v>
      </c>
      <c r="H115" t="s">
        <v>711</v>
      </c>
      <c r="I115" t="s">
        <v>712</v>
      </c>
      <c r="J115" t="s">
        <v>713</v>
      </c>
      <c r="K115" t="s">
        <v>110</v>
      </c>
      <c r="L115">
        <v>98101</v>
      </c>
      <c r="M115" t="s">
        <v>714</v>
      </c>
      <c r="N115" t="s">
        <v>715</v>
      </c>
      <c r="U115" t="s">
        <v>111</v>
      </c>
      <c r="V115" s="1">
        <v>40998</v>
      </c>
      <c r="X115" s="1">
        <v>41760</v>
      </c>
      <c r="Y115" s="2">
        <v>41183</v>
      </c>
      <c r="Z115" t="s">
        <v>112</v>
      </c>
      <c r="AA115" t="s">
        <v>716</v>
      </c>
      <c r="AB115" t="s">
        <v>114</v>
      </c>
      <c r="AC115" t="s">
        <v>114</v>
      </c>
      <c r="AE115" t="s">
        <v>114</v>
      </c>
      <c r="AG115" t="s">
        <v>112</v>
      </c>
      <c r="AH115" t="s">
        <v>114</v>
      </c>
      <c r="AI115" t="s">
        <v>114</v>
      </c>
      <c r="AJ115" t="s">
        <v>157</v>
      </c>
      <c r="AL115" t="s">
        <v>116</v>
      </c>
      <c r="AM115" t="s">
        <v>127</v>
      </c>
      <c r="AN115" t="s">
        <v>110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114</v>
      </c>
      <c r="BF115" t="s">
        <v>114</v>
      </c>
      <c r="BG115" t="s">
        <v>114</v>
      </c>
      <c r="BH115" t="s">
        <v>114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112</v>
      </c>
      <c r="BW115" t="s">
        <v>112</v>
      </c>
      <c r="BX115" t="s">
        <v>112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190</v>
      </c>
      <c r="B116">
        <v>157358</v>
      </c>
      <c r="C116" t="s">
        <v>717</v>
      </c>
      <c r="D116" t="s">
        <v>102</v>
      </c>
      <c r="E116" t="s">
        <v>718</v>
      </c>
      <c r="F116" t="s">
        <v>718</v>
      </c>
      <c r="G116" t="s">
        <v>719</v>
      </c>
      <c r="I116" t="s">
        <v>388</v>
      </c>
      <c r="K116" t="s">
        <v>388</v>
      </c>
      <c r="L116">
        <v>68602</v>
      </c>
      <c r="M116" t="s">
        <v>720</v>
      </c>
      <c r="N116" t="s">
        <v>721</v>
      </c>
      <c r="U116" t="s">
        <v>111</v>
      </c>
      <c r="V116" s="1">
        <v>40942</v>
      </c>
      <c r="X116" s="1">
        <v>41709</v>
      </c>
      <c r="Y116" s="2">
        <v>41183</v>
      </c>
      <c r="Z116" t="s">
        <v>112</v>
      </c>
      <c r="AA116" t="s">
        <v>722</v>
      </c>
      <c r="AB116" t="s">
        <v>112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115</v>
      </c>
      <c r="AL116" t="s">
        <v>116</v>
      </c>
      <c r="AN116" t="s">
        <v>388</v>
      </c>
      <c r="AO116" t="s">
        <v>114</v>
      </c>
      <c r="AP116" t="s">
        <v>114</v>
      </c>
      <c r="AQ116" t="s">
        <v>114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114</v>
      </c>
      <c r="BH116" t="s">
        <v>112</v>
      </c>
      <c r="BI116" t="s">
        <v>114</v>
      </c>
      <c r="BJ116" t="s">
        <v>114</v>
      </c>
      <c r="BK116" t="s">
        <v>114</v>
      </c>
      <c r="BL116" t="s">
        <v>114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114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117</v>
      </c>
      <c r="B117">
        <v>157370</v>
      </c>
      <c r="C117" t="s">
        <v>723</v>
      </c>
      <c r="D117" t="s">
        <v>102</v>
      </c>
      <c r="E117" t="s">
        <v>724</v>
      </c>
      <c r="F117" t="s">
        <v>724</v>
      </c>
      <c r="G117" t="s">
        <v>725</v>
      </c>
      <c r="H117" t="s">
        <v>241</v>
      </c>
      <c r="I117" t="s">
        <v>122</v>
      </c>
      <c r="J117" t="s">
        <v>123</v>
      </c>
      <c r="K117" t="s">
        <v>110</v>
      </c>
      <c r="L117">
        <v>10005</v>
      </c>
      <c r="M117" t="s">
        <v>726</v>
      </c>
      <c r="N117" t="s">
        <v>727</v>
      </c>
      <c r="U117" t="s">
        <v>111</v>
      </c>
      <c r="V117" s="1">
        <v>41107</v>
      </c>
      <c r="X117" s="1">
        <v>41306</v>
      </c>
      <c r="Y117" s="2">
        <v>41183</v>
      </c>
      <c r="Z117" t="s">
        <v>112</v>
      </c>
      <c r="AA117" t="s">
        <v>728</v>
      </c>
      <c r="AB117" t="s">
        <v>114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157</v>
      </c>
      <c r="AL117" t="s">
        <v>116</v>
      </c>
      <c r="AM117" t="s">
        <v>123</v>
      </c>
      <c r="AN117" t="s">
        <v>110</v>
      </c>
      <c r="AO117" t="s">
        <v>114</v>
      </c>
      <c r="AP117" t="s">
        <v>114</v>
      </c>
      <c r="AQ117" t="s">
        <v>114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112</v>
      </c>
      <c r="BH117" t="s">
        <v>114</v>
      </c>
      <c r="BI117" t="s">
        <v>114</v>
      </c>
      <c r="BJ117" t="s">
        <v>114</v>
      </c>
      <c r="BK117" t="s">
        <v>114</v>
      </c>
      <c r="BL117" t="s">
        <v>114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114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128</v>
      </c>
      <c r="B118">
        <v>157373</v>
      </c>
      <c r="C118" t="s">
        <v>729</v>
      </c>
      <c r="D118" t="s">
        <v>102</v>
      </c>
      <c r="E118" t="s">
        <v>730</v>
      </c>
      <c r="F118" t="s">
        <v>730</v>
      </c>
      <c r="G118" t="s">
        <v>731</v>
      </c>
      <c r="H118" t="s">
        <v>732</v>
      </c>
      <c r="I118" t="s">
        <v>733</v>
      </c>
      <c r="J118" t="s">
        <v>133</v>
      </c>
      <c r="K118" t="s">
        <v>110</v>
      </c>
      <c r="L118">
        <v>94025</v>
      </c>
      <c r="M118" t="s">
        <v>734</v>
      </c>
      <c r="N118" t="s">
        <v>735</v>
      </c>
      <c r="U118" t="s">
        <v>111</v>
      </c>
      <c r="V118" s="1">
        <v>40998</v>
      </c>
      <c r="X118" s="1">
        <v>41729</v>
      </c>
      <c r="Y118" s="2">
        <v>41183</v>
      </c>
      <c r="Z118" t="s">
        <v>112</v>
      </c>
      <c r="AA118" t="s">
        <v>736</v>
      </c>
      <c r="AB118" t="s">
        <v>114</v>
      </c>
      <c r="AC118" t="s">
        <v>114</v>
      </c>
      <c r="AE118" t="s">
        <v>114</v>
      </c>
      <c r="AG118" t="s">
        <v>112</v>
      </c>
      <c r="AH118" t="s">
        <v>114</v>
      </c>
      <c r="AI118" t="s">
        <v>114</v>
      </c>
      <c r="AJ118" t="s">
        <v>157</v>
      </c>
      <c r="AL118" t="s">
        <v>116</v>
      </c>
      <c r="AM118" t="s">
        <v>127</v>
      </c>
      <c r="AN118" t="s">
        <v>110</v>
      </c>
      <c r="AO118" t="s">
        <v>114</v>
      </c>
      <c r="AP118" t="s">
        <v>114</v>
      </c>
      <c r="AQ118" t="s">
        <v>112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112</v>
      </c>
      <c r="BI118" t="s">
        <v>114</v>
      </c>
      <c r="BJ118" t="s">
        <v>114</v>
      </c>
      <c r="BK118" t="s">
        <v>114</v>
      </c>
      <c r="BL118" t="s">
        <v>112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112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117</v>
      </c>
      <c r="B119">
        <v>157383</v>
      </c>
      <c r="C119" t="s">
        <v>18061</v>
      </c>
      <c r="D119" t="s">
        <v>102</v>
      </c>
      <c r="E119" t="s">
        <v>18062</v>
      </c>
      <c r="F119" t="s">
        <v>18062</v>
      </c>
      <c r="G119" t="s">
        <v>18063</v>
      </c>
      <c r="H119" t="s">
        <v>7576</v>
      </c>
      <c r="I119" t="s">
        <v>122</v>
      </c>
      <c r="J119" t="s">
        <v>123</v>
      </c>
      <c r="K119" t="s">
        <v>110</v>
      </c>
      <c r="L119">
        <v>10022</v>
      </c>
      <c r="M119" t="s">
        <v>18064</v>
      </c>
      <c r="N119" t="s">
        <v>18065</v>
      </c>
      <c r="U119" t="s">
        <v>111</v>
      </c>
      <c r="V119" s="1">
        <v>40961</v>
      </c>
      <c r="X119" s="1">
        <v>41725</v>
      </c>
      <c r="Y119" s="2">
        <v>41183</v>
      </c>
      <c r="Z119" t="s">
        <v>114</v>
      </c>
      <c r="AB119" t="s">
        <v>114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137</v>
      </c>
      <c r="AL119" t="s">
        <v>116</v>
      </c>
      <c r="AM119" t="s">
        <v>127</v>
      </c>
      <c r="AN119" t="s">
        <v>110</v>
      </c>
      <c r="AO119" t="s">
        <v>114</v>
      </c>
      <c r="AP119" t="s">
        <v>114</v>
      </c>
      <c r="AQ119" t="s">
        <v>114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112</v>
      </c>
      <c r="BI119" t="s">
        <v>114</v>
      </c>
      <c r="BJ119" t="s">
        <v>114</v>
      </c>
      <c r="BK119" t="s">
        <v>114</v>
      </c>
      <c r="BL119" t="s">
        <v>112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117</v>
      </c>
      <c r="B120">
        <v>157385</v>
      </c>
      <c r="C120" t="s">
        <v>737</v>
      </c>
      <c r="D120" t="s">
        <v>102</v>
      </c>
      <c r="E120" t="s">
        <v>738</v>
      </c>
      <c r="F120" t="s">
        <v>738</v>
      </c>
      <c r="G120" t="s">
        <v>739</v>
      </c>
      <c r="H120" t="s">
        <v>740</v>
      </c>
      <c r="I120" t="s">
        <v>122</v>
      </c>
      <c r="J120" t="s">
        <v>123</v>
      </c>
      <c r="K120" t="s">
        <v>110</v>
      </c>
      <c r="L120">
        <v>10019</v>
      </c>
      <c r="M120" t="s">
        <v>741</v>
      </c>
      <c r="N120" t="s">
        <v>742</v>
      </c>
      <c r="U120" t="s">
        <v>111</v>
      </c>
      <c r="V120" s="1">
        <v>40947</v>
      </c>
      <c r="X120" s="1">
        <v>41725</v>
      </c>
      <c r="Y120" s="2">
        <v>41183</v>
      </c>
      <c r="Z120" t="s">
        <v>112</v>
      </c>
      <c r="AA120" t="s">
        <v>743</v>
      </c>
      <c r="AB120" t="s">
        <v>114</v>
      </c>
      <c r="AC120" t="s">
        <v>114</v>
      </c>
      <c r="AE120" t="s">
        <v>114</v>
      </c>
      <c r="AG120" t="s">
        <v>112</v>
      </c>
      <c r="AH120" t="s">
        <v>114</v>
      </c>
      <c r="AI120" t="s">
        <v>114</v>
      </c>
      <c r="AJ120" t="s">
        <v>137</v>
      </c>
      <c r="AL120" t="s">
        <v>116</v>
      </c>
      <c r="AM120" t="s">
        <v>127</v>
      </c>
      <c r="AN120" t="s">
        <v>110</v>
      </c>
      <c r="AO120" t="s">
        <v>114</v>
      </c>
      <c r="AP120" t="s">
        <v>114</v>
      </c>
      <c r="AQ120" t="s">
        <v>114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112</v>
      </c>
      <c r="BI120" t="s">
        <v>114</v>
      </c>
      <c r="BJ120" t="s">
        <v>114</v>
      </c>
      <c r="BK120" t="s">
        <v>114</v>
      </c>
      <c r="BL120" t="s">
        <v>114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117</v>
      </c>
      <c r="B121">
        <v>157386</v>
      </c>
      <c r="C121" t="s">
        <v>744</v>
      </c>
      <c r="D121" t="s">
        <v>102</v>
      </c>
      <c r="E121" t="s">
        <v>745</v>
      </c>
      <c r="F121" t="s">
        <v>745</v>
      </c>
      <c r="G121" t="s">
        <v>746</v>
      </c>
      <c r="H121" t="s">
        <v>747</v>
      </c>
      <c r="I121" t="s">
        <v>122</v>
      </c>
      <c r="J121" t="s">
        <v>123</v>
      </c>
      <c r="K121" t="s">
        <v>110</v>
      </c>
      <c r="L121">
        <v>10022</v>
      </c>
      <c r="M121" t="s">
        <v>748</v>
      </c>
      <c r="N121" t="s">
        <v>749</v>
      </c>
      <c r="U121" t="s">
        <v>111</v>
      </c>
      <c r="V121" s="1">
        <v>41726</v>
      </c>
      <c r="X121" s="1">
        <v>41802</v>
      </c>
      <c r="Y121" s="2">
        <v>41183</v>
      </c>
      <c r="Z121" t="s">
        <v>112</v>
      </c>
      <c r="AA121" t="s">
        <v>750</v>
      </c>
      <c r="AB121" t="s">
        <v>114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157</v>
      </c>
      <c r="AL121" t="s">
        <v>116</v>
      </c>
      <c r="AM121" t="s">
        <v>127</v>
      </c>
      <c r="AN121" t="s">
        <v>110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190</v>
      </c>
      <c r="B122">
        <v>157417</v>
      </c>
      <c r="C122" t="s">
        <v>751</v>
      </c>
      <c r="D122" t="s">
        <v>102</v>
      </c>
      <c r="E122" t="s">
        <v>752</v>
      </c>
      <c r="F122" t="s">
        <v>752</v>
      </c>
      <c r="G122" t="s">
        <v>753</v>
      </c>
      <c r="I122" t="s">
        <v>294</v>
      </c>
      <c r="K122" t="s">
        <v>295</v>
      </c>
      <c r="L122" t="s">
        <v>754</v>
      </c>
      <c r="M122" t="s">
        <v>755</v>
      </c>
      <c r="N122" t="s">
        <v>756</v>
      </c>
      <c r="U122" t="s">
        <v>111</v>
      </c>
      <c r="V122" s="1">
        <v>41345</v>
      </c>
      <c r="X122" s="1">
        <v>41773</v>
      </c>
      <c r="Y122" s="2">
        <v>41183</v>
      </c>
      <c r="Z122" t="s">
        <v>112</v>
      </c>
      <c r="AA122" t="s">
        <v>757</v>
      </c>
      <c r="AB122" t="s">
        <v>112</v>
      </c>
      <c r="AC122" t="s">
        <v>114</v>
      </c>
      <c r="AE122" t="s">
        <v>112</v>
      </c>
      <c r="AG122" t="s">
        <v>114</v>
      </c>
      <c r="AH122" t="s">
        <v>112</v>
      </c>
      <c r="AI122" t="s">
        <v>114</v>
      </c>
      <c r="AJ122" t="s">
        <v>324</v>
      </c>
      <c r="AL122" t="s">
        <v>300</v>
      </c>
      <c r="AN122" t="s">
        <v>295</v>
      </c>
      <c r="AO122" t="s">
        <v>114</v>
      </c>
      <c r="AP122" t="s">
        <v>114</v>
      </c>
      <c r="AQ122" t="s">
        <v>112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112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114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158</v>
      </c>
      <c r="B123">
        <v>157420</v>
      </c>
      <c r="C123" t="s">
        <v>758</v>
      </c>
      <c r="D123" t="s">
        <v>102</v>
      </c>
      <c r="E123" t="s">
        <v>759</v>
      </c>
      <c r="F123" t="s">
        <v>759</v>
      </c>
      <c r="G123" t="s">
        <v>760</v>
      </c>
      <c r="I123" t="s">
        <v>761</v>
      </c>
      <c r="J123" t="s">
        <v>164</v>
      </c>
      <c r="K123" t="s">
        <v>110</v>
      </c>
      <c r="L123" t="s">
        <v>762</v>
      </c>
      <c r="M123" t="s">
        <v>763</v>
      </c>
      <c r="N123" t="s">
        <v>764</v>
      </c>
      <c r="U123" t="s">
        <v>111</v>
      </c>
      <c r="V123" s="1">
        <v>41260</v>
      </c>
      <c r="X123" s="1">
        <v>41729</v>
      </c>
      <c r="Y123" s="2">
        <v>41183</v>
      </c>
      <c r="Z123" t="s">
        <v>112</v>
      </c>
      <c r="AA123" t="s">
        <v>765</v>
      </c>
      <c r="AB123" t="s">
        <v>114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157</v>
      </c>
      <c r="AL123" t="s">
        <v>116</v>
      </c>
      <c r="AM123" t="s">
        <v>164</v>
      </c>
      <c r="AN123" t="s">
        <v>110</v>
      </c>
      <c r="AO123" t="s">
        <v>114</v>
      </c>
      <c r="AP123" t="s">
        <v>114</v>
      </c>
      <c r="AQ123" t="s">
        <v>112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114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190</v>
      </c>
      <c r="B124">
        <v>157567</v>
      </c>
      <c r="C124" t="s">
        <v>17307</v>
      </c>
      <c r="D124" t="s">
        <v>102</v>
      </c>
      <c r="E124" t="s">
        <v>17308</v>
      </c>
      <c r="F124" t="s">
        <v>17308</v>
      </c>
      <c r="G124" t="s">
        <v>768</v>
      </c>
      <c r="H124" t="s">
        <v>769</v>
      </c>
      <c r="I124" t="s">
        <v>345</v>
      </c>
      <c r="K124" t="s">
        <v>346</v>
      </c>
      <c r="L124" t="s">
        <v>770</v>
      </c>
      <c r="M124" t="s">
        <v>771</v>
      </c>
      <c r="N124" t="s">
        <v>772</v>
      </c>
      <c r="O124" t="s">
        <v>773</v>
      </c>
      <c r="Q124" t="s">
        <v>345</v>
      </c>
      <c r="S124" t="s">
        <v>346</v>
      </c>
      <c r="T124" t="s">
        <v>774</v>
      </c>
      <c r="U124" t="s">
        <v>111</v>
      </c>
      <c r="V124" s="1">
        <v>40997</v>
      </c>
      <c r="X124" s="1">
        <v>41725</v>
      </c>
      <c r="Y124" s="2">
        <v>41183</v>
      </c>
      <c r="Z124" t="s">
        <v>114</v>
      </c>
      <c r="AB124" t="s">
        <v>114</v>
      </c>
      <c r="AC124" t="s">
        <v>114</v>
      </c>
      <c r="AE124" t="s">
        <v>114</v>
      </c>
      <c r="AG124" t="s">
        <v>114</v>
      </c>
      <c r="AH124" t="s">
        <v>112</v>
      </c>
      <c r="AI124" t="s">
        <v>114</v>
      </c>
      <c r="AJ124" t="s">
        <v>115</v>
      </c>
      <c r="AL124" t="s">
        <v>116</v>
      </c>
      <c r="AN124" t="s">
        <v>346</v>
      </c>
      <c r="AO124" t="s">
        <v>114</v>
      </c>
      <c r="AP124" t="s">
        <v>114</v>
      </c>
      <c r="AQ124" t="s">
        <v>112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112</v>
      </c>
      <c r="BE124" t="s">
        <v>114</v>
      </c>
      <c r="BF124" t="s">
        <v>112</v>
      </c>
      <c r="BG124" t="s">
        <v>112</v>
      </c>
      <c r="BH124" t="s">
        <v>112</v>
      </c>
      <c r="BI124" t="s">
        <v>114</v>
      </c>
      <c r="BJ124" t="s">
        <v>114</v>
      </c>
      <c r="BK124" t="s">
        <v>114</v>
      </c>
      <c r="BL124" t="s">
        <v>112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112</v>
      </c>
      <c r="BS124" t="s">
        <v>114</v>
      </c>
      <c r="BT124" t="s">
        <v>114</v>
      </c>
      <c r="BU124" t="s">
        <v>114</v>
      </c>
      <c r="BV124" t="s">
        <v>112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190</v>
      </c>
      <c r="B125">
        <v>157571</v>
      </c>
      <c r="C125" t="s">
        <v>766</v>
      </c>
      <c r="D125" t="s">
        <v>102</v>
      </c>
      <c r="E125" t="s">
        <v>767</v>
      </c>
      <c r="F125" t="s">
        <v>767</v>
      </c>
      <c r="G125" t="s">
        <v>768</v>
      </c>
      <c r="H125" t="s">
        <v>769</v>
      </c>
      <c r="I125" t="s">
        <v>345</v>
      </c>
      <c r="K125" t="s">
        <v>346</v>
      </c>
      <c r="L125" t="s">
        <v>770</v>
      </c>
      <c r="M125" t="s">
        <v>771</v>
      </c>
      <c r="N125" t="s">
        <v>772</v>
      </c>
      <c r="O125" t="s">
        <v>773</v>
      </c>
      <c r="Q125" t="s">
        <v>345</v>
      </c>
      <c r="S125" t="s">
        <v>346</v>
      </c>
      <c r="T125" t="s">
        <v>774</v>
      </c>
      <c r="U125" t="s">
        <v>111</v>
      </c>
      <c r="V125" s="1">
        <v>40994</v>
      </c>
      <c r="X125" s="1">
        <v>41943</v>
      </c>
      <c r="Y125" s="2">
        <v>41183</v>
      </c>
      <c r="Z125" t="s">
        <v>112</v>
      </c>
      <c r="AA125" t="s">
        <v>775</v>
      </c>
      <c r="AB125" t="s">
        <v>112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115</v>
      </c>
      <c r="AL125" t="s">
        <v>116</v>
      </c>
      <c r="AN125" t="s">
        <v>346</v>
      </c>
      <c r="AO125" t="s">
        <v>112</v>
      </c>
      <c r="AP125" t="s">
        <v>114</v>
      </c>
      <c r="AQ125" t="s">
        <v>112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112</v>
      </c>
      <c r="BH125" t="s">
        <v>112</v>
      </c>
      <c r="BI125" t="s">
        <v>114</v>
      </c>
      <c r="BJ125" t="s">
        <v>114</v>
      </c>
      <c r="BK125" t="s">
        <v>114</v>
      </c>
      <c r="BL125" t="s">
        <v>112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112</v>
      </c>
      <c r="BS125" t="s">
        <v>114</v>
      </c>
      <c r="BT125" t="s">
        <v>114</v>
      </c>
      <c r="BU125" t="s">
        <v>114</v>
      </c>
      <c r="BV125" t="s">
        <v>112</v>
      </c>
      <c r="BW125" t="s">
        <v>112</v>
      </c>
      <c r="BX125" t="s">
        <v>114</v>
      </c>
      <c r="BY125" t="s">
        <v>114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114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190</v>
      </c>
      <c r="B126">
        <v>157693</v>
      </c>
      <c r="C126" t="s">
        <v>776</v>
      </c>
      <c r="D126" t="s">
        <v>102</v>
      </c>
      <c r="E126" t="s">
        <v>777</v>
      </c>
      <c r="F126" t="s">
        <v>777</v>
      </c>
      <c r="G126" t="s">
        <v>778</v>
      </c>
      <c r="H126" t="s">
        <v>779</v>
      </c>
      <c r="I126" t="s">
        <v>780</v>
      </c>
      <c r="K126" t="s">
        <v>429</v>
      </c>
      <c r="M126" t="s">
        <v>781</v>
      </c>
      <c r="N126" t="s">
        <v>782</v>
      </c>
      <c r="U126" t="s">
        <v>111</v>
      </c>
      <c r="V126" s="1">
        <v>40998</v>
      </c>
      <c r="X126" s="1">
        <v>40998</v>
      </c>
      <c r="Y126" s="2">
        <v>40848</v>
      </c>
      <c r="Z126" t="s">
        <v>112</v>
      </c>
      <c r="AA126" t="s">
        <v>783</v>
      </c>
      <c r="AB126" t="s">
        <v>112</v>
      </c>
      <c r="AC126" t="s">
        <v>114</v>
      </c>
      <c r="AE126" t="s">
        <v>114</v>
      </c>
      <c r="AG126" t="s">
        <v>114</v>
      </c>
      <c r="AH126" t="s">
        <v>112</v>
      </c>
      <c r="AI126" t="s">
        <v>114</v>
      </c>
      <c r="AJ126" t="s">
        <v>115</v>
      </c>
      <c r="AL126" t="s">
        <v>116</v>
      </c>
      <c r="AN126" t="s">
        <v>429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114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117</v>
      </c>
      <c r="B127">
        <v>157698</v>
      </c>
      <c r="C127" t="s">
        <v>784</v>
      </c>
      <c r="D127" t="s">
        <v>102</v>
      </c>
      <c r="E127" t="s">
        <v>785</v>
      </c>
      <c r="F127" t="s">
        <v>785</v>
      </c>
      <c r="G127" t="s">
        <v>786</v>
      </c>
      <c r="I127" t="s">
        <v>122</v>
      </c>
      <c r="J127" t="s">
        <v>123</v>
      </c>
      <c r="K127" t="s">
        <v>110</v>
      </c>
      <c r="L127">
        <v>10106</v>
      </c>
      <c r="M127" t="s">
        <v>787</v>
      </c>
      <c r="N127" t="s">
        <v>788</v>
      </c>
      <c r="U127" t="s">
        <v>111</v>
      </c>
      <c r="V127" s="1">
        <v>40961</v>
      </c>
      <c r="X127" s="1">
        <v>41717</v>
      </c>
      <c r="Y127" s="2">
        <v>41183</v>
      </c>
      <c r="Z127" t="s">
        <v>112</v>
      </c>
      <c r="AA127" t="s">
        <v>789</v>
      </c>
      <c r="AB127" t="s">
        <v>114</v>
      </c>
      <c r="AC127" t="s">
        <v>114</v>
      </c>
      <c r="AE127" t="s">
        <v>112</v>
      </c>
      <c r="AG127" t="s">
        <v>112</v>
      </c>
      <c r="AH127" t="s">
        <v>114</v>
      </c>
      <c r="AI127" t="s">
        <v>114</v>
      </c>
      <c r="AJ127" t="s">
        <v>157</v>
      </c>
      <c r="AL127" t="s">
        <v>116</v>
      </c>
      <c r="AM127" t="s">
        <v>127</v>
      </c>
      <c r="AN127" t="s">
        <v>110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112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112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190</v>
      </c>
      <c r="B128">
        <v>157703</v>
      </c>
      <c r="C128" t="s">
        <v>14551</v>
      </c>
      <c r="D128" t="s">
        <v>102</v>
      </c>
      <c r="E128" t="s">
        <v>14552</v>
      </c>
      <c r="F128" t="s">
        <v>14552</v>
      </c>
      <c r="G128" t="s">
        <v>14553</v>
      </c>
      <c r="H128" t="s">
        <v>14554</v>
      </c>
      <c r="I128" t="s">
        <v>429</v>
      </c>
      <c r="K128" t="s">
        <v>429</v>
      </c>
      <c r="M128" t="s">
        <v>14555</v>
      </c>
      <c r="N128" t="s">
        <v>14556</v>
      </c>
      <c r="U128" t="s">
        <v>111</v>
      </c>
      <c r="V128" s="1">
        <v>40987</v>
      </c>
      <c r="X128" s="1">
        <v>41953</v>
      </c>
      <c r="Y128" s="2">
        <v>41183</v>
      </c>
      <c r="Z128" t="s">
        <v>114</v>
      </c>
      <c r="AB128" t="s">
        <v>112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115</v>
      </c>
      <c r="AL128" t="s">
        <v>116</v>
      </c>
      <c r="AN128" t="s">
        <v>429</v>
      </c>
      <c r="AO128" t="s">
        <v>114</v>
      </c>
      <c r="AP128" t="s">
        <v>114</v>
      </c>
      <c r="AQ128" t="s">
        <v>112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114</v>
      </c>
      <c r="BI128" t="s">
        <v>114</v>
      </c>
      <c r="BJ128" t="s">
        <v>114</v>
      </c>
      <c r="BK128" t="s">
        <v>114</v>
      </c>
      <c r="BL128" t="s">
        <v>112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112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112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195</v>
      </c>
      <c r="B129">
        <v>157715</v>
      </c>
      <c r="C129" t="s">
        <v>790</v>
      </c>
      <c r="D129" t="s">
        <v>102</v>
      </c>
      <c r="E129" t="s">
        <v>791</v>
      </c>
      <c r="F129" t="s">
        <v>791</v>
      </c>
      <c r="G129" t="s">
        <v>792</v>
      </c>
      <c r="H129" t="s">
        <v>793</v>
      </c>
      <c r="I129" t="s">
        <v>794</v>
      </c>
      <c r="J129" t="s">
        <v>795</v>
      </c>
      <c r="K129" t="s">
        <v>110</v>
      </c>
      <c r="L129">
        <v>20036</v>
      </c>
      <c r="M129" t="s">
        <v>796</v>
      </c>
      <c r="N129" t="s">
        <v>797</v>
      </c>
      <c r="U129" t="s">
        <v>111</v>
      </c>
      <c r="V129" s="1">
        <v>41516</v>
      </c>
      <c r="X129" s="1">
        <v>41729</v>
      </c>
      <c r="Y129" s="2">
        <v>41183</v>
      </c>
      <c r="Z129" t="s">
        <v>112</v>
      </c>
      <c r="AA129" t="s">
        <v>798</v>
      </c>
      <c r="AB129" t="s">
        <v>114</v>
      </c>
      <c r="AC129" t="s">
        <v>114</v>
      </c>
      <c r="AE129" t="s">
        <v>114</v>
      </c>
      <c r="AG129" t="s">
        <v>112</v>
      </c>
      <c r="AH129" t="s">
        <v>114</v>
      </c>
      <c r="AI129" t="s">
        <v>114</v>
      </c>
      <c r="AJ129" t="s">
        <v>115</v>
      </c>
      <c r="AL129" t="s">
        <v>116</v>
      </c>
      <c r="AM129" t="s">
        <v>127</v>
      </c>
      <c r="AN129" t="s">
        <v>110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114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112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190</v>
      </c>
      <c r="B130">
        <v>157809</v>
      </c>
      <c r="C130" t="s">
        <v>16680</v>
      </c>
      <c r="D130" t="s">
        <v>102</v>
      </c>
      <c r="E130" t="s">
        <v>16681</v>
      </c>
      <c r="F130" t="s">
        <v>16681</v>
      </c>
      <c r="M130" t="s">
        <v>16682</v>
      </c>
      <c r="U130" t="s">
        <v>111</v>
      </c>
      <c r="V130" s="1">
        <v>41183</v>
      </c>
      <c r="X130" s="1">
        <v>41822</v>
      </c>
      <c r="Y130" s="2">
        <v>41183</v>
      </c>
      <c r="Z130" t="s">
        <v>114</v>
      </c>
      <c r="AB130" t="s">
        <v>114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115</v>
      </c>
      <c r="AL130" t="s">
        <v>116</v>
      </c>
      <c r="AN130" t="s">
        <v>442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114</v>
      </c>
      <c r="BG130" t="s">
        <v>114</v>
      </c>
      <c r="BH130" t="s">
        <v>114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114</v>
      </c>
      <c r="BY130" t="s">
        <v>114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128</v>
      </c>
      <c r="B131">
        <v>158000</v>
      </c>
      <c r="C131" t="s">
        <v>15353</v>
      </c>
      <c r="D131" t="s">
        <v>102</v>
      </c>
      <c r="E131" t="s">
        <v>15354</v>
      </c>
      <c r="F131" t="s">
        <v>15354</v>
      </c>
      <c r="G131" t="s">
        <v>15355</v>
      </c>
      <c r="H131" t="s">
        <v>15356</v>
      </c>
      <c r="I131" t="s">
        <v>132</v>
      </c>
      <c r="J131" t="s">
        <v>133</v>
      </c>
      <c r="K131" t="s">
        <v>110</v>
      </c>
      <c r="L131">
        <v>94111</v>
      </c>
      <c r="M131" t="s">
        <v>15357</v>
      </c>
      <c r="N131" t="s">
        <v>15358</v>
      </c>
      <c r="U131" t="s">
        <v>111</v>
      </c>
      <c r="V131" s="1">
        <v>40995</v>
      </c>
      <c r="X131" s="1">
        <v>41684</v>
      </c>
      <c r="Y131" s="2">
        <v>41183</v>
      </c>
      <c r="Z131" t="s">
        <v>114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157</v>
      </c>
      <c r="AL131" t="s">
        <v>116</v>
      </c>
      <c r="AM131" t="s">
        <v>127</v>
      </c>
      <c r="AN131" t="s">
        <v>110</v>
      </c>
      <c r="AO131" t="s">
        <v>114</v>
      </c>
      <c r="AP131" t="s">
        <v>114</v>
      </c>
      <c r="AQ131" t="s">
        <v>114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114</v>
      </c>
      <c r="BI131" t="s">
        <v>114</v>
      </c>
      <c r="BJ131" t="s">
        <v>114</v>
      </c>
      <c r="BK131" t="s">
        <v>114</v>
      </c>
      <c r="BL131" t="s">
        <v>114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114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190</v>
      </c>
      <c r="B132">
        <v>158053</v>
      </c>
      <c r="C132" t="s">
        <v>799</v>
      </c>
      <c r="D132" t="s">
        <v>102</v>
      </c>
      <c r="E132" t="s">
        <v>800</v>
      </c>
      <c r="F132" t="s">
        <v>800</v>
      </c>
      <c r="G132" t="s">
        <v>801</v>
      </c>
      <c r="I132" t="s">
        <v>294</v>
      </c>
      <c r="K132" t="s">
        <v>295</v>
      </c>
      <c r="L132" t="s">
        <v>802</v>
      </c>
      <c r="M132" t="s">
        <v>803</v>
      </c>
      <c r="N132" t="s">
        <v>804</v>
      </c>
      <c r="U132" t="s">
        <v>111</v>
      </c>
      <c r="V132" s="1">
        <v>40998</v>
      </c>
      <c r="X132" s="1">
        <v>41816</v>
      </c>
      <c r="Y132" s="2">
        <v>41183</v>
      </c>
      <c r="Z132" t="s">
        <v>112</v>
      </c>
      <c r="AA132" t="s">
        <v>805</v>
      </c>
      <c r="AB132" t="s">
        <v>112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115</v>
      </c>
      <c r="AL132" t="s">
        <v>300</v>
      </c>
      <c r="AN132" t="s">
        <v>295</v>
      </c>
      <c r="AO132" t="s">
        <v>114</v>
      </c>
      <c r="AP132" t="s">
        <v>114</v>
      </c>
      <c r="AQ132" t="s">
        <v>114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114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112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190</v>
      </c>
      <c r="B133">
        <v>158177</v>
      </c>
      <c r="C133" t="s">
        <v>806</v>
      </c>
      <c r="D133" t="s">
        <v>102</v>
      </c>
      <c r="E133" t="s">
        <v>807</v>
      </c>
      <c r="F133" t="s">
        <v>807</v>
      </c>
      <c r="G133" t="s">
        <v>808</v>
      </c>
      <c r="H133" t="s">
        <v>809</v>
      </c>
      <c r="I133" t="s">
        <v>294</v>
      </c>
      <c r="K133" t="s">
        <v>295</v>
      </c>
      <c r="L133" t="s">
        <v>810</v>
      </c>
      <c r="M133" t="s">
        <v>811</v>
      </c>
      <c r="U133" t="s">
        <v>111</v>
      </c>
      <c r="V133" s="1">
        <v>40998</v>
      </c>
      <c r="X133" s="1">
        <v>41921</v>
      </c>
      <c r="Y133" s="2">
        <v>41183</v>
      </c>
      <c r="Z133" t="s">
        <v>112</v>
      </c>
      <c r="AA133" t="s">
        <v>812</v>
      </c>
      <c r="AB133" t="s">
        <v>112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N133" t="s">
        <v>295</v>
      </c>
      <c r="AO133" t="s">
        <v>114</v>
      </c>
      <c r="AP133" t="s">
        <v>114</v>
      </c>
      <c r="AQ133" t="s">
        <v>114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112</v>
      </c>
      <c r="BI133" t="s">
        <v>114</v>
      </c>
      <c r="BJ133" t="s">
        <v>114</v>
      </c>
      <c r="BK133" t="s">
        <v>114</v>
      </c>
      <c r="BL133" t="s">
        <v>114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112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112</v>
      </c>
    </row>
    <row r="134" spans="1:101" x14ac:dyDescent="0.3">
      <c r="A134" t="s">
        <v>301</v>
      </c>
      <c r="B134">
        <v>158196</v>
      </c>
      <c r="C134" t="s">
        <v>813</v>
      </c>
      <c r="D134" t="s">
        <v>102</v>
      </c>
      <c r="E134" t="s">
        <v>814</v>
      </c>
      <c r="F134" t="s">
        <v>815</v>
      </c>
      <c r="G134" t="s">
        <v>816</v>
      </c>
      <c r="H134" t="s">
        <v>817</v>
      </c>
      <c r="I134" t="s">
        <v>306</v>
      </c>
      <c r="J134" t="s">
        <v>307</v>
      </c>
      <c r="K134" t="s">
        <v>110</v>
      </c>
      <c r="L134" t="s">
        <v>818</v>
      </c>
      <c r="M134" t="s">
        <v>819</v>
      </c>
      <c r="N134" t="s">
        <v>820</v>
      </c>
      <c r="U134" t="s">
        <v>111</v>
      </c>
      <c r="V134" s="1">
        <v>40998</v>
      </c>
      <c r="X134" s="1">
        <v>41729</v>
      </c>
      <c r="Y134" s="2">
        <v>41183</v>
      </c>
      <c r="Z134" t="s">
        <v>112</v>
      </c>
      <c r="AA134" t="s">
        <v>821</v>
      </c>
      <c r="AB134" t="s">
        <v>114</v>
      </c>
      <c r="AC134" t="s">
        <v>114</v>
      </c>
      <c r="AE134" t="s">
        <v>114</v>
      </c>
      <c r="AG134" t="s">
        <v>112</v>
      </c>
      <c r="AH134" t="s">
        <v>114</v>
      </c>
      <c r="AI134" t="s">
        <v>114</v>
      </c>
      <c r="AJ134" t="s">
        <v>115</v>
      </c>
      <c r="AL134" t="s">
        <v>116</v>
      </c>
      <c r="AM134" t="s">
        <v>307</v>
      </c>
      <c r="AN134" t="s">
        <v>110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114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392</v>
      </c>
      <c r="B135">
        <v>158199</v>
      </c>
      <c r="C135" t="s">
        <v>822</v>
      </c>
      <c r="D135" t="s">
        <v>102</v>
      </c>
      <c r="E135" t="s">
        <v>823</v>
      </c>
      <c r="F135" t="s">
        <v>824</v>
      </c>
      <c r="G135" t="s">
        <v>825</v>
      </c>
      <c r="H135" t="s">
        <v>826</v>
      </c>
      <c r="I135" t="s">
        <v>827</v>
      </c>
      <c r="J135" t="s">
        <v>398</v>
      </c>
      <c r="K135" t="s">
        <v>110</v>
      </c>
      <c r="L135">
        <v>34108</v>
      </c>
      <c r="M135" t="s">
        <v>828</v>
      </c>
      <c r="N135" t="s">
        <v>829</v>
      </c>
      <c r="O135" t="s">
        <v>830</v>
      </c>
      <c r="P135" t="s">
        <v>831</v>
      </c>
      <c r="Q135" t="s">
        <v>827</v>
      </c>
      <c r="R135" t="s">
        <v>398</v>
      </c>
      <c r="S135" t="s">
        <v>110</v>
      </c>
      <c r="T135">
        <v>34109</v>
      </c>
      <c r="U135" t="s">
        <v>111</v>
      </c>
      <c r="V135" s="1">
        <v>40990</v>
      </c>
      <c r="X135" s="1">
        <v>41716</v>
      </c>
      <c r="Y135" s="2">
        <v>41183</v>
      </c>
      <c r="Z135" t="s">
        <v>112</v>
      </c>
      <c r="AA135" t="s">
        <v>832</v>
      </c>
      <c r="AB135" t="s">
        <v>114</v>
      </c>
      <c r="AC135" t="s">
        <v>114</v>
      </c>
      <c r="AE135" t="s">
        <v>114</v>
      </c>
      <c r="AG135" t="s">
        <v>112</v>
      </c>
      <c r="AH135" t="s">
        <v>114</v>
      </c>
      <c r="AI135" t="s">
        <v>114</v>
      </c>
      <c r="AJ135" t="s">
        <v>157</v>
      </c>
      <c r="AL135" t="s">
        <v>116</v>
      </c>
      <c r="AM135" t="s">
        <v>127</v>
      </c>
      <c r="AN135" t="s">
        <v>110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114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117</v>
      </c>
      <c r="B136">
        <v>158233</v>
      </c>
      <c r="C136" t="s">
        <v>833</v>
      </c>
      <c r="D136" t="s">
        <v>102</v>
      </c>
      <c r="E136" t="s">
        <v>834</v>
      </c>
      <c r="F136" t="s">
        <v>835</v>
      </c>
      <c r="G136" t="s">
        <v>836</v>
      </c>
      <c r="H136" t="s">
        <v>837</v>
      </c>
      <c r="I136" t="s">
        <v>122</v>
      </c>
      <c r="J136" t="s">
        <v>123</v>
      </c>
      <c r="K136" t="s">
        <v>110</v>
      </c>
      <c r="L136">
        <v>10019</v>
      </c>
      <c r="M136" t="s">
        <v>838</v>
      </c>
      <c r="N136" t="s">
        <v>839</v>
      </c>
      <c r="U136" t="s">
        <v>111</v>
      </c>
      <c r="V136" s="1">
        <v>40998</v>
      </c>
      <c r="X136" s="1">
        <v>41730</v>
      </c>
      <c r="Y136" s="2">
        <v>41183</v>
      </c>
      <c r="Z136" t="s">
        <v>112</v>
      </c>
      <c r="AA136" t="s">
        <v>840</v>
      </c>
      <c r="AB136" t="s">
        <v>114</v>
      </c>
      <c r="AC136" t="s">
        <v>114</v>
      </c>
      <c r="AE136" t="s">
        <v>114</v>
      </c>
      <c r="AG136" t="s">
        <v>114</v>
      </c>
      <c r="AH136" t="s">
        <v>112</v>
      </c>
      <c r="AI136" t="s">
        <v>114</v>
      </c>
      <c r="AJ136" t="s">
        <v>157</v>
      </c>
      <c r="AL136" t="s">
        <v>116</v>
      </c>
      <c r="AM136" t="s">
        <v>127</v>
      </c>
      <c r="AN136" t="s">
        <v>110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112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112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190</v>
      </c>
      <c r="B137">
        <v>158261</v>
      </c>
      <c r="C137" t="s">
        <v>841</v>
      </c>
      <c r="D137" t="s">
        <v>102</v>
      </c>
      <c r="E137" t="s">
        <v>842</v>
      </c>
      <c r="F137" t="s">
        <v>842</v>
      </c>
      <c r="G137" t="s">
        <v>843</v>
      </c>
      <c r="H137" t="s">
        <v>844</v>
      </c>
      <c r="I137" t="s">
        <v>845</v>
      </c>
      <c r="K137" t="s">
        <v>846</v>
      </c>
      <c r="L137" t="s">
        <v>847</v>
      </c>
      <c r="M137" t="s">
        <v>848</v>
      </c>
      <c r="N137" t="s">
        <v>849</v>
      </c>
      <c r="U137" t="s">
        <v>111</v>
      </c>
      <c r="V137" s="1">
        <v>40998</v>
      </c>
      <c r="X137" s="1">
        <v>41921</v>
      </c>
      <c r="Y137" s="2">
        <v>41183</v>
      </c>
      <c r="Z137" t="s">
        <v>112</v>
      </c>
      <c r="AA137" t="s">
        <v>812</v>
      </c>
      <c r="AB137" t="s">
        <v>112</v>
      </c>
      <c r="AC137" t="s">
        <v>114</v>
      </c>
      <c r="AE137" t="s">
        <v>114</v>
      </c>
      <c r="AG137" t="s">
        <v>114</v>
      </c>
      <c r="AH137" t="s">
        <v>112</v>
      </c>
      <c r="AI137" t="s">
        <v>114</v>
      </c>
      <c r="AJ137" t="s">
        <v>115</v>
      </c>
      <c r="AL137" t="s">
        <v>116</v>
      </c>
      <c r="AN137" t="s">
        <v>846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112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114</v>
      </c>
      <c r="BW137" t="s">
        <v>112</v>
      </c>
      <c r="BX137" t="s">
        <v>112</v>
      </c>
      <c r="BY137" t="s">
        <v>112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112</v>
      </c>
    </row>
    <row r="138" spans="1:101" x14ac:dyDescent="0.3">
      <c r="A138" t="s">
        <v>190</v>
      </c>
      <c r="B138">
        <v>158277</v>
      </c>
      <c r="C138" t="s">
        <v>850</v>
      </c>
      <c r="D138" t="s">
        <v>102</v>
      </c>
      <c r="E138" t="s">
        <v>851</v>
      </c>
      <c r="F138" t="s">
        <v>851</v>
      </c>
      <c r="G138" t="s">
        <v>852</v>
      </c>
      <c r="I138" t="s">
        <v>294</v>
      </c>
      <c r="K138" t="s">
        <v>295</v>
      </c>
      <c r="L138" t="s">
        <v>853</v>
      </c>
      <c r="M138">
        <v>442032064500</v>
      </c>
      <c r="N138">
        <v>442032064591</v>
      </c>
      <c r="U138" t="s">
        <v>111</v>
      </c>
      <c r="V138" s="1">
        <v>40997</v>
      </c>
      <c r="X138" s="1">
        <v>41984</v>
      </c>
      <c r="Y138" s="2">
        <v>41183</v>
      </c>
      <c r="Z138" t="s">
        <v>112</v>
      </c>
      <c r="AA138" t="s">
        <v>854</v>
      </c>
      <c r="AB138" t="s">
        <v>112</v>
      </c>
      <c r="AC138" t="s">
        <v>114</v>
      </c>
      <c r="AE138" t="s">
        <v>114</v>
      </c>
      <c r="AF138" t="s">
        <v>855</v>
      </c>
      <c r="AG138" t="s">
        <v>114</v>
      </c>
      <c r="AH138" t="s">
        <v>112</v>
      </c>
      <c r="AI138" t="s">
        <v>114</v>
      </c>
      <c r="AJ138" t="s">
        <v>115</v>
      </c>
      <c r="AL138" t="s">
        <v>116</v>
      </c>
      <c r="AN138" t="s">
        <v>295</v>
      </c>
      <c r="AO138" t="s">
        <v>114</v>
      </c>
      <c r="AP138" t="s">
        <v>114</v>
      </c>
      <c r="AQ138" t="s">
        <v>112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112</v>
      </c>
      <c r="BE138" t="s">
        <v>114</v>
      </c>
      <c r="BF138" t="s">
        <v>112</v>
      </c>
      <c r="BG138" t="s">
        <v>112</v>
      </c>
      <c r="BH138" t="s">
        <v>112</v>
      </c>
      <c r="BI138" t="s">
        <v>114</v>
      </c>
      <c r="BJ138" t="s">
        <v>114</v>
      </c>
      <c r="BK138" t="s">
        <v>114</v>
      </c>
      <c r="BL138" t="s">
        <v>112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112</v>
      </c>
      <c r="BS138" t="s">
        <v>114</v>
      </c>
      <c r="BT138" t="s">
        <v>112</v>
      </c>
      <c r="BU138" t="s">
        <v>112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112</v>
      </c>
      <c r="CF138" t="s">
        <v>114</v>
      </c>
      <c r="CG138" t="s">
        <v>112</v>
      </c>
      <c r="CH138" t="s">
        <v>112</v>
      </c>
      <c r="CI138" t="s">
        <v>114</v>
      </c>
      <c r="CJ138" t="s">
        <v>112</v>
      </c>
      <c r="CK138" t="s">
        <v>114</v>
      </c>
      <c r="CL138" t="s">
        <v>112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128</v>
      </c>
      <c r="B139">
        <v>158301</v>
      </c>
      <c r="C139" t="s">
        <v>14532</v>
      </c>
      <c r="D139" t="s">
        <v>102</v>
      </c>
      <c r="E139" t="s">
        <v>14533</v>
      </c>
      <c r="F139" t="s">
        <v>14533</v>
      </c>
      <c r="G139" t="s">
        <v>14534</v>
      </c>
      <c r="H139" t="s">
        <v>9031</v>
      </c>
      <c r="I139" t="s">
        <v>132</v>
      </c>
      <c r="J139" t="s">
        <v>133</v>
      </c>
      <c r="K139" t="s">
        <v>110</v>
      </c>
      <c r="L139">
        <v>94129</v>
      </c>
      <c r="M139" t="s">
        <v>14535</v>
      </c>
      <c r="N139" t="s">
        <v>14536</v>
      </c>
      <c r="U139" t="s">
        <v>111</v>
      </c>
      <c r="V139" s="1">
        <v>41011</v>
      </c>
      <c r="X139" s="1">
        <v>41724</v>
      </c>
      <c r="Y139" s="2">
        <v>41183</v>
      </c>
      <c r="Z139" t="s">
        <v>114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157</v>
      </c>
      <c r="AL139" t="s">
        <v>116</v>
      </c>
      <c r="AM139" t="s">
        <v>127</v>
      </c>
      <c r="AN139" t="s">
        <v>110</v>
      </c>
      <c r="AO139" t="s">
        <v>114</v>
      </c>
      <c r="AP139" t="s">
        <v>114</v>
      </c>
      <c r="AQ139" t="s">
        <v>112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112</v>
      </c>
      <c r="BI139" t="s">
        <v>114</v>
      </c>
      <c r="BJ139" t="s">
        <v>114</v>
      </c>
      <c r="BK139" t="s">
        <v>114</v>
      </c>
      <c r="BL139" t="s">
        <v>112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114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100</v>
      </c>
      <c r="B140">
        <v>158326</v>
      </c>
      <c r="C140" t="s">
        <v>856</v>
      </c>
      <c r="D140" t="s">
        <v>102</v>
      </c>
      <c r="E140" t="s">
        <v>857</v>
      </c>
      <c r="F140" t="s">
        <v>857</v>
      </c>
      <c r="G140" t="s">
        <v>858</v>
      </c>
      <c r="H140" t="s">
        <v>314</v>
      </c>
      <c r="I140" t="s">
        <v>859</v>
      </c>
      <c r="J140" t="s">
        <v>172</v>
      </c>
      <c r="K140" t="s">
        <v>110</v>
      </c>
      <c r="L140">
        <v>6854</v>
      </c>
      <c r="M140" t="s">
        <v>860</v>
      </c>
      <c r="N140" t="s">
        <v>861</v>
      </c>
      <c r="U140" t="s">
        <v>111</v>
      </c>
      <c r="V140" s="1">
        <v>40997</v>
      </c>
      <c r="X140" s="1">
        <v>41729</v>
      </c>
      <c r="Y140" s="2">
        <v>41183</v>
      </c>
      <c r="Z140" t="s">
        <v>112</v>
      </c>
      <c r="AA140" t="s">
        <v>862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157</v>
      </c>
      <c r="AL140" t="s">
        <v>116</v>
      </c>
      <c r="AM140" t="s">
        <v>127</v>
      </c>
      <c r="AN140" t="s">
        <v>110</v>
      </c>
      <c r="AO140" t="s">
        <v>114</v>
      </c>
      <c r="AP140" t="s">
        <v>114</v>
      </c>
      <c r="AQ140" t="s">
        <v>114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114</v>
      </c>
      <c r="BU140" t="s">
        <v>114</v>
      </c>
      <c r="BV140" t="s">
        <v>112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100</v>
      </c>
      <c r="B141">
        <v>158333</v>
      </c>
      <c r="C141" t="s">
        <v>863</v>
      </c>
      <c r="D141" t="s">
        <v>102</v>
      </c>
      <c r="E141" t="s">
        <v>864</v>
      </c>
      <c r="F141" t="s">
        <v>865</v>
      </c>
      <c r="G141" t="s">
        <v>866</v>
      </c>
      <c r="H141" t="s">
        <v>867</v>
      </c>
      <c r="I141" t="s">
        <v>224</v>
      </c>
      <c r="J141" t="s">
        <v>172</v>
      </c>
      <c r="K141" t="s">
        <v>110</v>
      </c>
      <c r="L141">
        <v>6901</v>
      </c>
      <c r="M141" t="s">
        <v>868</v>
      </c>
      <c r="N141" t="s">
        <v>869</v>
      </c>
      <c r="O141" t="s">
        <v>866</v>
      </c>
      <c r="P141" t="s">
        <v>867</v>
      </c>
      <c r="Q141" t="s">
        <v>224</v>
      </c>
      <c r="R141" t="s">
        <v>172</v>
      </c>
      <c r="S141" t="s">
        <v>110</v>
      </c>
      <c r="T141">
        <v>6901</v>
      </c>
      <c r="U141" t="s">
        <v>111</v>
      </c>
      <c r="V141" s="1">
        <v>41365</v>
      </c>
      <c r="X141" s="1">
        <v>41725</v>
      </c>
      <c r="Y141" s="2">
        <v>41183</v>
      </c>
      <c r="Z141" t="s">
        <v>112</v>
      </c>
      <c r="AA141" t="s">
        <v>870</v>
      </c>
      <c r="AB141" t="s">
        <v>114</v>
      </c>
      <c r="AC141" t="s">
        <v>114</v>
      </c>
      <c r="AE141" t="s">
        <v>114</v>
      </c>
      <c r="AG141" t="s">
        <v>112</v>
      </c>
      <c r="AH141" t="s">
        <v>114</v>
      </c>
      <c r="AI141" t="s">
        <v>114</v>
      </c>
      <c r="AJ141" t="s">
        <v>157</v>
      </c>
      <c r="AL141" t="s">
        <v>116</v>
      </c>
      <c r="AM141" t="s">
        <v>127</v>
      </c>
      <c r="AN141" t="s">
        <v>110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114</v>
      </c>
      <c r="BH141" t="s">
        <v>112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112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212</v>
      </c>
      <c r="B142">
        <v>158362</v>
      </c>
      <c r="C142" t="s">
        <v>871</v>
      </c>
      <c r="D142" t="s">
        <v>102</v>
      </c>
      <c r="E142" t="s">
        <v>872</v>
      </c>
      <c r="F142" t="s">
        <v>872</v>
      </c>
      <c r="M142" t="s">
        <v>873</v>
      </c>
      <c r="N142" t="s">
        <v>874</v>
      </c>
      <c r="U142" t="s">
        <v>111</v>
      </c>
      <c r="V142" s="1">
        <v>40976</v>
      </c>
      <c r="X142" s="1">
        <v>41702</v>
      </c>
      <c r="Y142" s="2">
        <v>41183</v>
      </c>
      <c r="Z142" t="s">
        <v>112</v>
      </c>
      <c r="AA142" t="s">
        <v>875</v>
      </c>
      <c r="AB142" t="s">
        <v>114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157</v>
      </c>
      <c r="AL142" t="s">
        <v>116</v>
      </c>
      <c r="AM142" t="s">
        <v>133</v>
      </c>
      <c r="AN142" t="s">
        <v>110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114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100</v>
      </c>
      <c r="B143">
        <v>158451</v>
      </c>
      <c r="C143" t="s">
        <v>17614</v>
      </c>
      <c r="D143" t="s">
        <v>102</v>
      </c>
      <c r="E143" t="s">
        <v>17615</v>
      </c>
      <c r="F143" t="s">
        <v>17615</v>
      </c>
      <c r="G143" t="s">
        <v>17616</v>
      </c>
      <c r="H143" t="s">
        <v>17617</v>
      </c>
      <c r="I143" t="s">
        <v>224</v>
      </c>
      <c r="J143" t="s">
        <v>172</v>
      </c>
      <c r="K143" t="s">
        <v>110</v>
      </c>
      <c r="L143">
        <v>6902</v>
      </c>
      <c r="M143" t="s">
        <v>17618</v>
      </c>
      <c r="N143" t="s">
        <v>17619</v>
      </c>
      <c r="U143" t="s">
        <v>111</v>
      </c>
      <c r="V143" s="1">
        <v>40969</v>
      </c>
      <c r="X143" s="1">
        <v>41711</v>
      </c>
      <c r="Y143" s="2">
        <v>41183</v>
      </c>
      <c r="Z143" t="s">
        <v>114</v>
      </c>
      <c r="AB143" t="s">
        <v>114</v>
      </c>
      <c r="AC143" t="s">
        <v>114</v>
      </c>
      <c r="AE143" t="s">
        <v>114</v>
      </c>
      <c r="AG143" t="s">
        <v>114</v>
      </c>
      <c r="AH143" t="s">
        <v>112</v>
      </c>
      <c r="AI143" t="s">
        <v>114</v>
      </c>
      <c r="AJ143" t="s">
        <v>157</v>
      </c>
      <c r="AL143" t="s">
        <v>116</v>
      </c>
      <c r="AM143" t="s">
        <v>127</v>
      </c>
      <c r="AN143" t="s">
        <v>110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114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114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147</v>
      </c>
      <c r="B144">
        <v>158461</v>
      </c>
      <c r="C144" t="s">
        <v>876</v>
      </c>
      <c r="D144" t="s">
        <v>102</v>
      </c>
      <c r="E144" t="s">
        <v>877</v>
      </c>
      <c r="F144" t="s">
        <v>877</v>
      </c>
      <c r="G144" t="s">
        <v>878</v>
      </c>
      <c r="H144" t="s">
        <v>584</v>
      </c>
      <c r="I144" t="s">
        <v>879</v>
      </c>
      <c r="J144" t="s">
        <v>880</v>
      </c>
      <c r="K144" t="s">
        <v>110</v>
      </c>
      <c r="L144" t="s">
        <v>881</v>
      </c>
      <c r="M144" t="s">
        <v>882</v>
      </c>
      <c r="N144" t="s">
        <v>883</v>
      </c>
      <c r="U144" t="s">
        <v>111</v>
      </c>
      <c r="V144" s="1">
        <v>40997</v>
      </c>
      <c r="X144" s="1">
        <v>41702</v>
      </c>
      <c r="Y144" s="2">
        <v>41183</v>
      </c>
      <c r="Z144" t="s">
        <v>112</v>
      </c>
      <c r="AA144" t="s">
        <v>884</v>
      </c>
      <c r="AB144" t="s">
        <v>114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157</v>
      </c>
      <c r="AL144" t="s">
        <v>116</v>
      </c>
      <c r="AM144" t="s">
        <v>880</v>
      </c>
      <c r="AN144" t="s">
        <v>110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112</v>
      </c>
      <c r="BQ144" t="s">
        <v>112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128</v>
      </c>
      <c r="B145">
        <v>158511</v>
      </c>
      <c r="C145" t="s">
        <v>18130</v>
      </c>
      <c r="D145" t="s">
        <v>102</v>
      </c>
      <c r="E145" t="s">
        <v>18131</v>
      </c>
      <c r="F145" t="s">
        <v>18131</v>
      </c>
      <c r="G145" t="s">
        <v>2055</v>
      </c>
      <c r="H145" t="s">
        <v>18132</v>
      </c>
      <c r="I145" t="s">
        <v>132</v>
      </c>
      <c r="J145" t="s">
        <v>133</v>
      </c>
      <c r="K145" t="s">
        <v>110</v>
      </c>
      <c r="L145">
        <v>94111</v>
      </c>
      <c r="M145" t="s">
        <v>18133</v>
      </c>
      <c r="N145" t="s">
        <v>18134</v>
      </c>
      <c r="U145" t="s">
        <v>111</v>
      </c>
      <c r="V145" s="1">
        <v>40994</v>
      </c>
      <c r="X145" s="1">
        <v>41725</v>
      </c>
      <c r="Y145" s="2">
        <v>41183</v>
      </c>
      <c r="Z145" t="s">
        <v>114</v>
      </c>
      <c r="AB145" t="s">
        <v>114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157</v>
      </c>
      <c r="AL145" t="s">
        <v>116</v>
      </c>
      <c r="AM145" t="s">
        <v>127</v>
      </c>
      <c r="AN145" t="s">
        <v>110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112</v>
      </c>
      <c r="BH145" t="s">
        <v>112</v>
      </c>
      <c r="BI145" t="s">
        <v>114</v>
      </c>
      <c r="BJ145" t="s">
        <v>114</v>
      </c>
      <c r="BK145" t="s">
        <v>114</v>
      </c>
      <c r="BL145" t="s">
        <v>112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112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212</v>
      </c>
      <c r="B146">
        <v>158579</v>
      </c>
      <c r="C146" t="s">
        <v>885</v>
      </c>
      <c r="D146" t="s">
        <v>102</v>
      </c>
      <c r="E146" t="s">
        <v>886</v>
      </c>
      <c r="F146" t="s">
        <v>887</v>
      </c>
      <c r="G146" t="s">
        <v>888</v>
      </c>
      <c r="H146" t="s">
        <v>889</v>
      </c>
      <c r="I146" t="s">
        <v>890</v>
      </c>
      <c r="J146" t="s">
        <v>133</v>
      </c>
      <c r="K146" t="s">
        <v>110</v>
      </c>
      <c r="L146">
        <v>90024</v>
      </c>
      <c r="M146" t="s">
        <v>891</v>
      </c>
      <c r="N146" t="s">
        <v>892</v>
      </c>
      <c r="U146" t="s">
        <v>111</v>
      </c>
      <c r="V146" s="1">
        <v>41173</v>
      </c>
      <c r="X146" s="1">
        <v>41766</v>
      </c>
      <c r="Y146" s="2">
        <v>41183</v>
      </c>
      <c r="Z146" t="s">
        <v>112</v>
      </c>
      <c r="AA146" t="s">
        <v>893</v>
      </c>
      <c r="AB146" t="s">
        <v>114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157</v>
      </c>
      <c r="AL146" t="s">
        <v>116</v>
      </c>
      <c r="AM146" t="s">
        <v>133</v>
      </c>
      <c r="AN146" t="s">
        <v>110</v>
      </c>
      <c r="AO146" t="s">
        <v>114</v>
      </c>
      <c r="AP146" t="s">
        <v>114</v>
      </c>
      <c r="AQ146" t="s">
        <v>114</v>
      </c>
      <c r="AR146" t="s">
        <v>114</v>
      </c>
      <c r="AS146" t="s">
        <v>112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112</v>
      </c>
      <c r="BG146" t="s">
        <v>114</v>
      </c>
      <c r="BH146" t="s">
        <v>114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112</v>
      </c>
      <c r="BU146" t="s">
        <v>112</v>
      </c>
      <c r="BV146" t="s">
        <v>112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301</v>
      </c>
      <c r="B147">
        <v>158592</v>
      </c>
      <c r="C147" t="s">
        <v>894</v>
      </c>
      <c r="D147" t="s">
        <v>102</v>
      </c>
      <c r="E147" t="s">
        <v>895</v>
      </c>
      <c r="F147" t="s">
        <v>896</v>
      </c>
      <c r="M147" t="s">
        <v>897</v>
      </c>
      <c r="N147" t="s">
        <v>898</v>
      </c>
      <c r="O147" t="s">
        <v>899</v>
      </c>
      <c r="P147" t="s">
        <v>900</v>
      </c>
      <c r="Q147" t="s">
        <v>901</v>
      </c>
      <c r="R147" t="s">
        <v>551</v>
      </c>
      <c r="S147" t="s">
        <v>110</v>
      </c>
      <c r="T147">
        <v>55318</v>
      </c>
      <c r="U147" t="s">
        <v>111</v>
      </c>
      <c r="V147" s="1">
        <v>40990</v>
      </c>
      <c r="X147" s="1">
        <v>41716</v>
      </c>
      <c r="Y147" s="2">
        <v>41183</v>
      </c>
      <c r="Z147" t="s">
        <v>112</v>
      </c>
      <c r="AA147" t="s">
        <v>902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157</v>
      </c>
      <c r="AL147" t="s">
        <v>116</v>
      </c>
      <c r="AM147" t="s">
        <v>127</v>
      </c>
      <c r="AN147" t="s">
        <v>110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112</v>
      </c>
      <c r="BE147" t="s">
        <v>114</v>
      </c>
      <c r="BF147" t="s">
        <v>114</v>
      </c>
      <c r="BG147" t="s">
        <v>114</v>
      </c>
      <c r="BH147" t="s">
        <v>114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114</v>
      </c>
      <c r="BW147" t="s">
        <v>112</v>
      </c>
      <c r="BX147" t="s">
        <v>114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392</v>
      </c>
      <c r="B148">
        <v>158727</v>
      </c>
      <c r="C148" t="s">
        <v>903</v>
      </c>
      <c r="D148" t="s">
        <v>102</v>
      </c>
      <c r="E148" t="s">
        <v>904</v>
      </c>
      <c r="F148" t="s">
        <v>904</v>
      </c>
      <c r="G148" t="s">
        <v>905</v>
      </c>
      <c r="H148" t="s">
        <v>906</v>
      </c>
      <c r="I148" t="s">
        <v>907</v>
      </c>
      <c r="J148" t="s">
        <v>398</v>
      </c>
      <c r="K148" t="s">
        <v>110</v>
      </c>
      <c r="L148">
        <v>33410</v>
      </c>
      <c r="M148" t="s">
        <v>908</v>
      </c>
      <c r="N148" t="s">
        <v>909</v>
      </c>
      <c r="U148" t="s">
        <v>111</v>
      </c>
      <c r="V148" s="1">
        <v>41054</v>
      </c>
      <c r="X148" s="1">
        <v>41702</v>
      </c>
      <c r="Y148" s="2">
        <v>41183</v>
      </c>
      <c r="Z148" t="s">
        <v>112</v>
      </c>
      <c r="AA148" t="s">
        <v>910</v>
      </c>
      <c r="AB148" t="s">
        <v>114</v>
      </c>
      <c r="AC148" t="s">
        <v>114</v>
      </c>
      <c r="AE148" t="s">
        <v>114</v>
      </c>
      <c r="AG148" t="s">
        <v>114</v>
      </c>
      <c r="AH148" t="s">
        <v>112</v>
      </c>
      <c r="AI148" t="s">
        <v>114</v>
      </c>
      <c r="AJ148" t="s">
        <v>157</v>
      </c>
      <c r="AL148" t="s">
        <v>116</v>
      </c>
      <c r="AM148" t="s">
        <v>127</v>
      </c>
      <c r="AN148" t="s">
        <v>110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114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114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190</v>
      </c>
      <c r="B149">
        <v>158837</v>
      </c>
      <c r="C149" t="s">
        <v>17275</v>
      </c>
      <c r="D149" t="s">
        <v>102</v>
      </c>
      <c r="E149" t="s">
        <v>17276</v>
      </c>
      <c r="F149" t="s">
        <v>17276</v>
      </c>
      <c r="M149" t="s">
        <v>17277</v>
      </c>
      <c r="N149" t="s">
        <v>17278</v>
      </c>
      <c r="U149" t="s">
        <v>111</v>
      </c>
      <c r="V149" s="1">
        <v>40988</v>
      </c>
      <c r="X149" s="1">
        <v>41963</v>
      </c>
      <c r="Y149" s="2">
        <v>41183</v>
      </c>
      <c r="Z149" t="s">
        <v>114</v>
      </c>
      <c r="AB149" t="s">
        <v>112</v>
      </c>
      <c r="AC149" t="s">
        <v>114</v>
      </c>
      <c r="AE149" t="s">
        <v>114</v>
      </c>
      <c r="AG149" t="s">
        <v>114</v>
      </c>
      <c r="AH149" t="s">
        <v>112</v>
      </c>
      <c r="AI149" t="s">
        <v>114</v>
      </c>
      <c r="AJ149" t="s">
        <v>115</v>
      </c>
      <c r="AL149" t="s">
        <v>604</v>
      </c>
      <c r="AN149" t="s">
        <v>442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114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114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190</v>
      </c>
      <c r="B150">
        <v>158925</v>
      </c>
      <c r="C150" t="s">
        <v>911</v>
      </c>
      <c r="D150" t="s">
        <v>102</v>
      </c>
      <c r="E150" t="s">
        <v>912</v>
      </c>
      <c r="F150" t="s">
        <v>912</v>
      </c>
      <c r="G150" t="s">
        <v>913</v>
      </c>
      <c r="H150" t="s">
        <v>914</v>
      </c>
      <c r="I150" t="s">
        <v>429</v>
      </c>
      <c r="K150" t="s">
        <v>429</v>
      </c>
      <c r="M150" t="s">
        <v>915</v>
      </c>
      <c r="N150" t="s">
        <v>916</v>
      </c>
      <c r="U150" t="s">
        <v>111</v>
      </c>
      <c r="V150" s="1">
        <v>41927</v>
      </c>
      <c r="X150" s="1">
        <v>41927</v>
      </c>
      <c r="Y150" s="2">
        <v>41183</v>
      </c>
      <c r="Z150" t="s">
        <v>112</v>
      </c>
      <c r="AA150" t="s">
        <v>917</v>
      </c>
      <c r="AB150" t="s">
        <v>112</v>
      </c>
      <c r="AC150" t="s">
        <v>114</v>
      </c>
      <c r="AE150" t="s">
        <v>114</v>
      </c>
      <c r="AG150" t="s">
        <v>114</v>
      </c>
      <c r="AH150" t="s">
        <v>112</v>
      </c>
      <c r="AI150" t="s">
        <v>114</v>
      </c>
      <c r="AJ150" t="s">
        <v>157</v>
      </c>
      <c r="AL150" t="s">
        <v>116</v>
      </c>
      <c r="AN150" t="s">
        <v>429</v>
      </c>
      <c r="AO150" t="s">
        <v>114</v>
      </c>
      <c r="AP150" t="s">
        <v>114</v>
      </c>
      <c r="AQ150" t="s">
        <v>112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112</v>
      </c>
      <c r="BI150" t="s">
        <v>114</v>
      </c>
      <c r="BJ150" t="s">
        <v>114</v>
      </c>
      <c r="BK150" t="s">
        <v>114</v>
      </c>
      <c r="BL150" t="s">
        <v>112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114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212</v>
      </c>
      <c r="B151">
        <v>158947</v>
      </c>
      <c r="C151" t="s">
        <v>918</v>
      </c>
      <c r="D151" t="s">
        <v>102</v>
      </c>
      <c r="E151" t="s">
        <v>919</v>
      </c>
      <c r="F151" t="s">
        <v>920</v>
      </c>
      <c r="G151" t="s">
        <v>921</v>
      </c>
      <c r="H151" t="s">
        <v>922</v>
      </c>
      <c r="I151" t="s">
        <v>890</v>
      </c>
      <c r="J151" t="s">
        <v>133</v>
      </c>
      <c r="K151" t="s">
        <v>110</v>
      </c>
      <c r="L151">
        <v>90067</v>
      </c>
      <c r="M151" t="s">
        <v>923</v>
      </c>
      <c r="N151" t="s">
        <v>924</v>
      </c>
      <c r="U151" t="s">
        <v>111</v>
      </c>
      <c r="V151" s="1">
        <v>40998</v>
      </c>
      <c r="X151" s="1">
        <v>41726</v>
      </c>
      <c r="Y151" s="2">
        <v>41183</v>
      </c>
      <c r="Z151" t="s">
        <v>112</v>
      </c>
      <c r="AA151" t="s">
        <v>925</v>
      </c>
      <c r="AB151" t="s">
        <v>114</v>
      </c>
      <c r="AC151" t="s">
        <v>114</v>
      </c>
      <c r="AE151" t="s">
        <v>114</v>
      </c>
      <c r="AG151" t="s">
        <v>112</v>
      </c>
      <c r="AH151" t="s">
        <v>114</v>
      </c>
      <c r="AI151" t="s">
        <v>114</v>
      </c>
      <c r="AJ151" t="s">
        <v>115</v>
      </c>
      <c r="AL151" t="s">
        <v>116</v>
      </c>
      <c r="AM151" t="s">
        <v>127</v>
      </c>
      <c r="AN151" t="s">
        <v>110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112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100</v>
      </c>
      <c r="B152">
        <v>158975</v>
      </c>
      <c r="C152" t="s">
        <v>926</v>
      </c>
      <c r="D152" t="s">
        <v>102</v>
      </c>
      <c r="E152" t="s">
        <v>927</v>
      </c>
      <c r="F152" t="s">
        <v>928</v>
      </c>
      <c r="G152" t="s">
        <v>929</v>
      </c>
      <c r="I152" t="s">
        <v>171</v>
      </c>
      <c r="J152" t="s">
        <v>172</v>
      </c>
      <c r="K152" t="s">
        <v>110</v>
      </c>
      <c r="L152">
        <v>6830</v>
      </c>
      <c r="M152" t="s">
        <v>930</v>
      </c>
      <c r="N152" t="s">
        <v>931</v>
      </c>
      <c r="U152" t="s">
        <v>111</v>
      </c>
      <c r="V152" s="1">
        <v>40997</v>
      </c>
      <c r="X152" s="1">
        <v>41725</v>
      </c>
      <c r="Y152" s="2">
        <v>41183</v>
      </c>
      <c r="Z152" t="s">
        <v>112</v>
      </c>
      <c r="AA152" t="s">
        <v>932</v>
      </c>
      <c r="AB152" t="s">
        <v>114</v>
      </c>
      <c r="AC152" t="s">
        <v>114</v>
      </c>
      <c r="AE152" t="s">
        <v>114</v>
      </c>
      <c r="AG152" t="s">
        <v>114</v>
      </c>
      <c r="AH152" t="s">
        <v>112</v>
      </c>
      <c r="AI152" t="s">
        <v>114</v>
      </c>
      <c r="AJ152" t="s">
        <v>157</v>
      </c>
      <c r="AL152" t="s">
        <v>116</v>
      </c>
      <c r="AM152" t="s">
        <v>127</v>
      </c>
      <c r="AN152" t="s">
        <v>110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114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190</v>
      </c>
      <c r="B153">
        <v>159108</v>
      </c>
      <c r="C153" t="s">
        <v>933</v>
      </c>
      <c r="D153" t="s">
        <v>102</v>
      </c>
      <c r="E153" t="s">
        <v>934</v>
      </c>
      <c r="F153" t="s">
        <v>935</v>
      </c>
      <c r="G153" t="s">
        <v>936</v>
      </c>
      <c r="H153" t="s">
        <v>294</v>
      </c>
      <c r="I153" t="s">
        <v>294</v>
      </c>
      <c r="K153" t="s">
        <v>295</v>
      </c>
      <c r="L153" t="s">
        <v>937</v>
      </c>
      <c r="M153" t="s">
        <v>938</v>
      </c>
      <c r="U153" t="s">
        <v>111</v>
      </c>
      <c r="V153" s="1">
        <v>40939</v>
      </c>
      <c r="X153" s="1">
        <v>41869</v>
      </c>
      <c r="Y153" s="2">
        <v>41183</v>
      </c>
      <c r="Z153" t="s">
        <v>112</v>
      </c>
      <c r="AA153" t="s">
        <v>939</v>
      </c>
      <c r="AB153" t="s">
        <v>112</v>
      </c>
      <c r="AC153" t="s">
        <v>114</v>
      </c>
      <c r="AE153" t="s">
        <v>114</v>
      </c>
      <c r="AG153" t="s">
        <v>114</v>
      </c>
      <c r="AH153" t="s">
        <v>112</v>
      </c>
      <c r="AI153" t="s">
        <v>114</v>
      </c>
      <c r="AJ153" t="s">
        <v>324</v>
      </c>
      <c r="AL153" t="s">
        <v>940</v>
      </c>
      <c r="AN153" t="s">
        <v>295</v>
      </c>
      <c r="AO153" t="s">
        <v>114</v>
      </c>
      <c r="AP153" t="s">
        <v>114</v>
      </c>
      <c r="AQ153" t="s">
        <v>114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114</v>
      </c>
      <c r="BI153" t="s">
        <v>114</v>
      </c>
      <c r="BJ153" t="s">
        <v>114</v>
      </c>
      <c r="BK153" t="s">
        <v>114</v>
      </c>
      <c r="BL153" t="s">
        <v>114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112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190</v>
      </c>
      <c r="B154">
        <v>159168</v>
      </c>
      <c r="C154" t="s">
        <v>941</v>
      </c>
      <c r="D154" t="s">
        <v>102</v>
      </c>
      <c r="E154" t="s">
        <v>942</v>
      </c>
      <c r="F154" t="s">
        <v>942</v>
      </c>
      <c r="G154" t="s">
        <v>943</v>
      </c>
      <c r="I154" t="s">
        <v>294</v>
      </c>
      <c r="K154" t="s">
        <v>295</v>
      </c>
      <c r="L154" t="s">
        <v>944</v>
      </c>
      <c r="M154" t="s">
        <v>945</v>
      </c>
      <c r="N154" t="s">
        <v>946</v>
      </c>
      <c r="U154" t="s">
        <v>111</v>
      </c>
      <c r="V154" s="1">
        <v>40997</v>
      </c>
      <c r="X154" s="1">
        <v>41877</v>
      </c>
      <c r="Y154" s="2">
        <v>41183</v>
      </c>
      <c r="Z154" t="s">
        <v>112</v>
      </c>
      <c r="AA154" t="s">
        <v>947</v>
      </c>
      <c r="AB154" t="s">
        <v>112</v>
      </c>
      <c r="AC154" t="s">
        <v>114</v>
      </c>
      <c r="AE154" t="s">
        <v>114</v>
      </c>
      <c r="AF154" t="s">
        <v>948</v>
      </c>
      <c r="AG154" t="s">
        <v>114</v>
      </c>
      <c r="AH154" t="s">
        <v>112</v>
      </c>
      <c r="AI154" t="s">
        <v>114</v>
      </c>
      <c r="AJ154" t="s">
        <v>157</v>
      </c>
      <c r="AL154" t="s">
        <v>116</v>
      </c>
      <c r="AN154" t="s">
        <v>295</v>
      </c>
      <c r="AO154" t="s">
        <v>114</v>
      </c>
      <c r="AP154" t="s">
        <v>114</v>
      </c>
      <c r="AQ154" t="s">
        <v>112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114</v>
      </c>
      <c r="BF154" t="s">
        <v>114</v>
      </c>
      <c r="BG154" t="s">
        <v>114</v>
      </c>
      <c r="BH154" t="s">
        <v>112</v>
      </c>
      <c r="BI154" t="s">
        <v>114</v>
      </c>
      <c r="BJ154" t="s">
        <v>114</v>
      </c>
      <c r="BK154" t="s">
        <v>114</v>
      </c>
      <c r="BL154" t="s">
        <v>112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114</v>
      </c>
      <c r="BW154" t="s">
        <v>112</v>
      </c>
      <c r="BX154" t="s">
        <v>114</v>
      </c>
      <c r="BY154" t="s">
        <v>114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114</v>
      </c>
      <c r="CP154" t="s">
        <v>114</v>
      </c>
      <c r="CQ154" t="s">
        <v>114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158</v>
      </c>
      <c r="B155">
        <v>159206</v>
      </c>
      <c r="C155" t="s">
        <v>18146</v>
      </c>
      <c r="D155" t="s">
        <v>102</v>
      </c>
      <c r="E155" t="s">
        <v>18147</v>
      </c>
      <c r="F155" t="s">
        <v>18147</v>
      </c>
      <c r="G155" t="s">
        <v>18148</v>
      </c>
      <c r="H155" t="s">
        <v>1971</v>
      </c>
      <c r="I155" t="s">
        <v>761</v>
      </c>
      <c r="J155" t="s">
        <v>164</v>
      </c>
      <c r="K155" t="s">
        <v>110</v>
      </c>
      <c r="L155">
        <v>78746</v>
      </c>
      <c r="M155" t="s">
        <v>18149</v>
      </c>
      <c r="O155" t="s">
        <v>18150</v>
      </c>
      <c r="P155" t="s">
        <v>18151</v>
      </c>
      <c r="Q155" t="s">
        <v>761</v>
      </c>
      <c r="R155" t="s">
        <v>164</v>
      </c>
      <c r="S155" t="s">
        <v>110</v>
      </c>
      <c r="T155">
        <v>78746</v>
      </c>
      <c r="U155" t="s">
        <v>111</v>
      </c>
      <c r="V155" s="1">
        <v>41597</v>
      </c>
      <c r="X155" s="1">
        <v>41718</v>
      </c>
      <c r="Y155" s="2">
        <v>41183</v>
      </c>
      <c r="Z155" t="s">
        <v>114</v>
      </c>
      <c r="AB155" t="s">
        <v>114</v>
      </c>
      <c r="AC155" t="s">
        <v>114</v>
      </c>
      <c r="AE155" t="s">
        <v>114</v>
      </c>
      <c r="AG155" t="s">
        <v>114</v>
      </c>
      <c r="AH155" t="s">
        <v>112</v>
      </c>
      <c r="AI155" t="s">
        <v>114</v>
      </c>
      <c r="AJ155" t="s">
        <v>157</v>
      </c>
      <c r="AL155" t="s">
        <v>116</v>
      </c>
      <c r="AM155" t="s">
        <v>127</v>
      </c>
      <c r="AN155" t="s">
        <v>110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D155" t="s">
        <v>114</v>
      </c>
      <c r="BF155" t="s">
        <v>114</v>
      </c>
      <c r="BG155" t="s">
        <v>112</v>
      </c>
      <c r="BH155" t="s">
        <v>112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114</v>
      </c>
      <c r="BW155" t="s">
        <v>112</v>
      </c>
      <c r="BX155" t="s">
        <v>114</v>
      </c>
      <c r="BY155" t="s">
        <v>112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112</v>
      </c>
      <c r="CP155" t="s">
        <v>114</v>
      </c>
      <c r="CQ155" t="s">
        <v>112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190</v>
      </c>
      <c r="B156">
        <v>159224</v>
      </c>
      <c r="C156" t="s">
        <v>949</v>
      </c>
      <c r="D156" t="s">
        <v>102</v>
      </c>
      <c r="E156" t="s">
        <v>950</v>
      </c>
      <c r="F156" t="s">
        <v>951</v>
      </c>
      <c r="G156" t="s">
        <v>952</v>
      </c>
      <c r="I156" t="s">
        <v>294</v>
      </c>
      <c r="K156" t="s">
        <v>295</v>
      </c>
      <c r="L156" t="s">
        <v>953</v>
      </c>
      <c r="M156" t="s">
        <v>954</v>
      </c>
      <c r="N156" t="s">
        <v>955</v>
      </c>
      <c r="U156" t="s">
        <v>111</v>
      </c>
      <c r="V156" s="1">
        <v>40987</v>
      </c>
      <c r="X156" s="1">
        <v>41913</v>
      </c>
      <c r="Y156" s="2">
        <v>41183</v>
      </c>
      <c r="Z156" t="s">
        <v>112</v>
      </c>
      <c r="AA156" t="s">
        <v>956</v>
      </c>
      <c r="AB156" t="s">
        <v>112</v>
      </c>
      <c r="AC156" t="s">
        <v>114</v>
      </c>
      <c r="AE156" t="s">
        <v>114</v>
      </c>
      <c r="AF156" t="s">
        <v>957</v>
      </c>
      <c r="AG156" t="s">
        <v>112</v>
      </c>
      <c r="AH156" t="s">
        <v>112</v>
      </c>
      <c r="AI156" t="s">
        <v>114</v>
      </c>
      <c r="AJ156" t="s">
        <v>324</v>
      </c>
      <c r="AL156" t="s">
        <v>300</v>
      </c>
      <c r="AN156" t="s">
        <v>295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112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112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100</v>
      </c>
      <c r="B157">
        <v>159225</v>
      </c>
      <c r="C157" t="s">
        <v>16685</v>
      </c>
      <c r="D157" t="s">
        <v>102</v>
      </c>
      <c r="E157" t="s">
        <v>950</v>
      </c>
      <c r="F157" t="s">
        <v>16686</v>
      </c>
      <c r="G157" t="s">
        <v>16687</v>
      </c>
      <c r="I157" t="s">
        <v>353</v>
      </c>
      <c r="J157" t="s">
        <v>109</v>
      </c>
      <c r="K157" t="s">
        <v>110</v>
      </c>
      <c r="L157">
        <v>2108</v>
      </c>
      <c r="M157" t="s">
        <v>16688</v>
      </c>
      <c r="N157" t="s">
        <v>16689</v>
      </c>
      <c r="U157" t="s">
        <v>111</v>
      </c>
      <c r="V157" s="1">
        <v>40995</v>
      </c>
      <c r="X157" s="1">
        <v>41913</v>
      </c>
      <c r="Y157" s="2">
        <v>41183</v>
      </c>
      <c r="Z157" t="s">
        <v>114</v>
      </c>
      <c r="AB157" t="s">
        <v>114</v>
      </c>
      <c r="AC157" t="s">
        <v>114</v>
      </c>
      <c r="AE157" t="s">
        <v>114</v>
      </c>
      <c r="AG157" t="s">
        <v>112</v>
      </c>
      <c r="AH157" t="s">
        <v>114</v>
      </c>
      <c r="AI157" t="s">
        <v>114</v>
      </c>
      <c r="AJ157" t="s">
        <v>115</v>
      </c>
      <c r="AL157" t="s">
        <v>300</v>
      </c>
      <c r="AM157" t="s">
        <v>127</v>
      </c>
      <c r="AN157" t="s">
        <v>110</v>
      </c>
      <c r="AO157" t="s">
        <v>114</v>
      </c>
      <c r="AP157" t="s">
        <v>114</v>
      </c>
      <c r="AQ157" t="s">
        <v>114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112</v>
      </c>
      <c r="BI157" t="s">
        <v>114</v>
      </c>
      <c r="BJ157" t="s">
        <v>114</v>
      </c>
      <c r="BK157" t="s">
        <v>114</v>
      </c>
      <c r="BL157" t="s">
        <v>114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114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117</v>
      </c>
      <c r="B158">
        <v>159279</v>
      </c>
      <c r="C158" t="s">
        <v>958</v>
      </c>
      <c r="D158" t="s">
        <v>102</v>
      </c>
      <c r="E158" t="s">
        <v>959</v>
      </c>
      <c r="F158" t="s">
        <v>960</v>
      </c>
      <c r="G158" t="s">
        <v>961</v>
      </c>
      <c r="I158" t="s">
        <v>339</v>
      </c>
      <c r="J158" t="s">
        <v>123</v>
      </c>
      <c r="K158" t="s">
        <v>110</v>
      </c>
      <c r="L158">
        <v>10538</v>
      </c>
      <c r="M158" t="s">
        <v>962</v>
      </c>
      <c r="N158" t="s">
        <v>963</v>
      </c>
      <c r="U158" t="s">
        <v>111</v>
      </c>
      <c r="V158" s="1">
        <v>40997</v>
      </c>
      <c r="X158" s="1">
        <v>41942</v>
      </c>
      <c r="Y158" s="2">
        <v>41183</v>
      </c>
      <c r="Z158" t="s">
        <v>112</v>
      </c>
      <c r="AA158" t="s">
        <v>964</v>
      </c>
      <c r="AB158" t="s">
        <v>114</v>
      </c>
      <c r="AC158" t="s">
        <v>114</v>
      </c>
      <c r="AE158" t="s">
        <v>114</v>
      </c>
      <c r="AG158" t="s">
        <v>112</v>
      </c>
      <c r="AH158" t="s">
        <v>114</v>
      </c>
      <c r="AI158" t="s">
        <v>114</v>
      </c>
      <c r="AJ158" t="s">
        <v>157</v>
      </c>
      <c r="AL158" t="s">
        <v>116</v>
      </c>
      <c r="AM158" t="s">
        <v>127</v>
      </c>
      <c r="AN158" t="s">
        <v>110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112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112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128</v>
      </c>
      <c r="B159">
        <v>159305</v>
      </c>
      <c r="C159" t="s">
        <v>965</v>
      </c>
      <c r="D159" t="s">
        <v>102</v>
      </c>
      <c r="E159" t="s">
        <v>966</v>
      </c>
      <c r="F159" t="s">
        <v>967</v>
      </c>
      <c r="G159" t="s">
        <v>968</v>
      </c>
      <c r="I159" t="s">
        <v>733</v>
      </c>
      <c r="J159" t="s">
        <v>133</v>
      </c>
      <c r="K159" t="s">
        <v>110</v>
      </c>
      <c r="L159" t="s">
        <v>969</v>
      </c>
      <c r="M159" t="s">
        <v>970</v>
      </c>
      <c r="N159" t="s">
        <v>971</v>
      </c>
      <c r="U159" t="s">
        <v>111</v>
      </c>
      <c r="V159" s="1">
        <v>40997</v>
      </c>
      <c r="X159" s="1">
        <v>41718</v>
      </c>
      <c r="Y159" s="2">
        <v>41183</v>
      </c>
      <c r="Z159" t="s">
        <v>112</v>
      </c>
      <c r="AA159" t="s">
        <v>972</v>
      </c>
      <c r="AB159" t="s">
        <v>114</v>
      </c>
      <c r="AC159" t="s">
        <v>114</v>
      </c>
      <c r="AE159" t="s">
        <v>114</v>
      </c>
      <c r="AG159" t="s">
        <v>112</v>
      </c>
      <c r="AH159" t="s">
        <v>114</v>
      </c>
      <c r="AI159" t="s">
        <v>114</v>
      </c>
      <c r="AJ159" t="s">
        <v>115</v>
      </c>
      <c r="AL159" t="s">
        <v>116</v>
      </c>
      <c r="AM159" t="s">
        <v>133</v>
      </c>
      <c r="AN159" t="s">
        <v>110</v>
      </c>
      <c r="AO159" t="s">
        <v>114</v>
      </c>
      <c r="AP159" t="s">
        <v>114</v>
      </c>
      <c r="AQ159" t="s">
        <v>114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114</v>
      </c>
      <c r="BI159" t="s">
        <v>114</v>
      </c>
      <c r="BJ159" t="s">
        <v>114</v>
      </c>
      <c r="BK159" t="s">
        <v>114</v>
      </c>
      <c r="BL159" t="s">
        <v>114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190</v>
      </c>
      <c r="B160">
        <v>159366</v>
      </c>
      <c r="C160" t="s">
        <v>973</v>
      </c>
      <c r="D160" t="s">
        <v>102</v>
      </c>
      <c r="E160" t="s">
        <v>974</v>
      </c>
      <c r="F160" t="s">
        <v>975</v>
      </c>
      <c r="G160" t="s">
        <v>976</v>
      </c>
      <c r="H160" t="s">
        <v>977</v>
      </c>
      <c r="I160" t="s">
        <v>978</v>
      </c>
      <c r="K160" t="s">
        <v>505</v>
      </c>
      <c r="L160" t="s">
        <v>979</v>
      </c>
      <c r="M160" t="s">
        <v>980</v>
      </c>
      <c r="N160" t="s">
        <v>981</v>
      </c>
      <c r="U160" t="s">
        <v>111</v>
      </c>
      <c r="V160" s="1">
        <v>41942</v>
      </c>
      <c r="X160" s="1">
        <v>41942</v>
      </c>
      <c r="Y160" s="2">
        <v>41183</v>
      </c>
      <c r="Z160" t="s">
        <v>112</v>
      </c>
      <c r="AA160" t="s">
        <v>982</v>
      </c>
      <c r="AB160" t="s">
        <v>112</v>
      </c>
      <c r="AC160" t="s">
        <v>114</v>
      </c>
      <c r="AE160" t="s">
        <v>114</v>
      </c>
      <c r="AG160" t="s">
        <v>114</v>
      </c>
      <c r="AH160" t="s">
        <v>112</v>
      </c>
      <c r="AI160" t="s">
        <v>114</v>
      </c>
      <c r="AJ160" t="s">
        <v>418</v>
      </c>
      <c r="AK160" t="s">
        <v>509</v>
      </c>
      <c r="AL160" t="s">
        <v>116</v>
      </c>
      <c r="AN160" t="s">
        <v>505</v>
      </c>
      <c r="AO160" t="s">
        <v>114</v>
      </c>
      <c r="AP160" t="s">
        <v>114</v>
      </c>
      <c r="AQ160" t="s">
        <v>112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114</v>
      </c>
      <c r="BI160" t="s">
        <v>114</v>
      </c>
      <c r="BJ160" t="s">
        <v>114</v>
      </c>
      <c r="BK160" t="s">
        <v>114</v>
      </c>
      <c r="BL160" t="s">
        <v>114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114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112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190</v>
      </c>
      <c r="B161">
        <v>159386</v>
      </c>
      <c r="C161" t="s">
        <v>983</v>
      </c>
      <c r="D161" t="s">
        <v>102</v>
      </c>
      <c r="E161" t="s">
        <v>984</v>
      </c>
      <c r="F161" t="s">
        <v>984</v>
      </c>
      <c r="G161" t="s">
        <v>985</v>
      </c>
      <c r="H161" t="s">
        <v>986</v>
      </c>
      <c r="I161" t="s">
        <v>388</v>
      </c>
      <c r="K161" t="s">
        <v>388</v>
      </c>
      <c r="L161">
        <v>39192</v>
      </c>
      <c r="M161" t="s">
        <v>987</v>
      </c>
      <c r="N161" t="s">
        <v>988</v>
      </c>
      <c r="U161" t="s">
        <v>111</v>
      </c>
      <c r="V161" s="1">
        <v>40975</v>
      </c>
      <c r="X161" s="1">
        <v>41913</v>
      </c>
      <c r="Y161" s="2">
        <v>41183</v>
      </c>
      <c r="Z161" t="s">
        <v>112</v>
      </c>
      <c r="AA161" t="s">
        <v>989</v>
      </c>
      <c r="AB161" t="s">
        <v>112</v>
      </c>
      <c r="AC161" t="s">
        <v>114</v>
      </c>
      <c r="AE161" t="s">
        <v>114</v>
      </c>
      <c r="AG161" t="s">
        <v>114</v>
      </c>
      <c r="AH161" t="s">
        <v>112</v>
      </c>
      <c r="AI161" t="s">
        <v>114</v>
      </c>
      <c r="AJ161" t="s">
        <v>115</v>
      </c>
      <c r="AL161" t="s">
        <v>116</v>
      </c>
      <c r="AN161" t="s">
        <v>388</v>
      </c>
      <c r="AO161" t="s">
        <v>114</v>
      </c>
      <c r="AP161" t="s">
        <v>114</v>
      </c>
      <c r="AQ161" t="s">
        <v>112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114</v>
      </c>
      <c r="BF161" t="s">
        <v>114</v>
      </c>
      <c r="BG161" t="s">
        <v>114</v>
      </c>
      <c r="BH161" t="s">
        <v>112</v>
      </c>
      <c r="BI161" t="s">
        <v>114</v>
      </c>
      <c r="BJ161" t="s">
        <v>114</v>
      </c>
      <c r="BK161" t="s">
        <v>114</v>
      </c>
      <c r="BL161" t="s">
        <v>112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112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190</v>
      </c>
      <c r="B162">
        <v>159474</v>
      </c>
      <c r="C162" t="s">
        <v>990</v>
      </c>
      <c r="D162" t="s">
        <v>102</v>
      </c>
      <c r="E162" t="s">
        <v>991</v>
      </c>
      <c r="F162" t="s">
        <v>991</v>
      </c>
      <c r="G162" t="s">
        <v>992</v>
      </c>
      <c r="H162" t="s">
        <v>993</v>
      </c>
      <c r="I162" t="s">
        <v>994</v>
      </c>
      <c r="K162" t="s">
        <v>995</v>
      </c>
      <c r="L162">
        <v>2000</v>
      </c>
      <c r="M162" t="s">
        <v>996</v>
      </c>
      <c r="N162" t="s">
        <v>997</v>
      </c>
      <c r="U162" t="s">
        <v>111</v>
      </c>
      <c r="V162" s="1">
        <v>40998</v>
      </c>
      <c r="X162" s="1">
        <v>41899</v>
      </c>
      <c r="Y162" s="2">
        <v>41183</v>
      </c>
      <c r="Z162" t="s">
        <v>112</v>
      </c>
      <c r="AA162" t="s">
        <v>998</v>
      </c>
      <c r="AB162" t="s">
        <v>112</v>
      </c>
      <c r="AC162" t="s">
        <v>114</v>
      </c>
      <c r="AE162" t="s">
        <v>114</v>
      </c>
      <c r="AG162" t="s">
        <v>114</v>
      </c>
      <c r="AH162" t="s">
        <v>112</v>
      </c>
      <c r="AI162" t="s">
        <v>114</v>
      </c>
      <c r="AJ162" t="s">
        <v>115</v>
      </c>
      <c r="AL162" t="s">
        <v>604</v>
      </c>
      <c r="AN162" t="s">
        <v>995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114</v>
      </c>
      <c r="BD162" t="s">
        <v>112</v>
      </c>
      <c r="BE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114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190</v>
      </c>
      <c r="B163">
        <v>159483</v>
      </c>
      <c r="C163" t="s">
        <v>999</v>
      </c>
      <c r="D163" t="s">
        <v>102</v>
      </c>
      <c r="E163" t="s">
        <v>1000</v>
      </c>
      <c r="F163" t="s">
        <v>1001</v>
      </c>
      <c r="G163" t="s">
        <v>1002</v>
      </c>
      <c r="I163" t="s">
        <v>294</v>
      </c>
      <c r="K163" t="s">
        <v>295</v>
      </c>
      <c r="L163" t="s">
        <v>1003</v>
      </c>
      <c r="M163">
        <v>442073400404</v>
      </c>
      <c r="N163">
        <v>442073400400</v>
      </c>
      <c r="U163" t="s">
        <v>111</v>
      </c>
      <c r="V163" s="1">
        <v>41535</v>
      </c>
      <c r="X163" s="1">
        <v>41723</v>
      </c>
      <c r="Y163" s="2">
        <v>41183</v>
      </c>
      <c r="Z163" t="s">
        <v>112</v>
      </c>
      <c r="AA163" t="s">
        <v>1004</v>
      </c>
      <c r="AB163" t="s">
        <v>112</v>
      </c>
      <c r="AC163" t="s">
        <v>114</v>
      </c>
      <c r="AE163" t="s">
        <v>114</v>
      </c>
      <c r="AG163" t="s">
        <v>114</v>
      </c>
      <c r="AH163" t="s">
        <v>112</v>
      </c>
      <c r="AI163" t="s">
        <v>114</v>
      </c>
      <c r="AJ163" t="s">
        <v>324</v>
      </c>
      <c r="AL163" t="s">
        <v>116</v>
      </c>
      <c r="AN163" t="s">
        <v>295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112</v>
      </c>
      <c r="BC163" t="s">
        <v>1005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114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195</v>
      </c>
      <c r="B164">
        <v>159488</v>
      </c>
      <c r="C164" t="s">
        <v>1006</v>
      </c>
      <c r="D164" t="s">
        <v>102</v>
      </c>
      <c r="E164" t="s">
        <v>1007</v>
      </c>
      <c r="F164" t="s">
        <v>1008</v>
      </c>
      <c r="G164" t="s">
        <v>1009</v>
      </c>
      <c r="I164" t="s">
        <v>1010</v>
      </c>
      <c r="J164" t="s">
        <v>1011</v>
      </c>
      <c r="K164" t="s">
        <v>110</v>
      </c>
      <c r="L164">
        <v>22209</v>
      </c>
      <c r="M164" t="s">
        <v>1012</v>
      </c>
      <c r="N164" t="s">
        <v>1013</v>
      </c>
      <c r="U164" t="s">
        <v>111</v>
      </c>
      <c r="V164" s="1">
        <v>41597</v>
      </c>
      <c r="X164" s="1">
        <v>41708</v>
      </c>
      <c r="Y164" s="2">
        <v>41183</v>
      </c>
      <c r="Z164" t="s">
        <v>112</v>
      </c>
      <c r="AA164" t="s">
        <v>1014</v>
      </c>
      <c r="AB164" t="s">
        <v>114</v>
      </c>
      <c r="AC164" t="s">
        <v>114</v>
      </c>
      <c r="AE164" t="s">
        <v>114</v>
      </c>
      <c r="AG164" t="s">
        <v>114</v>
      </c>
      <c r="AH164" t="s">
        <v>112</v>
      </c>
      <c r="AI164" t="s">
        <v>114</v>
      </c>
      <c r="AJ164" t="s">
        <v>157</v>
      </c>
      <c r="AL164" t="s">
        <v>116</v>
      </c>
      <c r="AM164" t="s">
        <v>127</v>
      </c>
      <c r="AN164" t="s">
        <v>110</v>
      </c>
      <c r="AO164" t="s">
        <v>114</v>
      </c>
      <c r="AP164" t="s">
        <v>114</v>
      </c>
      <c r="AQ164" t="s">
        <v>114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114</v>
      </c>
      <c r="BI164" t="s">
        <v>114</v>
      </c>
      <c r="BJ164" t="s">
        <v>114</v>
      </c>
      <c r="BK164" t="s">
        <v>114</v>
      </c>
      <c r="BL164" t="s">
        <v>114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114</v>
      </c>
      <c r="BW164" t="s">
        <v>112</v>
      </c>
      <c r="BX164" t="s">
        <v>114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100</v>
      </c>
      <c r="B165">
        <v>159492</v>
      </c>
      <c r="C165" t="s">
        <v>1015</v>
      </c>
      <c r="D165" t="s">
        <v>102</v>
      </c>
      <c r="E165" t="s">
        <v>1016</v>
      </c>
      <c r="F165" t="s">
        <v>1016</v>
      </c>
      <c r="G165" t="s">
        <v>1017</v>
      </c>
      <c r="H165" t="s">
        <v>1018</v>
      </c>
      <c r="I165" t="s">
        <v>353</v>
      </c>
      <c r="J165" t="s">
        <v>109</v>
      </c>
      <c r="K165" t="s">
        <v>110</v>
      </c>
      <c r="L165">
        <v>2199</v>
      </c>
      <c r="M165" t="s">
        <v>1019</v>
      </c>
      <c r="N165" t="s">
        <v>1020</v>
      </c>
      <c r="U165" t="s">
        <v>111</v>
      </c>
      <c r="V165" s="1">
        <v>41968</v>
      </c>
      <c r="X165" s="1">
        <v>41974</v>
      </c>
      <c r="Y165" s="2">
        <v>41183</v>
      </c>
      <c r="Z165" t="s">
        <v>112</v>
      </c>
      <c r="AA165" t="s">
        <v>1021</v>
      </c>
      <c r="AB165" t="s">
        <v>114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157</v>
      </c>
      <c r="AL165" t="s">
        <v>116</v>
      </c>
      <c r="AM165" t="s">
        <v>127</v>
      </c>
      <c r="AN165" t="s">
        <v>110</v>
      </c>
      <c r="AO165" t="s">
        <v>114</v>
      </c>
      <c r="AP165" t="s">
        <v>114</v>
      </c>
      <c r="AQ165" t="s">
        <v>112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112</v>
      </c>
      <c r="BI165" t="s">
        <v>114</v>
      </c>
      <c r="BJ165" t="s">
        <v>114</v>
      </c>
      <c r="BK165" t="s">
        <v>114</v>
      </c>
      <c r="BL165" t="s">
        <v>112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112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117</v>
      </c>
      <c r="B166">
        <v>159505</v>
      </c>
      <c r="C166" t="s">
        <v>1022</v>
      </c>
      <c r="D166" t="s">
        <v>102</v>
      </c>
      <c r="E166" t="s">
        <v>1023</v>
      </c>
      <c r="F166" t="s">
        <v>1023</v>
      </c>
      <c r="G166" t="s">
        <v>1024</v>
      </c>
      <c r="H166" t="s">
        <v>1025</v>
      </c>
      <c r="I166" t="s">
        <v>122</v>
      </c>
      <c r="J166" t="s">
        <v>123</v>
      </c>
      <c r="K166" t="s">
        <v>110</v>
      </c>
      <c r="L166">
        <v>10022</v>
      </c>
      <c r="M166" t="s">
        <v>1026</v>
      </c>
      <c r="N166" t="s">
        <v>1027</v>
      </c>
      <c r="U166" t="s">
        <v>111</v>
      </c>
      <c r="V166" s="1">
        <v>41487</v>
      </c>
      <c r="X166" s="1">
        <v>41739</v>
      </c>
      <c r="Y166" s="2">
        <v>41183</v>
      </c>
      <c r="Z166" t="s">
        <v>112</v>
      </c>
      <c r="AA166" t="s">
        <v>1028</v>
      </c>
      <c r="AB166" t="s">
        <v>114</v>
      </c>
      <c r="AC166" t="s">
        <v>114</v>
      </c>
      <c r="AE166" t="s">
        <v>114</v>
      </c>
      <c r="AG166" t="s">
        <v>114</v>
      </c>
      <c r="AH166" t="s">
        <v>112</v>
      </c>
      <c r="AI166" t="s">
        <v>114</v>
      </c>
      <c r="AJ166" t="s">
        <v>115</v>
      </c>
      <c r="AL166" t="s">
        <v>116</v>
      </c>
      <c r="AM166" t="s">
        <v>127</v>
      </c>
      <c r="AN166" t="s">
        <v>110</v>
      </c>
      <c r="AO166" t="s">
        <v>114</v>
      </c>
      <c r="AP166" t="s">
        <v>114</v>
      </c>
      <c r="AQ166" t="s">
        <v>112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112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112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190</v>
      </c>
      <c r="B167">
        <v>159522</v>
      </c>
      <c r="C167" t="s">
        <v>1029</v>
      </c>
      <c r="D167" t="s">
        <v>102</v>
      </c>
      <c r="E167" t="s">
        <v>1030</v>
      </c>
      <c r="F167" t="s">
        <v>1030</v>
      </c>
      <c r="G167" t="s">
        <v>1031</v>
      </c>
      <c r="I167" t="s">
        <v>294</v>
      </c>
      <c r="K167" t="s">
        <v>295</v>
      </c>
      <c r="L167" t="s">
        <v>1032</v>
      </c>
      <c r="M167" t="s">
        <v>1033</v>
      </c>
      <c r="N167" t="s">
        <v>1034</v>
      </c>
      <c r="U167" t="s">
        <v>111</v>
      </c>
      <c r="V167" s="1">
        <v>40995</v>
      </c>
      <c r="X167" s="1">
        <v>41793</v>
      </c>
      <c r="Y167" s="2">
        <v>41183</v>
      </c>
      <c r="Z167" t="s">
        <v>112</v>
      </c>
      <c r="AA167" t="s">
        <v>1035</v>
      </c>
      <c r="AB167" t="s">
        <v>112</v>
      </c>
      <c r="AC167" t="s">
        <v>114</v>
      </c>
      <c r="AE167" t="s">
        <v>114</v>
      </c>
      <c r="AG167" t="s">
        <v>114</v>
      </c>
      <c r="AH167" t="s">
        <v>112</v>
      </c>
      <c r="AI167" t="s">
        <v>114</v>
      </c>
      <c r="AJ167" t="s">
        <v>324</v>
      </c>
      <c r="AL167" t="s">
        <v>300</v>
      </c>
      <c r="AN167" t="s">
        <v>295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114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128</v>
      </c>
      <c r="B168">
        <v>159537</v>
      </c>
      <c r="C168" t="s">
        <v>1036</v>
      </c>
      <c r="D168" t="s">
        <v>102</v>
      </c>
      <c r="E168" t="s">
        <v>1037</v>
      </c>
      <c r="F168" t="s">
        <v>1038</v>
      </c>
      <c r="G168" t="s">
        <v>1039</v>
      </c>
      <c r="H168" t="s">
        <v>1040</v>
      </c>
      <c r="I168" t="s">
        <v>733</v>
      </c>
      <c r="J168" t="s">
        <v>133</v>
      </c>
      <c r="K168" t="s">
        <v>110</v>
      </c>
      <c r="L168">
        <v>94025</v>
      </c>
      <c r="M168" t="s">
        <v>1041</v>
      </c>
      <c r="N168" t="s">
        <v>1042</v>
      </c>
      <c r="U168" t="s">
        <v>111</v>
      </c>
      <c r="V168" s="1">
        <v>40967</v>
      </c>
      <c r="X168" s="1">
        <v>41795</v>
      </c>
      <c r="Y168" s="2">
        <v>41183</v>
      </c>
      <c r="Z168" t="s">
        <v>112</v>
      </c>
      <c r="AA168" t="s">
        <v>1043</v>
      </c>
      <c r="AB168" t="s">
        <v>114</v>
      </c>
      <c r="AC168" t="s">
        <v>114</v>
      </c>
      <c r="AE168" t="s">
        <v>114</v>
      </c>
      <c r="AG168" t="s">
        <v>112</v>
      </c>
      <c r="AH168" t="s">
        <v>114</v>
      </c>
      <c r="AI168" t="s">
        <v>114</v>
      </c>
      <c r="AJ168" t="s">
        <v>115</v>
      </c>
      <c r="AL168" t="s">
        <v>116</v>
      </c>
      <c r="AM168" t="s">
        <v>133</v>
      </c>
      <c r="AN168" t="s">
        <v>110</v>
      </c>
      <c r="AO168" t="s">
        <v>114</v>
      </c>
      <c r="AP168" t="s">
        <v>114</v>
      </c>
      <c r="AQ168" t="s">
        <v>114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114</v>
      </c>
      <c r="BH168" t="s">
        <v>114</v>
      </c>
      <c r="BI168" t="s">
        <v>114</v>
      </c>
      <c r="BJ168" t="s">
        <v>114</v>
      </c>
      <c r="BK168" t="s">
        <v>114</v>
      </c>
      <c r="BL168" t="s">
        <v>114</v>
      </c>
      <c r="BM168" t="s">
        <v>114</v>
      </c>
      <c r="BN168" t="s">
        <v>114</v>
      </c>
      <c r="BO168" t="s">
        <v>114</v>
      </c>
      <c r="BP168" t="s">
        <v>114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147</v>
      </c>
      <c r="B169">
        <v>159539</v>
      </c>
      <c r="C169" t="s">
        <v>1044</v>
      </c>
      <c r="D169" t="s">
        <v>102</v>
      </c>
      <c r="E169" t="s">
        <v>1045</v>
      </c>
      <c r="F169" t="s">
        <v>1046</v>
      </c>
      <c r="G169" t="s">
        <v>1047</v>
      </c>
      <c r="H169" t="s">
        <v>625</v>
      </c>
      <c r="I169" t="s">
        <v>1048</v>
      </c>
      <c r="J169" t="s">
        <v>1049</v>
      </c>
      <c r="K169" t="s">
        <v>110</v>
      </c>
      <c r="L169">
        <v>80302</v>
      </c>
      <c r="M169" t="s">
        <v>1050</v>
      </c>
      <c r="N169" t="s">
        <v>1051</v>
      </c>
      <c r="U169" t="s">
        <v>111</v>
      </c>
      <c r="V169" s="1">
        <v>40996</v>
      </c>
      <c r="X169" s="1">
        <v>41796</v>
      </c>
      <c r="Y169" s="2">
        <v>41183</v>
      </c>
      <c r="Z169" t="s">
        <v>112</v>
      </c>
      <c r="AA169" t="s">
        <v>1052</v>
      </c>
      <c r="AB169" t="s">
        <v>114</v>
      </c>
      <c r="AC169" t="s">
        <v>114</v>
      </c>
      <c r="AE169" t="s">
        <v>114</v>
      </c>
      <c r="AG169" t="s">
        <v>112</v>
      </c>
      <c r="AH169" t="s">
        <v>114</v>
      </c>
      <c r="AI169" t="s">
        <v>114</v>
      </c>
      <c r="AJ169" t="s">
        <v>115</v>
      </c>
      <c r="AL169" t="s">
        <v>116</v>
      </c>
      <c r="AM169" t="s">
        <v>127</v>
      </c>
      <c r="AN169" t="s">
        <v>110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112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147</v>
      </c>
      <c r="B170">
        <v>159541</v>
      </c>
      <c r="C170" t="s">
        <v>1053</v>
      </c>
      <c r="D170" t="s">
        <v>102</v>
      </c>
      <c r="E170" t="s">
        <v>1054</v>
      </c>
      <c r="F170" t="s">
        <v>1054</v>
      </c>
      <c r="G170" t="s">
        <v>1047</v>
      </c>
      <c r="H170" t="s">
        <v>625</v>
      </c>
      <c r="I170" t="s">
        <v>1048</v>
      </c>
      <c r="J170" t="s">
        <v>1049</v>
      </c>
      <c r="K170" t="s">
        <v>110</v>
      </c>
      <c r="L170">
        <v>80302</v>
      </c>
      <c r="M170" t="s">
        <v>1050</v>
      </c>
      <c r="N170" t="s">
        <v>1051</v>
      </c>
      <c r="U170" t="s">
        <v>111</v>
      </c>
      <c r="V170" s="1">
        <v>40996</v>
      </c>
      <c r="X170" s="1">
        <v>41796</v>
      </c>
      <c r="Y170" s="2">
        <v>41183</v>
      </c>
      <c r="Z170" t="s">
        <v>112</v>
      </c>
      <c r="AA170" t="s">
        <v>1055</v>
      </c>
      <c r="AB170" t="s">
        <v>114</v>
      </c>
      <c r="AC170" t="s">
        <v>114</v>
      </c>
      <c r="AE170" t="s">
        <v>114</v>
      </c>
      <c r="AG170" t="s">
        <v>112</v>
      </c>
      <c r="AH170" t="s">
        <v>114</v>
      </c>
      <c r="AI170" t="s">
        <v>114</v>
      </c>
      <c r="AJ170" t="s">
        <v>157</v>
      </c>
      <c r="AL170" t="s">
        <v>116</v>
      </c>
      <c r="AM170" t="s">
        <v>127</v>
      </c>
      <c r="AN170" t="s">
        <v>110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114</v>
      </c>
      <c r="BF170" t="s">
        <v>114</v>
      </c>
      <c r="BG170" t="s">
        <v>114</v>
      </c>
      <c r="BH170" t="s">
        <v>114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112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128</v>
      </c>
      <c r="B171">
        <v>159568</v>
      </c>
      <c r="C171" t="s">
        <v>1056</v>
      </c>
      <c r="D171" t="s">
        <v>102</v>
      </c>
      <c r="E171" t="s">
        <v>1057</v>
      </c>
      <c r="F171" t="s">
        <v>1058</v>
      </c>
      <c r="G171" t="s">
        <v>1059</v>
      </c>
      <c r="I171" t="s">
        <v>132</v>
      </c>
      <c r="J171" t="s">
        <v>133</v>
      </c>
      <c r="K171" t="s">
        <v>110</v>
      </c>
      <c r="L171" t="s">
        <v>1060</v>
      </c>
      <c r="M171" t="s">
        <v>1061</v>
      </c>
      <c r="N171" t="s">
        <v>1062</v>
      </c>
      <c r="U171" t="s">
        <v>111</v>
      </c>
      <c r="V171" s="1">
        <v>40988</v>
      </c>
      <c r="X171" s="1">
        <v>41751</v>
      </c>
      <c r="Y171" s="2">
        <v>41183</v>
      </c>
      <c r="Z171" t="s">
        <v>112</v>
      </c>
      <c r="AA171" t="s">
        <v>1063</v>
      </c>
      <c r="AB171" t="s">
        <v>114</v>
      </c>
      <c r="AC171" t="s">
        <v>114</v>
      </c>
      <c r="AE171" t="s">
        <v>114</v>
      </c>
      <c r="AG171" t="s">
        <v>112</v>
      </c>
      <c r="AH171" t="s">
        <v>114</v>
      </c>
      <c r="AI171" t="s">
        <v>114</v>
      </c>
      <c r="AJ171" t="s">
        <v>137</v>
      </c>
      <c r="AL171" t="s">
        <v>116</v>
      </c>
      <c r="AM171" t="s">
        <v>127</v>
      </c>
      <c r="AN171" t="s">
        <v>110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114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114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301</v>
      </c>
      <c r="B172">
        <v>159590</v>
      </c>
      <c r="C172" t="s">
        <v>17144</v>
      </c>
      <c r="D172" t="s">
        <v>102</v>
      </c>
      <c r="E172" t="s">
        <v>17145</v>
      </c>
      <c r="F172" t="s">
        <v>17145</v>
      </c>
      <c r="G172" t="s">
        <v>17146</v>
      </c>
      <c r="I172" t="s">
        <v>306</v>
      </c>
      <c r="J172" t="s">
        <v>307</v>
      </c>
      <c r="K172" t="s">
        <v>110</v>
      </c>
      <c r="L172">
        <v>60611</v>
      </c>
      <c r="M172" t="s">
        <v>17147</v>
      </c>
      <c r="N172" t="s">
        <v>17148</v>
      </c>
      <c r="U172" t="s">
        <v>111</v>
      </c>
      <c r="V172" s="1">
        <v>40995</v>
      </c>
      <c r="X172" s="1">
        <v>41341</v>
      </c>
      <c r="Y172" s="2">
        <v>41183</v>
      </c>
      <c r="Z172" t="s">
        <v>114</v>
      </c>
      <c r="AB172" t="s">
        <v>114</v>
      </c>
      <c r="AC172" t="s">
        <v>114</v>
      </c>
      <c r="AE172" t="s">
        <v>114</v>
      </c>
      <c r="AG172" t="s">
        <v>114</v>
      </c>
      <c r="AH172" t="s">
        <v>112</v>
      </c>
      <c r="AI172" t="s">
        <v>114</v>
      </c>
      <c r="AJ172" t="s">
        <v>157</v>
      </c>
      <c r="AL172" t="s">
        <v>116</v>
      </c>
      <c r="AM172" t="s">
        <v>307</v>
      </c>
      <c r="AN172" t="s">
        <v>110</v>
      </c>
      <c r="AO172" t="s">
        <v>114</v>
      </c>
      <c r="AP172" t="s">
        <v>114</v>
      </c>
      <c r="AQ172" t="s">
        <v>114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114</v>
      </c>
      <c r="BI172" t="s">
        <v>114</v>
      </c>
      <c r="BJ172" t="s">
        <v>114</v>
      </c>
      <c r="BK172" t="s">
        <v>114</v>
      </c>
      <c r="BL172" t="s">
        <v>114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114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195</v>
      </c>
      <c r="B173">
        <v>159616</v>
      </c>
      <c r="C173" t="s">
        <v>1064</v>
      </c>
      <c r="D173" t="s">
        <v>102</v>
      </c>
      <c r="E173" t="s">
        <v>1065</v>
      </c>
      <c r="F173" t="s">
        <v>1066</v>
      </c>
      <c r="G173" t="s">
        <v>1067</v>
      </c>
      <c r="I173" t="s">
        <v>1068</v>
      </c>
      <c r="J173" t="s">
        <v>1011</v>
      </c>
      <c r="K173" t="s">
        <v>110</v>
      </c>
      <c r="L173">
        <v>22314</v>
      </c>
      <c r="M173" t="s">
        <v>1069</v>
      </c>
      <c r="N173" t="s">
        <v>1070</v>
      </c>
      <c r="U173" t="s">
        <v>111</v>
      </c>
      <c r="V173" s="1">
        <v>40973</v>
      </c>
      <c r="X173" s="1">
        <v>41697</v>
      </c>
      <c r="Y173" s="2">
        <v>41183</v>
      </c>
      <c r="Z173" t="s">
        <v>112</v>
      </c>
      <c r="AA173" t="s">
        <v>1071</v>
      </c>
      <c r="AB173" t="s">
        <v>114</v>
      </c>
      <c r="AC173" t="s">
        <v>114</v>
      </c>
      <c r="AE173" t="s">
        <v>114</v>
      </c>
      <c r="AG173" t="s">
        <v>112</v>
      </c>
      <c r="AH173" t="s">
        <v>114</v>
      </c>
      <c r="AI173" t="s">
        <v>114</v>
      </c>
      <c r="AJ173" t="s">
        <v>137</v>
      </c>
      <c r="AL173" t="s">
        <v>116</v>
      </c>
      <c r="AM173" t="s">
        <v>127</v>
      </c>
      <c r="AN173" t="s">
        <v>110</v>
      </c>
      <c r="AO173" t="s">
        <v>114</v>
      </c>
      <c r="AP173" t="s">
        <v>114</v>
      </c>
      <c r="AQ173" t="s">
        <v>114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114</v>
      </c>
      <c r="BG173" t="s">
        <v>114</v>
      </c>
      <c r="BH173" t="s">
        <v>112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112</v>
      </c>
      <c r="BW173" t="s">
        <v>112</v>
      </c>
      <c r="BX173" t="s">
        <v>112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190</v>
      </c>
      <c r="B174">
        <v>159639</v>
      </c>
      <c r="C174" t="s">
        <v>1072</v>
      </c>
      <c r="D174" t="s">
        <v>102</v>
      </c>
      <c r="E174" t="s">
        <v>1073</v>
      </c>
      <c r="F174" t="s">
        <v>1073</v>
      </c>
      <c r="G174" t="s">
        <v>1074</v>
      </c>
      <c r="H174" t="s">
        <v>1075</v>
      </c>
      <c r="I174" t="s">
        <v>294</v>
      </c>
      <c r="K174" t="s">
        <v>295</v>
      </c>
      <c r="L174">
        <v>0</v>
      </c>
      <c r="M174">
        <v>442076641700</v>
      </c>
      <c r="N174">
        <v>442076641701</v>
      </c>
      <c r="U174" t="s">
        <v>111</v>
      </c>
      <c r="V174" s="1">
        <v>40996</v>
      </c>
      <c r="X174" s="1">
        <v>41932</v>
      </c>
      <c r="Y174" s="2">
        <v>41183</v>
      </c>
      <c r="Z174" t="s">
        <v>112</v>
      </c>
      <c r="AA174" t="s">
        <v>1076</v>
      </c>
      <c r="AB174" t="s">
        <v>112</v>
      </c>
      <c r="AC174" t="s">
        <v>114</v>
      </c>
      <c r="AE174" t="s">
        <v>112</v>
      </c>
      <c r="AF174" t="s">
        <v>1077</v>
      </c>
      <c r="AG174" t="s">
        <v>114</v>
      </c>
      <c r="AH174" t="s">
        <v>112</v>
      </c>
      <c r="AI174" t="s">
        <v>114</v>
      </c>
      <c r="AJ174" t="s">
        <v>324</v>
      </c>
      <c r="AL174" t="s">
        <v>325</v>
      </c>
      <c r="AN174" t="s">
        <v>295</v>
      </c>
      <c r="AO174" t="s">
        <v>114</v>
      </c>
      <c r="AP174" t="s">
        <v>114</v>
      </c>
      <c r="AQ174" t="s">
        <v>112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112</v>
      </c>
      <c r="BI174" t="s">
        <v>114</v>
      </c>
      <c r="BJ174" t="s">
        <v>114</v>
      </c>
      <c r="BK174" t="s">
        <v>114</v>
      </c>
      <c r="BL174" t="s">
        <v>112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114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117</v>
      </c>
      <c r="B175">
        <v>159669</v>
      </c>
      <c r="C175" t="s">
        <v>1078</v>
      </c>
      <c r="D175" t="s">
        <v>102</v>
      </c>
      <c r="E175" t="s">
        <v>1079</v>
      </c>
      <c r="F175" t="s">
        <v>1079</v>
      </c>
      <c r="G175" t="s">
        <v>1080</v>
      </c>
      <c r="H175" t="s">
        <v>1081</v>
      </c>
      <c r="I175" t="s">
        <v>1082</v>
      </c>
      <c r="J175" t="s">
        <v>464</v>
      </c>
      <c r="K175" t="s">
        <v>110</v>
      </c>
      <c r="L175">
        <v>8542</v>
      </c>
      <c r="M175" t="s">
        <v>1083</v>
      </c>
      <c r="N175" t="s">
        <v>1084</v>
      </c>
      <c r="U175" t="s">
        <v>111</v>
      </c>
      <c r="V175" s="1">
        <v>40954</v>
      </c>
      <c r="X175" s="1">
        <v>41729</v>
      </c>
      <c r="Y175" s="2">
        <v>41183</v>
      </c>
      <c r="Z175" t="s">
        <v>112</v>
      </c>
      <c r="AA175" t="s">
        <v>1085</v>
      </c>
      <c r="AB175" t="s">
        <v>114</v>
      </c>
      <c r="AC175" t="s">
        <v>114</v>
      </c>
      <c r="AE175" t="s">
        <v>114</v>
      </c>
      <c r="AG175" t="s">
        <v>112</v>
      </c>
      <c r="AH175" t="s">
        <v>114</v>
      </c>
      <c r="AI175" t="s">
        <v>114</v>
      </c>
      <c r="AJ175" t="s">
        <v>157</v>
      </c>
      <c r="AL175" t="s">
        <v>116</v>
      </c>
      <c r="AM175" t="s">
        <v>464</v>
      </c>
      <c r="AN175" t="s">
        <v>110</v>
      </c>
      <c r="AO175" t="s">
        <v>112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112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114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114</v>
      </c>
      <c r="BW175" t="s">
        <v>112</v>
      </c>
      <c r="BX175" t="s">
        <v>114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212</v>
      </c>
      <c r="B176">
        <v>159677</v>
      </c>
      <c r="C176" t="s">
        <v>1086</v>
      </c>
      <c r="D176" t="s">
        <v>102</v>
      </c>
      <c r="E176" t="s">
        <v>1087</v>
      </c>
      <c r="F176" t="s">
        <v>1087</v>
      </c>
      <c r="G176" t="s">
        <v>1088</v>
      </c>
      <c r="H176" t="s">
        <v>1089</v>
      </c>
      <c r="I176" t="s">
        <v>890</v>
      </c>
      <c r="J176" t="s">
        <v>133</v>
      </c>
      <c r="K176" t="s">
        <v>110</v>
      </c>
      <c r="L176">
        <v>90067</v>
      </c>
      <c r="M176" t="s">
        <v>1090</v>
      </c>
      <c r="N176" t="s">
        <v>1091</v>
      </c>
      <c r="U176" t="s">
        <v>111</v>
      </c>
      <c r="V176" s="1">
        <v>40994</v>
      </c>
      <c r="X176" s="1">
        <v>41726</v>
      </c>
      <c r="Y176" s="2">
        <v>41183</v>
      </c>
      <c r="Z176" t="s">
        <v>112</v>
      </c>
      <c r="AA176" t="s">
        <v>1092</v>
      </c>
      <c r="AB176" t="s">
        <v>114</v>
      </c>
      <c r="AC176" t="s">
        <v>114</v>
      </c>
      <c r="AE176" t="s">
        <v>114</v>
      </c>
      <c r="AG176" t="s">
        <v>112</v>
      </c>
      <c r="AH176" t="s">
        <v>114</v>
      </c>
      <c r="AI176" t="s">
        <v>114</v>
      </c>
      <c r="AJ176" t="s">
        <v>157</v>
      </c>
      <c r="AL176" t="s">
        <v>116</v>
      </c>
      <c r="AM176" t="s">
        <v>127</v>
      </c>
      <c r="AN176" t="s">
        <v>110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114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128</v>
      </c>
      <c r="B177">
        <v>159682</v>
      </c>
      <c r="C177" t="s">
        <v>1093</v>
      </c>
      <c r="D177" t="s">
        <v>102</v>
      </c>
      <c r="E177" t="s">
        <v>1094</v>
      </c>
      <c r="F177" t="s">
        <v>1094</v>
      </c>
      <c r="G177" t="s">
        <v>1095</v>
      </c>
      <c r="I177" t="s">
        <v>132</v>
      </c>
      <c r="J177" t="s">
        <v>133</v>
      </c>
      <c r="K177" t="s">
        <v>110</v>
      </c>
      <c r="L177">
        <v>94111</v>
      </c>
      <c r="M177" t="s">
        <v>1096</v>
      </c>
      <c r="N177" t="s">
        <v>1097</v>
      </c>
      <c r="U177" t="s">
        <v>111</v>
      </c>
      <c r="V177" s="1">
        <v>40997</v>
      </c>
      <c r="X177" s="1">
        <v>41703</v>
      </c>
      <c r="Y177" s="2">
        <v>41183</v>
      </c>
      <c r="Z177" t="s">
        <v>112</v>
      </c>
      <c r="AA177" t="s">
        <v>1098</v>
      </c>
      <c r="AB177" t="s">
        <v>114</v>
      </c>
      <c r="AC177" t="s">
        <v>114</v>
      </c>
      <c r="AE177" t="s">
        <v>114</v>
      </c>
      <c r="AG177" t="s">
        <v>112</v>
      </c>
      <c r="AH177" t="s">
        <v>114</v>
      </c>
      <c r="AI177" t="s">
        <v>114</v>
      </c>
      <c r="AJ177" t="s">
        <v>157</v>
      </c>
      <c r="AL177" t="s">
        <v>116</v>
      </c>
      <c r="AM177" t="s">
        <v>133</v>
      </c>
      <c r="AN177" t="s">
        <v>110</v>
      </c>
      <c r="AO177" t="s">
        <v>114</v>
      </c>
      <c r="AP177" t="s">
        <v>114</v>
      </c>
      <c r="AQ177" t="s">
        <v>114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114</v>
      </c>
      <c r="BF177" t="s">
        <v>114</v>
      </c>
      <c r="BG177" t="s">
        <v>112</v>
      </c>
      <c r="BH177" t="s">
        <v>114</v>
      </c>
      <c r="BI177" t="s">
        <v>114</v>
      </c>
      <c r="BJ177" t="s">
        <v>114</v>
      </c>
      <c r="BK177" t="s">
        <v>114</v>
      </c>
      <c r="BL177" t="s">
        <v>114</v>
      </c>
      <c r="BM177" t="s">
        <v>114</v>
      </c>
      <c r="BN177" t="s">
        <v>114</v>
      </c>
      <c r="BO177" t="s">
        <v>114</v>
      </c>
      <c r="BP177" t="s">
        <v>112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117</v>
      </c>
      <c r="B178">
        <v>159683</v>
      </c>
      <c r="C178" t="s">
        <v>1099</v>
      </c>
      <c r="D178" t="s">
        <v>102</v>
      </c>
      <c r="E178" t="s">
        <v>1100</v>
      </c>
      <c r="F178" t="s">
        <v>1101</v>
      </c>
      <c r="G178" t="s">
        <v>1102</v>
      </c>
      <c r="I178" t="s">
        <v>1082</v>
      </c>
      <c r="J178" t="s">
        <v>464</v>
      </c>
      <c r="K178" t="s">
        <v>110</v>
      </c>
      <c r="L178">
        <v>8540</v>
      </c>
      <c r="M178" t="s">
        <v>1103</v>
      </c>
      <c r="N178" t="s">
        <v>1104</v>
      </c>
      <c r="U178" t="s">
        <v>111</v>
      </c>
      <c r="V178" s="1">
        <v>41332</v>
      </c>
      <c r="X178" s="1">
        <v>41719</v>
      </c>
      <c r="Y178" s="2">
        <v>41183</v>
      </c>
      <c r="Z178" t="s">
        <v>112</v>
      </c>
      <c r="AA178" t="s">
        <v>1105</v>
      </c>
      <c r="AB178" t="s">
        <v>112</v>
      </c>
      <c r="AC178" t="s">
        <v>114</v>
      </c>
      <c r="AE178" t="s">
        <v>114</v>
      </c>
      <c r="AG178" t="s">
        <v>114</v>
      </c>
      <c r="AH178" t="s">
        <v>112</v>
      </c>
      <c r="AI178" t="s">
        <v>114</v>
      </c>
      <c r="AJ178" t="s">
        <v>115</v>
      </c>
      <c r="AL178" t="s">
        <v>116</v>
      </c>
      <c r="AM178" t="s">
        <v>127</v>
      </c>
      <c r="AN178" t="s">
        <v>110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112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117</v>
      </c>
      <c r="B179">
        <v>159688</v>
      </c>
      <c r="C179" t="s">
        <v>17964</v>
      </c>
      <c r="D179" t="s">
        <v>102</v>
      </c>
      <c r="E179" t="s">
        <v>17965</v>
      </c>
      <c r="F179" t="s">
        <v>17966</v>
      </c>
      <c r="G179" t="s">
        <v>17967</v>
      </c>
      <c r="I179" t="s">
        <v>11287</v>
      </c>
      <c r="J179" t="s">
        <v>123</v>
      </c>
      <c r="K179" t="s">
        <v>110</v>
      </c>
      <c r="L179">
        <v>11560</v>
      </c>
      <c r="M179" t="s">
        <v>17968</v>
      </c>
      <c r="U179" t="s">
        <v>111</v>
      </c>
      <c r="V179" s="1">
        <v>41499</v>
      </c>
      <c r="X179" s="1">
        <v>41730</v>
      </c>
      <c r="Y179" s="2">
        <v>41183</v>
      </c>
      <c r="Z179" t="s">
        <v>114</v>
      </c>
      <c r="AB179" t="s">
        <v>114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157</v>
      </c>
      <c r="AL179" t="s">
        <v>116</v>
      </c>
      <c r="AM179" t="s">
        <v>127</v>
      </c>
      <c r="AN179" t="s">
        <v>110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112</v>
      </c>
      <c r="BE179" t="s">
        <v>114</v>
      </c>
      <c r="BF179" t="s">
        <v>112</v>
      </c>
      <c r="BG179" t="s">
        <v>114</v>
      </c>
      <c r="BH179" t="s">
        <v>112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112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190</v>
      </c>
      <c r="B180">
        <v>159701</v>
      </c>
      <c r="C180" t="s">
        <v>1106</v>
      </c>
      <c r="D180" t="s">
        <v>102</v>
      </c>
      <c r="E180" t="s">
        <v>1107</v>
      </c>
      <c r="F180" t="s">
        <v>1107</v>
      </c>
      <c r="G180" t="s">
        <v>1108</v>
      </c>
      <c r="I180" t="s">
        <v>294</v>
      </c>
      <c r="K180" t="s">
        <v>295</v>
      </c>
      <c r="L180" t="s">
        <v>1109</v>
      </c>
      <c r="M180" t="s">
        <v>1110</v>
      </c>
      <c r="N180" t="s">
        <v>1111</v>
      </c>
      <c r="U180" t="s">
        <v>111</v>
      </c>
      <c r="V180" s="1">
        <v>41683</v>
      </c>
      <c r="X180" s="1">
        <v>41683</v>
      </c>
      <c r="Y180" s="2">
        <v>41183</v>
      </c>
      <c r="Z180" t="s">
        <v>112</v>
      </c>
      <c r="AA180" t="s">
        <v>1112</v>
      </c>
      <c r="AB180" t="s">
        <v>112</v>
      </c>
      <c r="AC180" t="s">
        <v>114</v>
      </c>
      <c r="AE180" t="s">
        <v>114</v>
      </c>
      <c r="AF180">
        <v>7413858</v>
      </c>
      <c r="AG180" t="s">
        <v>114</v>
      </c>
      <c r="AH180" t="s">
        <v>112</v>
      </c>
      <c r="AI180" t="s">
        <v>114</v>
      </c>
      <c r="AJ180" t="s">
        <v>418</v>
      </c>
      <c r="AK180" t="s">
        <v>614</v>
      </c>
      <c r="AL180" t="s">
        <v>447</v>
      </c>
      <c r="AN180" t="s">
        <v>295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114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114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190</v>
      </c>
      <c r="B181">
        <v>159707</v>
      </c>
      <c r="C181" t="s">
        <v>1113</v>
      </c>
      <c r="D181" t="s">
        <v>102</v>
      </c>
      <c r="E181" t="s">
        <v>1114</v>
      </c>
      <c r="F181" t="s">
        <v>1114</v>
      </c>
      <c r="G181" t="s">
        <v>1115</v>
      </c>
      <c r="I181" t="s">
        <v>1116</v>
      </c>
      <c r="K181" t="s">
        <v>442</v>
      </c>
      <c r="L181" t="s">
        <v>1117</v>
      </c>
      <c r="M181" t="s">
        <v>1118</v>
      </c>
      <c r="N181" t="s">
        <v>1119</v>
      </c>
      <c r="U181" t="s">
        <v>111</v>
      </c>
      <c r="V181" s="1">
        <v>40995</v>
      </c>
      <c r="X181" s="1">
        <v>41718</v>
      </c>
      <c r="Y181" s="2">
        <v>41183</v>
      </c>
      <c r="Z181" t="s">
        <v>112</v>
      </c>
      <c r="AA181" t="s">
        <v>1120</v>
      </c>
      <c r="AB181" t="s">
        <v>112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115</v>
      </c>
      <c r="AL181" t="s">
        <v>116</v>
      </c>
      <c r="AN181" t="s">
        <v>442</v>
      </c>
      <c r="AO181" t="s">
        <v>114</v>
      </c>
      <c r="AP181" t="s">
        <v>114</v>
      </c>
      <c r="AQ181" t="s">
        <v>114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114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128</v>
      </c>
      <c r="B182">
        <v>159709</v>
      </c>
      <c r="C182" t="s">
        <v>1121</v>
      </c>
      <c r="D182" t="s">
        <v>102</v>
      </c>
      <c r="E182" t="s">
        <v>1122</v>
      </c>
      <c r="F182" t="s">
        <v>1123</v>
      </c>
      <c r="G182" t="s">
        <v>1124</v>
      </c>
      <c r="H182" t="s">
        <v>1125</v>
      </c>
      <c r="I182" t="s">
        <v>132</v>
      </c>
      <c r="J182" t="s">
        <v>133</v>
      </c>
      <c r="K182" t="s">
        <v>110</v>
      </c>
      <c r="L182">
        <v>94111</v>
      </c>
      <c r="M182" t="s">
        <v>1126</v>
      </c>
      <c r="N182" t="s">
        <v>1127</v>
      </c>
      <c r="U182" t="s">
        <v>111</v>
      </c>
      <c r="V182" s="1">
        <v>40997</v>
      </c>
      <c r="X182" s="1">
        <v>41730</v>
      </c>
      <c r="Y182" s="2">
        <v>41183</v>
      </c>
      <c r="Z182" t="s">
        <v>112</v>
      </c>
      <c r="AA182" t="s">
        <v>1128</v>
      </c>
      <c r="AB182" t="s">
        <v>114</v>
      </c>
      <c r="AC182" t="s">
        <v>114</v>
      </c>
      <c r="AE182" t="s">
        <v>114</v>
      </c>
      <c r="AG182" t="s">
        <v>112</v>
      </c>
      <c r="AH182" t="s">
        <v>114</v>
      </c>
      <c r="AI182" t="s">
        <v>114</v>
      </c>
      <c r="AJ182" t="s">
        <v>157</v>
      </c>
      <c r="AL182" t="s">
        <v>116</v>
      </c>
      <c r="AM182" t="s">
        <v>127</v>
      </c>
      <c r="AN182" t="s">
        <v>110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114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112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117</v>
      </c>
      <c r="B183">
        <v>159720</v>
      </c>
      <c r="C183" t="s">
        <v>17240</v>
      </c>
      <c r="D183" t="s">
        <v>102</v>
      </c>
      <c r="E183" t="s">
        <v>17241</v>
      </c>
      <c r="F183" t="s">
        <v>17241</v>
      </c>
      <c r="G183" t="s">
        <v>11823</v>
      </c>
      <c r="H183" t="s">
        <v>1018</v>
      </c>
      <c r="I183" t="s">
        <v>122</v>
      </c>
      <c r="J183" t="s">
        <v>123</v>
      </c>
      <c r="K183" t="s">
        <v>110</v>
      </c>
      <c r="L183">
        <v>10017</v>
      </c>
      <c r="M183" t="s">
        <v>17242</v>
      </c>
      <c r="N183" t="s">
        <v>8162</v>
      </c>
      <c r="U183" t="s">
        <v>111</v>
      </c>
      <c r="V183" s="1">
        <v>40977</v>
      </c>
      <c r="X183" s="1">
        <v>41718</v>
      </c>
      <c r="Y183" s="2">
        <v>41183</v>
      </c>
      <c r="Z183" t="s">
        <v>114</v>
      </c>
      <c r="AB183" t="s">
        <v>114</v>
      </c>
      <c r="AC183" t="s">
        <v>114</v>
      </c>
      <c r="AE183" t="s">
        <v>114</v>
      </c>
      <c r="AG183" t="s">
        <v>114</v>
      </c>
      <c r="AH183" t="s">
        <v>112</v>
      </c>
      <c r="AI183" t="s">
        <v>114</v>
      </c>
      <c r="AJ183" t="s">
        <v>157</v>
      </c>
      <c r="AL183" t="s">
        <v>116</v>
      </c>
      <c r="AM183" t="s">
        <v>127</v>
      </c>
      <c r="AN183" t="s">
        <v>110</v>
      </c>
      <c r="AO183" t="s">
        <v>114</v>
      </c>
      <c r="AP183" t="s">
        <v>114</v>
      </c>
      <c r="AQ183" t="s">
        <v>112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112</v>
      </c>
      <c r="BW183" t="s">
        <v>112</v>
      </c>
      <c r="BX183" t="s">
        <v>114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190</v>
      </c>
      <c r="B184">
        <v>159723</v>
      </c>
      <c r="C184" t="s">
        <v>1129</v>
      </c>
      <c r="D184" t="s">
        <v>102</v>
      </c>
      <c r="E184" t="s">
        <v>1130</v>
      </c>
      <c r="F184" t="s">
        <v>1130</v>
      </c>
      <c r="G184" t="s">
        <v>1131</v>
      </c>
      <c r="I184" t="s">
        <v>1132</v>
      </c>
      <c r="K184" t="s">
        <v>846</v>
      </c>
      <c r="L184" t="s">
        <v>1133</v>
      </c>
      <c r="M184" t="s">
        <v>1134</v>
      </c>
      <c r="N184" t="s">
        <v>1135</v>
      </c>
      <c r="U184" t="s">
        <v>111</v>
      </c>
      <c r="V184" s="1">
        <v>40953</v>
      </c>
      <c r="X184" s="1">
        <v>41829</v>
      </c>
      <c r="Y184" s="2">
        <v>41183</v>
      </c>
      <c r="Z184" t="s">
        <v>112</v>
      </c>
      <c r="AA184" t="s">
        <v>1136</v>
      </c>
      <c r="AB184" t="s">
        <v>112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418</v>
      </c>
      <c r="AK184" t="s">
        <v>1137</v>
      </c>
      <c r="AL184" t="s">
        <v>1138</v>
      </c>
      <c r="AN184" t="s">
        <v>846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112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114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117</v>
      </c>
      <c r="B185">
        <v>159733</v>
      </c>
      <c r="C185" t="s">
        <v>1139</v>
      </c>
      <c r="D185" t="s">
        <v>102</v>
      </c>
      <c r="E185" t="s">
        <v>1140</v>
      </c>
      <c r="F185" t="s">
        <v>1140</v>
      </c>
      <c r="G185" t="s">
        <v>1141</v>
      </c>
      <c r="H185" t="s">
        <v>1142</v>
      </c>
      <c r="I185" t="s">
        <v>122</v>
      </c>
      <c r="J185" t="s">
        <v>123</v>
      </c>
      <c r="K185" t="s">
        <v>110</v>
      </c>
      <c r="L185">
        <v>10119</v>
      </c>
      <c r="M185" t="s">
        <v>1143</v>
      </c>
      <c r="N185" t="s">
        <v>1144</v>
      </c>
      <c r="U185" t="s">
        <v>111</v>
      </c>
      <c r="V185" s="1">
        <v>40885</v>
      </c>
      <c r="X185" s="1">
        <v>41709</v>
      </c>
      <c r="Y185" s="2">
        <v>41183</v>
      </c>
      <c r="Z185" t="s">
        <v>112</v>
      </c>
      <c r="AA185" t="s">
        <v>1145</v>
      </c>
      <c r="AB185" t="s">
        <v>114</v>
      </c>
      <c r="AC185" t="s">
        <v>114</v>
      </c>
      <c r="AE185" t="s">
        <v>114</v>
      </c>
      <c r="AG185" t="s">
        <v>114</v>
      </c>
      <c r="AH185" t="s">
        <v>112</v>
      </c>
      <c r="AI185" t="s">
        <v>114</v>
      </c>
      <c r="AJ185" t="s">
        <v>157</v>
      </c>
      <c r="AL185" t="s">
        <v>116</v>
      </c>
      <c r="AM185" t="s">
        <v>123</v>
      </c>
      <c r="AN185" t="s">
        <v>110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112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128</v>
      </c>
      <c r="B186">
        <v>159739</v>
      </c>
      <c r="C186" t="s">
        <v>17104</v>
      </c>
      <c r="D186" t="s">
        <v>102</v>
      </c>
      <c r="E186" t="s">
        <v>17105</v>
      </c>
      <c r="F186" t="s">
        <v>17105</v>
      </c>
      <c r="G186" t="s">
        <v>17106</v>
      </c>
      <c r="H186" t="s">
        <v>179</v>
      </c>
      <c r="I186" t="s">
        <v>733</v>
      </c>
      <c r="J186" t="s">
        <v>133</v>
      </c>
      <c r="K186" t="s">
        <v>110</v>
      </c>
      <c r="L186">
        <v>94025</v>
      </c>
      <c r="M186" t="s">
        <v>17107</v>
      </c>
      <c r="N186" t="s">
        <v>17108</v>
      </c>
      <c r="U186" t="s">
        <v>111</v>
      </c>
      <c r="V186" s="1">
        <v>40981</v>
      </c>
      <c r="X186" s="1">
        <v>41725</v>
      </c>
      <c r="Y186" s="2">
        <v>41183</v>
      </c>
      <c r="Z186" t="s">
        <v>114</v>
      </c>
      <c r="AB186" t="s">
        <v>114</v>
      </c>
      <c r="AC186" t="s">
        <v>114</v>
      </c>
      <c r="AE186" t="s">
        <v>114</v>
      </c>
      <c r="AG186" t="s">
        <v>114</v>
      </c>
      <c r="AH186" t="s">
        <v>112</v>
      </c>
      <c r="AI186" t="s">
        <v>114</v>
      </c>
      <c r="AJ186" t="s">
        <v>157</v>
      </c>
      <c r="AL186" t="s">
        <v>116</v>
      </c>
      <c r="AM186" t="s">
        <v>127</v>
      </c>
      <c r="AN186" t="s">
        <v>110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112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112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147</v>
      </c>
      <c r="B187">
        <v>159746</v>
      </c>
      <c r="C187" t="s">
        <v>1146</v>
      </c>
      <c r="D187" t="s">
        <v>102</v>
      </c>
      <c r="E187" t="s">
        <v>1147</v>
      </c>
      <c r="F187" t="s">
        <v>1147</v>
      </c>
      <c r="G187" t="s">
        <v>1148</v>
      </c>
      <c r="I187" t="s">
        <v>152</v>
      </c>
      <c r="J187" t="s">
        <v>153</v>
      </c>
      <c r="K187" t="s">
        <v>110</v>
      </c>
      <c r="L187">
        <v>84121</v>
      </c>
      <c r="M187" t="s">
        <v>1149</v>
      </c>
      <c r="N187" t="s">
        <v>1150</v>
      </c>
      <c r="U187" t="s">
        <v>111</v>
      </c>
      <c r="V187" s="1">
        <v>40991</v>
      </c>
      <c r="X187" s="1">
        <v>41729</v>
      </c>
      <c r="Y187" s="2">
        <v>41183</v>
      </c>
      <c r="Z187" t="s">
        <v>112</v>
      </c>
      <c r="AA187" t="s">
        <v>1151</v>
      </c>
      <c r="AB187" t="s">
        <v>114</v>
      </c>
      <c r="AC187" t="s">
        <v>114</v>
      </c>
      <c r="AE187" t="s">
        <v>114</v>
      </c>
      <c r="AG187" t="s">
        <v>112</v>
      </c>
      <c r="AH187" t="s">
        <v>114</v>
      </c>
      <c r="AI187" t="s">
        <v>114</v>
      </c>
      <c r="AJ187" t="s">
        <v>157</v>
      </c>
      <c r="AL187" t="s">
        <v>116</v>
      </c>
      <c r="AM187" t="s">
        <v>127</v>
      </c>
      <c r="AN187" t="s">
        <v>110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114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190</v>
      </c>
      <c r="B188">
        <v>159747</v>
      </c>
      <c r="C188" t="s">
        <v>17944</v>
      </c>
      <c r="D188" t="s">
        <v>102</v>
      </c>
      <c r="E188" t="s">
        <v>17945</v>
      </c>
      <c r="F188" t="s">
        <v>17946</v>
      </c>
      <c r="G188" t="s">
        <v>17947</v>
      </c>
      <c r="I188" t="s">
        <v>388</v>
      </c>
      <c r="K188" t="s">
        <v>388</v>
      </c>
      <c r="L188">
        <v>79022</v>
      </c>
      <c r="M188" t="s">
        <v>17948</v>
      </c>
      <c r="N188" t="s">
        <v>17949</v>
      </c>
      <c r="U188" t="s">
        <v>111</v>
      </c>
      <c r="V188" s="1">
        <v>40997</v>
      </c>
      <c r="X188" s="1">
        <v>41726</v>
      </c>
      <c r="Y188" s="2">
        <v>41183</v>
      </c>
      <c r="Z188" t="s">
        <v>114</v>
      </c>
      <c r="AB188" t="s">
        <v>112</v>
      </c>
      <c r="AC188" t="s">
        <v>114</v>
      </c>
      <c r="AE188" t="s">
        <v>114</v>
      </c>
      <c r="AG188" t="s">
        <v>114</v>
      </c>
      <c r="AH188" t="s">
        <v>112</v>
      </c>
      <c r="AI188" t="s">
        <v>114</v>
      </c>
      <c r="AJ188" t="s">
        <v>115</v>
      </c>
      <c r="AL188" t="s">
        <v>116</v>
      </c>
      <c r="AN188" t="s">
        <v>388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114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114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117</v>
      </c>
      <c r="B189">
        <v>159769</v>
      </c>
      <c r="C189" t="s">
        <v>16922</v>
      </c>
      <c r="D189" t="s">
        <v>102</v>
      </c>
      <c r="E189" t="s">
        <v>16923</v>
      </c>
      <c r="F189" t="s">
        <v>16923</v>
      </c>
      <c r="G189" t="s">
        <v>16924</v>
      </c>
      <c r="H189" t="s">
        <v>16925</v>
      </c>
      <c r="I189" t="s">
        <v>122</v>
      </c>
      <c r="J189" t="s">
        <v>123</v>
      </c>
      <c r="K189" t="s">
        <v>110</v>
      </c>
      <c r="L189">
        <v>10022</v>
      </c>
      <c r="M189" t="s">
        <v>16926</v>
      </c>
      <c r="N189" t="s">
        <v>16927</v>
      </c>
      <c r="U189" t="s">
        <v>111</v>
      </c>
      <c r="V189" s="1">
        <v>41971</v>
      </c>
      <c r="X189" s="1">
        <v>41971</v>
      </c>
      <c r="Y189" s="2">
        <v>41183</v>
      </c>
      <c r="Z189" t="s">
        <v>114</v>
      </c>
      <c r="AB189" t="s">
        <v>114</v>
      </c>
      <c r="AC189" t="s">
        <v>114</v>
      </c>
      <c r="AE189" t="s">
        <v>114</v>
      </c>
      <c r="AG189" t="s">
        <v>114</v>
      </c>
      <c r="AH189" t="s">
        <v>112</v>
      </c>
      <c r="AI189" t="s">
        <v>114</v>
      </c>
      <c r="AJ189" t="s">
        <v>157</v>
      </c>
      <c r="AL189" t="s">
        <v>116</v>
      </c>
      <c r="AM189" t="s">
        <v>127</v>
      </c>
      <c r="AN189" t="s">
        <v>110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112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301</v>
      </c>
      <c r="B190">
        <v>159774</v>
      </c>
      <c r="C190" t="s">
        <v>1152</v>
      </c>
      <c r="D190" t="s">
        <v>102</v>
      </c>
      <c r="E190" t="s">
        <v>1153</v>
      </c>
      <c r="F190" t="s">
        <v>1154</v>
      </c>
      <c r="G190" t="s">
        <v>1155</v>
      </c>
      <c r="H190" t="s">
        <v>1040</v>
      </c>
      <c r="I190" t="s">
        <v>1156</v>
      </c>
      <c r="J190" t="s">
        <v>1157</v>
      </c>
      <c r="K190" t="s">
        <v>110</v>
      </c>
      <c r="L190" t="s">
        <v>1158</v>
      </c>
      <c r="M190" t="s">
        <v>1159</v>
      </c>
      <c r="N190" t="s">
        <v>1160</v>
      </c>
      <c r="U190" t="s">
        <v>111</v>
      </c>
      <c r="V190" s="1">
        <v>40994</v>
      </c>
      <c r="X190" s="1">
        <v>41724</v>
      </c>
      <c r="Y190" s="2">
        <v>41183</v>
      </c>
      <c r="Z190" t="s">
        <v>112</v>
      </c>
      <c r="AA190" t="s">
        <v>1161</v>
      </c>
      <c r="AB190" t="s">
        <v>114</v>
      </c>
      <c r="AC190" t="s">
        <v>114</v>
      </c>
      <c r="AE190" t="s">
        <v>114</v>
      </c>
      <c r="AG190" t="s">
        <v>114</v>
      </c>
      <c r="AH190" t="s">
        <v>112</v>
      </c>
      <c r="AI190" t="s">
        <v>114</v>
      </c>
      <c r="AJ190" t="s">
        <v>115</v>
      </c>
      <c r="AL190" t="s">
        <v>116</v>
      </c>
      <c r="AM190" t="s">
        <v>1157</v>
      </c>
      <c r="AN190" t="s">
        <v>110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114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100</v>
      </c>
      <c r="B191">
        <v>159806</v>
      </c>
      <c r="C191" t="s">
        <v>1162</v>
      </c>
      <c r="D191" t="s">
        <v>102</v>
      </c>
      <c r="E191" t="s">
        <v>1163</v>
      </c>
      <c r="F191" t="s">
        <v>1164</v>
      </c>
      <c r="G191" t="s">
        <v>1165</v>
      </c>
      <c r="H191" t="s">
        <v>1166</v>
      </c>
      <c r="I191" t="s">
        <v>353</v>
      </c>
      <c r="J191" t="s">
        <v>109</v>
      </c>
      <c r="K191" t="s">
        <v>110</v>
      </c>
      <c r="L191">
        <v>2110</v>
      </c>
      <c r="M191" t="s">
        <v>1167</v>
      </c>
      <c r="N191" t="s">
        <v>1168</v>
      </c>
      <c r="U191" t="s">
        <v>111</v>
      </c>
      <c r="V191" s="1">
        <v>40977</v>
      </c>
      <c r="X191" s="1">
        <v>41724</v>
      </c>
      <c r="Y191" s="2">
        <v>41183</v>
      </c>
      <c r="Z191" t="s">
        <v>112</v>
      </c>
      <c r="AA191" t="s">
        <v>1169</v>
      </c>
      <c r="AB191" t="s">
        <v>114</v>
      </c>
      <c r="AC191" t="s">
        <v>114</v>
      </c>
      <c r="AE191" t="s">
        <v>114</v>
      </c>
      <c r="AG191" t="s">
        <v>112</v>
      </c>
      <c r="AH191" t="s">
        <v>114</v>
      </c>
      <c r="AI191" t="s">
        <v>114</v>
      </c>
      <c r="AJ191" t="s">
        <v>157</v>
      </c>
      <c r="AL191" t="s">
        <v>116</v>
      </c>
      <c r="AM191" t="s">
        <v>127</v>
      </c>
      <c r="AN191" t="s">
        <v>110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128</v>
      </c>
      <c r="B192">
        <v>159838</v>
      </c>
      <c r="C192" t="s">
        <v>1170</v>
      </c>
      <c r="D192" t="s">
        <v>102</v>
      </c>
      <c r="E192" t="s">
        <v>1171</v>
      </c>
      <c r="F192" t="s">
        <v>1171</v>
      </c>
      <c r="G192" t="s">
        <v>1172</v>
      </c>
      <c r="I192" t="s">
        <v>733</v>
      </c>
      <c r="J192" t="s">
        <v>133</v>
      </c>
      <c r="K192" t="s">
        <v>110</v>
      </c>
      <c r="L192">
        <v>94025</v>
      </c>
      <c r="M192" t="s">
        <v>1173</v>
      </c>
      <c r="N192" t="s">
        <v>1174</v>
      </c>
      <c r="U192" t="s">
        <v>111</v>
      </c>
      <c r="V192" s="1">
        <v>40998</v>
      </c>
      <c r="X192" s="1">
        <v>41712</v>
      </c>
      <c r="Y192" s="2">
        <v>41183</v>
      </c>
      <c r="Z192" t="s">
        <v>112</v>
      </c>
      <c r="AA192" t="s">
        <v>1175</v>
      </c>
      <c r="AB192" t="s">
        <v>114</v>
      </c>
      <c r="AC192" t="s">
        <v>114</v>
      </c>
      <c r="AE192" t="s">
        <v>114</v>
      </c>
      <c r="AG192" t="s">
        <v>112</v>
      </c>
      <c r="AH192" t="s">
        <v>114</v>
      </c>
      <c r="AI192" t="s">
        <v>114</v>
      </c>
      <c r="AJ192" t="s">
        <v>157</v>
      </c>
      <c r="AL192" t="s">
        <v>116</v>
      </c>
      <c r="AM192" t="s">
        <v>133</v>
      </c>
      <c r="AN192" t="s">
        <v>110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190</v>
      </c>
      <c r="B193">
        <v>159839</v>
      </c>
      <c r="C193" t="s">
        <v>1176</v>
      </c>
      <c r="D193" t="s">
        <v>102</v>
      </c>
      <c r="E193" t="s">
        <v>1177</v>
      </c>
      <c r="F193" t="s">
        <v>1177</v>
      </c>
      <c r="G193" t="s">
        <v>1178</v>
      </c>
      <c r="H193" t="s">
        <v>1179</v>
      </c>
      <c r="I193" t="s">
        <v>1180</v>
      </c>
      <c r="K193" t="s">
        <v>429</v>
      </c>
      <c r="L193">
        <v>852</v>
      </c>
      <c r="M193">
        <v>85231751700</v>
      </c>
      <c r="N193">
        <v>85231751727</v>
      </c>
      <c r="U193" t="s">
        <v>111</v>
      </c>
      <c r="V193" s="1">
        <v>40998</v>
      </c>
      <c r="X193" s="1">
        <v>41729</v>
      </c>
      <c r="Y193" s="2">
        <v>41183</v>
      </c>
      <c r="Z193" t="s">
        <v>112</v>
      </c>
      <c r="AA193" t="s">
        <v>1181</v>
      </c>
      <c r="AB193" t="s">
        <v>112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115</v>
      </c>
      <c r="AL193" t="s">
        <v>116</v>
      </c>
      <c r="AN193" t="s">
        <v>429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112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190</v>
      </c>
      <c r="B194">
        <v>159843</v>
      </c>
      <c r="C194" t="s">
        <v>1182</v>
      </c>
      <c r="D194" t="s">
        <v>102</v>
      </c>
      <c r="E194" t="s">
        <v>1183</v>
      </c>
      <c r="F194" t="s">
        <v>1184</v>
      </c>
      <c r="G194" t="s">
        <v>1185</v>
      </c>
      <c r="I194" t="s">
        <v>1186</v>
      </c>
      <c r="K194" t="s">
        <v>442</v>
      </c>
      <c r="L194" t="s">
        <v>1187</v>
      </c>
      <c r="M194" t="s">
        <v>1188</v>
      </c>
      <c r="N194" t="s">
        <v>1189</v>
      </c>
      <c r="U194" t="s">
        <v>111</v>
      </c>
      <c r="V194" s="1">
        <v>40980</v>
      </c>
      <c r="X194" s="1">
        <v>41729</v>
      </c>
      <c r="Y194" s="2">
        <v>41183</v>
      </c>
      <c r="Z194" t="s">
        <v>112</v>
      </c>
      <c r="AA194" t="s">
        <v>1190</v>
      </c>
      <c r="AB194" t="s">
        <v>114</v>
      </c>
      <c r="AC194" t="s">
        <v>114</v>
      </c>
      <c r="AE194" t="s">
        <v>114</v>
      </c>
      <c r="AG194" t="s">
        <v>112</v>
      </c>
      <c r="AH194" t="s">
        <v>114</v>
      </c>
      <c r="AI194" t="s">
        <v>114</v>
      </c>
      <c r="AJ194" t="s">
        <v>115</v>
      </c>
      <c r="AL194" t="s">
        <v>116</v>
      </c>
      <c r="AN194" t="s">
        <v>442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114</v>
      </c>
      <c r="BH194" t="s">
        <v>114</v>
      </c>
      <c r="BI194" t="s">
        <v>114</v>
      </c>
      <c r="BJ194" t="s">
        <v>114</v>
      </c>
      <c r="BK194" t="s">
        <v>114</v>
      </c>
      <c r="BL194" t="s">
        <v>114</v>
      </c>
      <c r="BM194" t="s">
        <v>114</v>
      </c>
      <c r="BN194" t="s">
        <v>114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114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117</v>
      </c>
      <c r="B195">
        <v>159846</v>
      </c>
      <c r="C195" t="s">
        <v>1191</v>
      </c>
      <c r="D195" t="s">
        <v>102</v>
      </c>
      <c r="E195" t="s">
        <v>1192</v>
      </c>
      <c r="F195" t="s">
        <v>1192</v>
      </c>
      <c r="G195" t="s">
        <v>1193</v>
      </c>
      <c r="H195" t="s">
        <v>1194</v>
      </c>
      <c r="I195" t="s">
        <v>1082</v>
      </c>
      <c r="J195" t="s">
        <v>464</v>
      </c>
      <c r="K195" t="s">
        <v>110</v>
      </c>
      <c r="L195">
        <v>8542</v>
      </c>
      <c r="M195" t="s">
        <v>1195</v>
      </c>
      <c r="N195" t="s">
        <v>1196</v>
      </c>
      <c r="U195" t="s">
        <v>111</v>
      </c>
      <c r="V195" s="1">
        <v>40961</v>
      </c>
      <c r="X195" s="1">
        <v>41681</v>
      </c>
      <c r="Y195" s="2">
        <v>41183</v>
      </c>
      <c r="Z195" t="s">
        <v>112</v>
      </c>
      <c r="AA195" t="s">
        <v>1197</v>
      </c>
      <c r="AB195" t="s">
        <v>114</v>
      </c>
      <c r="AC195" t="s">
        <v>114</v>
      </c>
      <c r="AE195" t="s">
        <v>114</v>
      </c>
      <c r="AG195" t="s">
        <v>112</v>
      </c>
      <c r="AH195" t="s">
        <v>114</v>
      </c>
      <c r="AI195" t="s">
        <v>114</v>
      </c>
      <c r="AJ195" t="s">
        <v>157</v>
      </c>
      <c r="AL195" t="s">
        <v>116</v>
      </c>
      <c r="AM195" t="s">
        <v>127</v>
      </c>
      <c r="AN195" t="s">
        <v>110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114</v>
      </c>
      <c r="BH195" t="s">
        <v>114</v>
      </c>
      <c r="BI195" t="s">
        <v>114</v>
      </c>
      <c r="BJ195" t="s">
        <v>114</v>
      </c>
      <c r="BK195" t="s">
        <v>114</v>
      </c>
      <c r="BL195" t="s">
        <v>114</v>
      </c>
      <c r="BM195" t="s">
        <v>114</v>
      </c>
      <c r="BN195" t="s">
        <v>114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114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190</v>
      </c>
      <c r="B196">
        <v>159847</v>
      </c>
      <c r="C196" t="s">
        <v>1198</v>
      </c>
      <c r="D196" t="s">
        <v>102</v>
      </c>
      <c r="E196" t="s">
        <v>1199</v>
      </c>
      <c r="F196" t="s">
        <v>1199</v>
      </c>
      <c r="G196" t="s">
        <v>1200</v>
      </c>
      <c r="H196" t="s">
        <v>1201</v>
      </c>
      <c r="I196" t="s">
        <v>429</v>
      </c>
      <c r="K196" t="s">
        <v>429</v>
      </c>
      <c r="M196" t="s">
        <v>1202</v>
      </c>
      <c r="N196" t="s">
        <v>1203</v>
      </c>
      <c r="U196" t="s">
        <v>111</v>
      </c>
      <c r="V196" s="1">
        <v>40995</v>
      </c>
      <c r="X196" s="1">
        <v>41723</v>
      </c>
      <c r="Y196" s="2">
        <v>41183</v>
      </c>
      <c r="Z196" t="s">
        <v>112</v>
      </c>
      <c r="AA196" t="s">
        <v>1204</v>
      </c>
      <c r="AB196" t="s">
        <v>114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115</v>
      </c>
      <c r="AL196" t="s">
        <v>116</v>
      </c>
      <c r="AN196" t="s">
        <v>429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112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112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158</v>
      </c>
      <c r="B197">
        <v>159848</v>
      </c>
      <c r="C197" t="s">
        <v>1205</v>
      </c>
      <c r="D197" t="s">
        <v>102</v>
      </c>
      <c r="E197" t="s">
        <v>1206</v>
      </c>
      <c r="F197" t="s">
        <v>1206</v>
      </c>
      <c r="G197" t="s">
        <v>1207</v>
      </c>
      <c r="H197" t="s">
        <v>1208</v>
      </c>
      <c r="I197" t="s">
        <v>1209</v>
      </c>
      <c r="J197" t="s">
        <v>164</v>
      </c>
      <c r="K197" t="s">
        <v>110</v>
      </c>
      <c r="L197">
        <v>77002</v>
      </c>
      <c r="M197" t="s">
        <v>1210</v>
      </c>
      <c r="N197" t="s">
        <v>1211</v>
      </c>
      <c r="U197" t="s">
        <v>111</v>
      </c>
      <c r="V197" s="1">
        <v>40953</v>
      </c>
      <c r="X197" s="1">
        <v>41725</v>
      </c>
      <c r="Y197" s="2">
        <v>41183</v>
      </c>
      <c r="Z197" t="s">
        <v>112</v>
      </c>
      <c r="AA197" t="s">
        <v>1212</v>
      </c>
      <c r="AB197" t="s">
        <v>114</v>
      </c>
      <c r="AC197" t="s">
        <v>114</v>
      </c>
      <c r="AE197" t="s">
        <v>114</v>
      </c>
      <c r="AG197" t="s">
        <v>112</v>
      </c>
      <c r="AH197" t="s">
        <v>114</v>
      </c>
      <c r="AI197" t="s">
        <v>114</v>
      </c>
      <c r="AJ197" t="s">
        <v>157</v>
      </c>
      <c r="AL197" t="s">
        <v>116</v>
      </c>
      <c r="AM197" t="s">
        <v>164</v>
      </c>
      <c r="AN197" t="s">
        <v>110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114</v>
      </c>
      <c r="BH197" t="s">
        <v>112</v>
      </c>
      <c r="BI197" t="s">
        <v>114</v>
      </c>
      <c r="BJ197" t="s">
        <v>114</v>
      </c>
      <c r="BK197" t="s">
        <v>114</v>
      </c>
      <c r="BL197" t="s">
        <v>114</v>
      </c>
      <c r="BM197" t="s">
        <v>114</v>
      </c>
      <c r="BN197" t="s">
        <v>114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114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190</v>
      </c>
      <c r="B198">
        <v>159855</v>
      </c>
      <c r="C198" t="s">
        <v>1213</v>
      </c>
      <c r="D198" t="s">
        <v>102</v>
      </c>
      <c r="E198" t="s">
        <v>1214</v>
      </c>
      <c r="F198" t="s">
        <v>1214</v>
      </c>
      <c r="M198" t="s">
        <v>1215</v>
      </c>
      <c r="U198" t="s">
        <v>111</v>
      </c>
      <c r="V198" s="1">
        <v>40995</v>
      </c>
      <c r="X198" s="1">
        <v>41723</v>
      </c>
      <c r="Y198" s="2">
        <v>41183</v>
      </c>
      <c r="Z198" t="s">
        <v>112</v>
      </c>
      <c r="AA198" t="s">
        <v>1204</v>
      </c>
      <c r="AB198" t="s">
        <v>114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157</v>
      </c>
      <c r="AL198" t="s">
        <v>116</v>
      </c>
      <c r="AM198" t="s">
        <v>127</v>
      </c>
      <c r="AN198" t="s">
        <v>110</v>
      </c>
      <c r="AO198" t="s">
        <v>114</v>
      </c>
      <c r="AP198" t="s">
        <v>114</v>
      </c>
      <c r="AQ198" t="s">
        <v>114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114</v>
      </c>
      <c r="BH198" t="s">
        <v>112</v>
      </c>
      <c r="BI198" t="s">
        <v>114</v>
      </c>
      <c r="BJ198" t="s">
        <v>114</v>
      </c>
      <c r="BK198" t="s">
        <v>114</v>
      </c>
      <c r="BL198" t="s">
        <v>114</v>
      </c>
      <c r="BM198" t="s">
        <v>114</v>
      </c>
      <c r="BN198" t="s">
        <v>114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112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114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117</v>
      </c>
      <c r="B199">
        <v>159866</v>
      </c>
      <c r="C199" t="s">
        <v>15973</v>
      </c>
      <c r="D199" t="s">
        <v>102</v>
      </c>
      <c r="E199" t="s">
        <v>15974</v>
      </c>
      <c r="F199" t="s">
        <v>15975</v>
      </c>
      <c r="G199" t="s">
        <v>15976</v>
      </c>
      <c r="H199" t="s">
        <v>15977</v>
      </c>
      <c r="I199" t="s">
        <v>11518</v>
      </c>
      <c r="J199" t="s">
        <v>123</v>
      </c>
      <c r="K199" t="s">
        <v>110</v>
      </c>
      <c r="L199">
        <v>11201</v>
      </c>
      <c r="M199" t="s">
        <v>15978</v>
      </c>
      <c r="N199" t="s">
        <v>15979</v>
      </c>
      <c r="U199" t="s">
        <v>111</v>
      </c>
      <c r="V199" s="1">
        <v>40934</v>
      </c>
      <c r="X199" s="1">
        <v>41726</v>
      </c>
      <c r="Y199" s="2">
        <v>41183</v>
      </c>
      <c r="Z199" t="s">
        <v>114</v>
      </c>
      <c r="AB199" t="s">
        <v>114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157</v>
      </c>
      <c r="AL199" t="s">
        <v>116</v>
      </c>
      <c r="AM199" t="s">
        <v>127</v>
      </c>
      <c r="AN199" t="s">
        <v>110</v>
      </c>
      <c r="AO199" t="s">
        <v>114</v>
      </c>
      <c r="AP199" t="s">
        <v>114</v>
      </c>
      <c r="AQ199" t="s">
        <v>114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114</v>
      </c>
      <c r="BH199" t="s">
        <v>114</v>
      </c>
      <c r="BI199" t="s">
        <v>114</v>
      </c>
      <c r="BJ199" t="s">
        <v>114</v>
      </c>
      <c r="BK199" t="s">
        <v>114</v>
      </c>
      <c r="BL199" t="s">
        <v>114</v>
      </c>
      <c r="BM199" t="s">
        <v>114</v>
      </c>
      <c r="BN199" t="s">
        <v>114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112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114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392</v>
      </c>
      <c r="B200">
        <v>159870</v>
      </c>
      <c r="C200" t="s">
        <v>1216</v>
      </c>
      <c r="D200" t="s">
        <v>102</v>
      </c>
      <c r="E200" t="s">
        <v>1217</v>
      </c>
      <c r="F200" t="s">
        <v>1217</v>
      </c>
      <c r="G200" t="s">
        <v>1218</v>
      </c>
      <c r="H200" t="s">
        <v>1219</v>
      </c>
      <c r="I200" t="s">
        <v>1220</v>
      </c>
      <c r="J200" t="s">
        <v>398</v>
      </c>
      <c r="K200" t="s">
        <v>110</v>
      </c>
      <c r="L200">
        <v>33301</v>
      </c>
      <c r="M200" t="s">
        <v>1221</v>
      </c>
      <c r="N200" t="s">
        <v>1222</v>
      </c>
      <c r="U200" t="s">
        <v>111</v>
      </c>
      <c r="V200" s="1">
        <v>41191</v>
      </c>
      <c r="X200" s="1">
        <v>41726</v>
      </c>
      <c r="Y200" s="2">
        <v>41183</v>
      </c>
      <c r="Z200" t="s">
        <v>112</v>
      </c>
      <c r="AA200" t="s">
        <v>1223</v>
      </c>
      <c r="AB200" t="s">
        <v>114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137</v>
      </c>
      <c r="AL200" t="s">
        <v>116</v>
      </c>
      <c r="AM200" t="s">
        <v>127</v>
      </c>
      <c r="AN200" t="s">
        <v>110</v>
      </c>
      <c r="AO200" t="s">
        <v>114</v>
      </c>
      <c r="AP200" t="s">
        <v>114</v>
      </c>
      <c r="AQ200" t="s">
        <v>114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114</v>
      </c>
      <c r="BH200" t="s">
        <v>114</v>
      </c>
      <c r="BI200" t="s">
        <v>114</v>
      </c>
      <c r="BJ200" t="s">
        <v>114</v>
      </c>
      <c r="BK200" t="s">
        <v>114</v>
      </c>
      <c r="BL200" t="s">
        <v>114</v>
      </c>
      <c r="BM200" t="s">
        <v>114</v>
      </c>
      <c r="BN200" t="s">
        <v>114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112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114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190</v>
      </c>
      <c r="B201">
        <v>159871</v>
      </c>
      <c r="C201" t="s">
        <v>17723</v>
      </c>
      <c r="D201" t="s">
        <v>102</v>
      </c>
      <c r="E201" t="s">
        <v>17724</v>
      </c>
      <c r="F201" t="s">
        <v>17724</v>
      </c>
      <c r="G201" t="s">
        <v>7747</v>
      </c>
      <c r="H201" t="s">
        <v>17725</v>
      </c>
      <c r="I201" t="s">
        <v>294</v>
      </c>
      <c r="K201" t="s">
        <v>295</v>
      </c>
      <c r="L201" t="s">
        <v>17726</v>
      </c>
      <c r="M201" t="s">
        <v>17727</v>
      </c>
      <c r="N201" t="s">
        <v>17728</v>
      </c>
      <c r="U201" t="s">
        <v>111</v>
      </c>
      <c r="V201" s="1">
        <v>40970</v>
      </c>
      <c r="X201" s="1">
        <v>41729</v>
      </c>
      <c r="Y201" s="2">
        <v>41183</v>
      </c>
      <c r="Z201" t="s">
        <v>114</v>
      </c>
      <c r="AB201" t="s">
        <v>112</v>
      </c>
      <c r="AC201" t="s">
        <v>114</v>
      </c>
      <c r="AE201" t="s">
        <v>114</v>
      </c>
      <c r="AG201" t="s">
        <v>114</v>
      </c>
      <c r="AH201" t="s">
        <v>112</v>
      </c>
      <c r="AI201" t="s">
        <v>114</v>
      </c>
      <c r="AJ201" t="s">
        <v>324</v>
      </c>
      <c r="AL201" t="s">
        <v>116</v>
      </c>
      <c r="AN201" t="s">
        <v>295</v>
      </c>
      <c r="AO201" t="s">
        <v>112</v>
      </c>
      <c r="AP201" t="s">
        <v>114</v>
      </c>
      <c r="AQ201" t="s">
        <v>112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112</v>
      </c>
      <c r="BH201" t="s">
        <v>112</v>
      </c>
      <c r="BI201" t="s">
        <v>114</v>
      </c>
      <c r="BJ201" t="s">
        <v>114</v>
      </c>
      <c r="BK201" t="s">
        <v>114</v>
      </c>
      <c r="BL201" t="s">
        <v>112</v>
      </c>
      <c r="BM201" t="s">
        <v>114</v>
      </c>
      <c r="BN201" t="s">
        <v>112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112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112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190</v>
      </c>
      <c r="B202">
        <v>159872</v>
      </c>
      <c r="C202" t="s">
        <v>17903</v>
      </c>
      <c r="D202" t="s">
        <v>102</v>
      </c>
      <c r="E202" t="s">
        <v>17904</v>
      </c>
      <c r="F202" t="s">
        <v>17904</v>
      </c>
      <c r="G202" t="s">
        <v>17905</v>
      </c>
      <c r="H202" t="s">
        <v>8512</v>
      </c>
      <c r="I202" t="s">
        <v>17906</v>
      </c>
      <c r="K202" t="s">
        <v>429</v>
      </c>
      <c r="M202" t="s">
        <v>17907</v>
      </c>
      <c r="N202" t="s">
        <v>17908</v>
      </c>
      <c r="U202" t="s">
        <v>111</v>
      </c>
      <c r="V202" s="1">
        <v>40970</v>
      </c>
      <c r="X202" s="1">
        <v>41729</v>
      </c>
      <c r="Y202" s="2">
        <v>41183</v>
      </c>
      <c r="Z202" t="s">
        <v>114</v>
      </c>
      <c r="AB202" t="s">
        <v>112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115</v>
      </c>
      <c r="AL202" t="s">
        <v>116</v>
      </c>
      <c r="AN202" t="s">
        <v>429</v>
      </c>
      <c r="AO202" t="s">
        <v>114</v>
      </c>
      <c r="AP202" t="s">
        <v>114</v>
      </c>
      <c r="AQ202" t="s">
        <v>112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112</v>
      </c>
      <c r="BH202" t="s">
        <v>112</v>
      </c>
      <c r="BI202" t="s">
        <v>114</v>
      </c>
      <c r="BJ202" t="s">
        <v>114</v>
      </c>
      <c r="BK202" t="s">
        <v>114</v>
      </c>
      <c r="BL202" t="s">
        <v>112</v>
      </c>
      <c r="BM202" t="s">
        <v>114</v>
      </c>
      <c r="BN202" t="s">
        <v>112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112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112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190</v>
      </c>
      <c r="B203">
        <v>159873</v>
      </c>
      <c r="C203" t="s">
        <v>17874</v>
      </c>
      <c r="D203" t="s">
        <v>102</v>
      </c>
      <c r="E203" t="s">
        <v>17875</v>
      </c>
      <c r="F203" t="s">
        <v>17875</v>
      </c>
      <c r="G203" t="s">
        <v>17876</v>
      </c>
      <c r="H203" t="s">
        <v>17877</v>
      </c>
      <c r="I203" t="s">
        <v>345</v>
      </c>
      <c r="K203" t="s">
        <v>346</v>
      </c>
      <c r="L203" t="s">
        <v>1237</v>
      </c>
      <c r="M203">
        <v>12122934600</v>
      </c>
      <c r="N203">
        <v>12122934609</v>
      </c>
      <c r="O203" t="s">
        <v>17878</v>
      </c>
      <c r="P203" t="s">
        <v>17879</v>
      </c>
      <c r="Q203" t="s">
        <v>122</v>
      </c>
      <c r="R203" t="s">
        <v>123</v>
      </c>
      <c r="S203" t="s">
        <v>110</v>
      </c>
      <c r="T203">
        <v>10022</v>
      </c>
      <c r="U203" t="s">
        <v>111</v>
      </c>
      <c r="V203" s="1">
        <v>40994</v>
      </c>
      <c r="X203" s="1">
        <v>41729</v>
      </c>
      <c r="Y203" s="2">
        <v>41183</v>
      </c>
      <c r="Z203" t="s">
        <v>114</v>
      </c>
      <c r="AB203" t="s">
        <v>112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157</v>
      </c>
      <c r="AL203" t="s">
        <v>116</v>
      </c>
      <c r="AN203" t="s">
        <v>346</v>
      </c>
      <c r="AO203" t="s">
        <v>114</v>
      </c>
      <c r="AP203" t="s">
        <v>114</v>
      </c>
      <c r="AQ203" t="s">
        <v>112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112</v>
      </c>
      <c r="BH203" t="s">
        <v>112</v>
      </c>
      <c r="BI203" t="s">
        <v>114</v>
      </c>
      <c r="BJ203" t="s">
        <v>114</v>
      </c>
      <c r="BK203" t="s">
        <v>114</v>
      </c>
      <c r="BL203" t="s">
        <v>112</v>
      </c>
      <c r="BM203" t="s">
        <v>114</v>
      </c>
      <c r="BN203" t="s">
        <v>112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112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112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190</v>
      </c>
      <c r="B204">
        <v>159874</v>
      </c>
      <c r="C204" t="s">
        <v>1224</v>
      </c>
      <c r="D204" t="s">
        <v>102</v>
      </c>
      <c r="E204" t="s">
        <v>1225</v>
      </c>
      <c r="F204" t="s">
        <v>1225</v>
      </c>
      <c r="G204" t="s">
        <v>1226</v>
      </c>
      <c r="I204" t="s">
        <v>1227</v>
      </c>
      <c r="K204" t="s">
        <v>1228</v>
      </c>
      <c r="L204" t="s">
        <v>1229</v>
      </c>
      <c r="M204" t="s">
        <v>1230</v>
      </c>
      <c r="N204" t="s">
        <v>1231</v>
      </c>
      <c r="U204" t="s">
        <v>111</v>
      </c>
      <c r="V204" s="1">
        <v>40996</v>
      </c>
      <c r="X204" s="1">
        <v>41719</v>
      </c>
      <c r="Y204" s="2">
        <v>41183</v>
      </c>
      <c r="Z204" t="s">
        <v>112</v>
      </c>
      <c r="AA204" t="s">
        <v>1232</v>
      </c>
      <c r="AB204" t="s">
        <v>112</v>
      </c>
      <c r="AC204" t="s">
        <v>114</v>
      </c>
      <c r="AE204" t="s">
        <v>112</v>
      </c>
      <c r="AG204" t="s">
        <v>114</v>
      </c>
      <c r="AH204" t="s">
        <v>112</v>
      </c>
      <c r="AI204" t="s">
        <v>114</v>
      </c>
      <c r="AJ204" t="s">
        <v>418</v>
      </c>
      <c r="AK204" t="s">
        <v>1233</v>
      </c>
      <c r="AL204" t="s">
        <v>116</v>
      </c>
      <c r="AN204" t="s">
        <v>1228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112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114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190</v>
      </c>
      <c r="B205">
        <v>159875</v>
      </c>
      <c r="C205" t="s">
        <v>16782</v>
      </c>
      <c r="D205" t="s">
        <v>102</v>
      </c>
      <c r="E205" t="s">
        <v>16783</v>
      </c>
      <c r="F205" t="s">
        <v>16783</v>
      </c>
      <c r="G205" t="s">
        <v>16784</v>
      </c>
      <c r="H205" t="s">
        <v>16785</v>
      </c>
      <c r="I205" t="s">
        <v>16786</v>
      </c>
      <c r="K205" t="s">
        <v>505</v>
      </c>
      <c r="L205" t="s">
        <v>16787</v>
      </c>
      <c r="M205" t="s">
        <v>16788</v>
      </c>
      <c r="N205" t="s">
        <v>16789</v>
      </c>
      <c r="U205" t="s">
        <v>111</v>
      </c>
      <c r="V205" s="1">
        <v>40994</v>
      </c>
      <c r="X205" s="1">
        <v>41736</v>
      </c>
      <c r="Y205" s="2">
        <v>41183</v>
      </c>
      <c r="Z205" t="s">
        <v>114</v>
      </c>
      <c r="AB205" t="s">
        <v>112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115</v>
      </c>
      <c r="AL205" t="s">
        <v>116</v>
      </c>
      <c r="AN205" t="s">
        <v>505</v>
      </c>
      <c r="AO205" t="s">
        <v>114</v>
      </c>
      <c r="AP205" t="s">
        <v>114</v>
      </c>
      <c r="AQ205" t="s">
        <v>112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112</v>
      </c>
      <c r="BH205" t="s">
        <v>112</v>
      </c>
      <c r="BI205" t="s">
        <v>114</v>
      </c>
      <c r="BJ205" t="s">
        <v>114</v>
      </c>
      <c r="BK205" t="s">
        <v>114</v>
      </c>
      <c r="BL205" t="s">
        <v>112</v>
      </c>
      <c r="BM205" t="s">
        <v>114</v>
      </c>
      <c r="BN205" t="s">
        <v>112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112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190</v>
      </c>
      <c r="B206">
        <v>159877</v>
      </c>
      <c r="C206" t="s">
        <v>1234</v>
      </c>
      <c r="D206" t="s">
        <v>102</v>
      </c>
      <c r="E206" t="s">
        <v>1235</v>
      </c>
      <c r="F206" t="s">
        <v>1235</v>
      </c>
      <c r="G206" t="s">
        <v>1236</v>
      </c>
      <c r="I206" t="s">
        <v>345</v>
      </c>
      <c r="K206" t="s">
        <v>346</v>
      </c>
      <c r="L206" t="s">
        <v>1237</v>
      </c>
      <c r="M206" t="s">
        <v>1238</v>
      </c>
      <c r="N206" t="s">
        <v>1239</v>
      </c>
      <c r="O206" t="s">
        <v>1240</v>
      </c>
      <c r="Q206" t="s">
        <v>345</v>
      </c>
      <c r="S206" t="s">
        <v>346</v>
      </c>
      <c r="T206" t="s">
        <v>1241</v>
      </c>
      <c r="U206" t="s">
        <v>111</v>
      </c>
      <c r="V206" s="1">
        <v>40998</v>
      </c>
      <c r="X206" s="1">
        <v>41729</v>
      </c>
      <c r="Y206" s="2">
        <v>41183</v>
      </c>
      <c r="Z206" t="s">
        <v>112</v>
      </c>
      <c r="AA206" t="s">
        <v>1242</v>
      </c>
      <c r="AB206" t="s">
        <v>112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418</v>
      </c>
      <c r="AK206" t="s">
        <v>1243</v>
      </c>
      <c r="AL206" t="s">
        <v>116</v>
      </c>
      <c r="AN206" t="s">
        <v>346</v>
      </c>
      <c r="AO206" t="s">
        <v>114</v>
      </c>
      <c r="AP206" t="s">
        <v>114</v>
      </c>
      <c r="AQ206" t="s">
        <v>114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114</v>
      </c>
      <c r="BI206" t="s">
        <v>114</v>
      </c>
      <c r="BJ206" t="s">
        <v>114</v>
      </c>
      <c r="BK206" t="s">
        <v>114</v>
      </c>
      <c r="BL206" t="s">
        <v>114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114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190</v>
      </c>
      <c r="B207">
        <v>159878</v>
      </c>
      <c r="C207" t="s">
        <v>1244</v>
      </c>
      <c r="D207" t="s">
        <v>102</v>
      </c>
      <c r="E207" t="s">
        <v>1245</v>
      </c>
      <c r="F207" t="s">
        <v>1245</v>
      </c>
      <c r="G207" t="s">
        <v>1246</v>
      </c>
      <c r="I207" t="s">
        <v>294</v>
      </c>
      <c r="K207" t="s">
        <v>295</v>
      </c>
      <c r="L207" t="s">
        <v>1247</v>
      </c>
      <c r="M207" t="s">
        <v>1248</v>
      </c>
      <c r="N207" t="s">
        <v>1249</v>
      </c>
      <c r="U207" t="s">
        <v>111</v>
      </c>
      <c r="V207" s="1">
        <v>40998</v>
      </c>
      <c r="X207" s="1">
        <v>41808</v>
      </c>
      <c r="Y207" s="2">
        <v>41183</v>
      </c>
      <c r="Z207" t="s">
        <v>112</v>
      </c>
      <c r="AA207" t="s">
        <v>1250</v>
      </c>
      <c r="AB207" t="s">
        <v>112</v>
      </c>
      <c r="AC207" t="s">
        <v>114</v>
      </c>
      <c r="AE207" t="s">
        <v>114</v>
      </c>
      <c r="AF207" t="s">
        <v>1251</v>
      </c>
      <c r="AG207" t="s">
        <v>114</v>
      </c>
      <c r="AH207" t="s">
        <v>112</v>
      </c>
      <c r="AI207" t="s">
        <v>114</v>
      </c>
      <c r="AJ207" t="s">
        <v>418</v>
      </c>
      <c r="AK207" t="s">
        <v>1252</v>
      </c>
      <c r="AL207" t="s">
        <v>300</v>
      </c>
      <c r="AN207" t="s">
        <v>295</v>
      </c>
      <c r="AO207" t="s">
        <v>114</v>
      </c>
      <c r="AP207" t="s">
        <v>114</v>
      </c>
      <c r="AQ207" t="s">
        <v>114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114</v>
      </c>
      <c r="BH207" t="s">
        <v>112</v>
      </c>
      <c r="BI207" t="s">
        <v>114</v>
      </c>
      <c r="BJ207" t="s">
        <v>114</v>
      </c>
      <c r="BK207" t="s">
        <v>114</v>
      </c>
      <c r="BL207" t="s">
        <v>114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114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190</v>
      </c>
      <c r="B208">
        <v>159880</v>
      </c>
      <c r="C208" t="s">
        <v>1253</v>
      </c>
      <c r="D208" t="s">
        <v>102</v>
      </c>
      <c r="E208" t="s">
        <v>1254</v>
      </c>
      <c r="F208" t="s">
        <v>1254</v>
      </c>
      <c r="G208" t="s">
        <v>1246</v>
      </c>
      <c r="I208" t="s">
        <v>294</v>
      </c>
      <c r="K208" t="s">
        <v>295</v>
      </c>
      <c r="L208" t="s">
        <v>1247</v>
      </c>
      <c r="M208" t="s">
        <v>1248</v>
      </c>
      <c r="N208" t="s">
        <v>1249</v>
      </c>
      <c r="U208" t="s">
        <v>111</v>
      </c>
      <c r="V208" s="1">
        <v>40996</v>
      </c>
      <c r="X208" s="1">
        <v>41816</v>
      </c>
      <c r="Y208" s="2">
        <v>41183</v>
      </c>
      <c r="Z208" t="s">
        <v>112</v>
      </c>
      <c r="AA208" t="s">
        <v>1250</v>
      </c>
      <c r="AB208" t="s">
        <v>112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418</v>
      </c>
      <c r="AK208" t="s">
        <v>1255</v>
      </c>
      <c r="AL208" t="s">
        <v>300</v>
      </c>
      <c r="AN208" t="s">
        <v>295</v>
      </c>
      <c r="AO208" t="s">
        <v>114</v>
      </c>
      <c r="AP208" t="s">
        <v>114</v>
      </c>
      <c r="AQ208" t="s">
        <v>114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112</v>
      </c>
      <c r="BI208" t="s">
        <v>114</v>
      </c>
      <c r="BJ208" t="s">
        <v>114</v>
      </c>
      <c r="BK208" t="s">
        <v>114</v>
      </c>
      <c r="BL208" t="s">
        <v>114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112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392</v>
      </c>
      <c r="B209">
        <v>159884</v>
      </c>
      <c r="C209" t="s">
        <v>1256</v>
      </c>
      <c r="D209" t="s">
        <v>102</v>
      </c>
      <c r="E209" t="s">
        <v>1257</v>
      </c>
      <c r="F209" t="s">
        <v>1257</v>
      </c>
      <c r="G209" t="s">
        <v>1258</v>
      </c>
      <c r="I209" t="s">
        <v>1259</v>
      </c>
      <c r="J209" t="s">
        <v>398</v>
      </c>
      <c r="K209" t="s">
        <v>110</v>
      </c>
      <c r="L209" t="s">
        <v>1260</v>
      </c>
      <c r="M209" t="s">
        <v>1261</v>
      </c>
      <c r="N209" t="s">
        <v>1262</v>
      </c>
      <c r="U209" t="s">
        <v>111</v>
      </c>
      <c r="V209" s="1">
        <v>41522</v>
      </c>
      <c r="X209" s="1">
        <v>41961</v>
      </c>
      <c r="Y209" s="2">
        <v>41183</v>
      </c>
      <c r="Z209" t="s">
        <v>112</v>
      </c>
      <c r="AA209" t="s">
        <v>1263</v>
      </c>
      <c r="AB209" t="s">
        <v>114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157</v>
      </c>
      <c r="AL209" t="s">
        <v>116</v>
      </c>
      <c r="AM209" t="s">
        <v>127</v>
      </c>
      <c r="AN209" t="s">
        <v>110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112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112</v>
      </c>
      <c r="BW209" t="s">
        <v>112</v>
      </c>
      <c r="BX209" t="s">
        <v>114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190</v>
      </c>
      <c r="B210">
        <v>159888</v>
      </c>
      <c r="C210" t="s">
        <v>1264</v>
      </c>
      <c r="D210" t="s">
        <v>102</v>
      </c>
      <c r="E210" t="s">
        <v>1265</v>
      </c>
      <c r="F210" t="s">
        <v>1265</v>
      </c>
      <c r="G210" t="s">
        <v>1266</v>
      </c>
      <c r="H210" t="s">
        <v>1267</v>
      </c>
      <c r="I210" t="s">
        <v>429</v>
      </c>
      <c r="K210" t="s">
        <v>429</v>
      </c>
      <c r="M210" t="s">
        <v>1268</v>
      </c>
      <c r="N210" t="s">
        <v>1269</v>
      </c>
      <c r="U210" t="s">
        <v>111</v>
      </c>
      <c r="V210" s="1">
        <v>40987</v>
      </c>
      <c r="X210" s="1">
        <v>41723</v>
      </c>
      <c r="Y210" s="2">
        <v>41183</v>
      </c>
      <c r="Z210" t="s">
        <v>112</v>
      </c>
      <c r="AA210" t="s">
        <v>1270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115</v>
      </c>
      <c r="AL210" t="s">
        <v>116</v>
      </c>
      <c r="AN210" t="s">
        <v>429</v>
      </c>
      <c r="AO210" t="s">
        <v>114</v>
      </c>
      <c r="AP210" t="s">
        <v>114</v>
      </c>
      <c r="AQ210" t="s">
        <v>112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112</v>
      </c>
      <c r="BH210" t="s">
        <v>112</v>
      </c>
      <c r="BI210" t="s">
        <v>114</v>
      </c>
      <c r="BJ210" t="s">
        <v>114</v>
      </c>
      <c r="BK210" t="s">
        <v>114</v>
      </c>
      <c r="BL210" t="s">
        <v>112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114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190</v>
      </c>
      <c r="B211">
        <v>159914</v>
      </c>
      <c r="C211" t="s">
        <v>1271</v>
      </c>
      <c r="D211" t="s">
        <v>102</v>
      </c>
      <c r="E211" t="s">
        <v>1272</v>
      </c>
      <c r="F211" t="s">
        <v>1272</v>
      </c>
      <c r="G211" t="s">
        <v>1273</v>
      </c>
      <c r="H211" t="s">
        <v>1274</v>
      </c>
      <c r="I211" t="s">
        <v>429</v>
      </c>
      <c r="K211" t="s">
        <v>429</v>
      </c>
      <c r="L211">
        <v>0</v>
      </c>
      <c r="M211">
        <v>85222360500</v>
      </c>
      <c r="N211">
        <v>85222360600</v>
      </c>
      <c r="U211" t="s">
        <v>111</v>
      </c>
      <c r="V211" s="1">
        <v>40988</v>
      </c>
      <c r="X211" s="1">
        <v>41821</v>
      </c>
      <c r="Y211" s="2">
        <v>41183</v>
      </c>
      <c r="Z211" t="s">
        <v>112</v>
      </c>
      <c r="AA211" t="s">
        <v>1275</v>
      </c>
      <c r="AB211" t="s">
        <v>114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418</v>
      </c>
      <c r="AK211" t="s">
        <v>614</v>
      </c>
      <c r="AL211" t="s">
        <v>116</v>
      </c>
      <c r="AN211" t="s">
        <v>406</v>
      </c>
      <c r="AO211" t="s">
        <v>114</v>
      </c>
      <c r="AP211" t="s">
        <v>114</v>
      </c>
      <c r="AQ211" t="s">
        <v>112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112</v>
      </c>
      <c r="BI211" t="s">
        <v>114</v>
      </c>
      <c r="BJ211" t="s">
        <v>114</v>
      </c>
      <c r="BK211" t="s">
        <v>114</v>
      </c>
      <c r="BL211" t="s">
        <v>112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112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190</v>
      </c>
      <c r="B212">
        <v>159921</v>
      </c>
      <c r="C212" t="s">
        <v>1276</v>
      </c>
      <c r="D212" t="s">
        <v>102</v>
      </c>
      <c r="E212" t="s">
        <v>1277</v>
      </c>
      <c r="F212" t="s">
        <v>1277</v>
      </c>
      <c r="G212" t="s">
        <v>1278</v>
      </c>
      <c r="I212" t="s">
        <v>562</v>
      </c>
      <c r="K212" t="s">
        <v>442</v>
      </c>
      <c r="L212" t="s">
        <v>1279</v>
      </c>
      <c r="M212" t="s">
        <v>1280</v>
      </c>
      <c r="N212" t="s">
        <v>1281</v>
      </c>
      <c r="U212" t="s">
        <v>111</v>
      </c>
      <c r="V212" s="1">
        <v>40997</v>
      </c>
      <c r="X212" s="1">
        <v>41708</v>
      </c>
      <c r="Y212" s="2">
        <v>41183</v>
      </c>
      <c r="Z212" t="s">
        <v>112</v>
      </c>
      <c r="AA212" t="s">
        <v>1282</v>
      </c>
      <c r="AB212" t="s">
        <v>112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115</v>
      </c>
      <c r="AL212" t="s">
        <v>325</v>
      </c>
      <c r="AN212" t="s">
        <v>442</v>
      </c>
      <c r="AO212" t="s">
        <v>112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114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190</v>
      </c>
      <c r="B213">
        <v>159933</v>
      </c>
      <c r="C213" t="s">
        <v>16470</v>
      </c>
      <c r="D213" t="s">
        <v>102</v>
      </c>
      <c r="E213" t="s">
        <v>16471</v>
      </c>
      <c r="F213" t="s">
        <v>16471</v>
      </c>
      <c r="G213" t="s">
        <v>16472</v>
      </c>
      <c r="I213" t="s">
        <v>294</v>
      </c>
      <c r="K213" t="s">
        <v>295</v>
      </c>
      <c r="L213" t="s">
        <v>16473</v>
      </c>
      <c r="M213" t="s">
        <v>16474</v>
      </c>
      <c r="N213" t="s">
        <v>16475</v>
      </c>
      <c r="U213" t="s">
        <v>111</v>
      </c>
      <c r="V213" s="1">
        <v>40997</v>
      </c>
      <c r="X213" s="1">
        <v>41786</v>
      </c>
      <c r="Y213" s="2">
        <v>41183</v>
      </c>
      <c r="Z213" t="s">
        <v>114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115</v>
      </c>
      <c r="AL213" t="s">
        <v>300</v>
      </c>
      <c r="AN213" t="s">
        <v>295</v>
      </c>
      <c r="AO213" t="s">
        <v>114</v>
      </c>
      <c r="AP213" t="s">
        <v>114</v>
      </c>
      <c r="AQ213" t="s">
        <v>114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114</v>
      </c>
      <c r="BI213" t="s">
        <v>114</v>
      </c>
      <c r="BJ213" t="s">
        <v>114</v>
      </c>
      <c r="BK213" t="s">
        <v>114</v>
      </c>
      <c r="BL213" t="s">
        <v>114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190</v>
      </c>
      <c r="B214">
        <v>159937</v>
      </c>
      <c r="C214" t="s">
        <v>1283</v>
      </c>
      <c r="D214" t="s">
        <v>102</v>
      </c>
      <c r="E214" t="s">
        <v>1284</v>
      </c>
      <c r="F214" t="s">
        <v>1284</v>
      </c>
      <c r="G214" t="s">
        <v>1285</v>
      </c>
      <c r="H214" t="s">
        <v>1286</v>
      </c>
      <c r="I214" t="s">
        <v>1287</v>
      </c>
      <c r="K214" t="s">
        <v>429</v>
      </c>
      <c r="M214" t="s">
        <v>1288</v>
      </c>
      <c r="N214" t="s">
        <v>1289</v>
      </c>
      <c r="U214" t="s">
        <v>111</v>
      </c>
      <c r="V214" s="1">
        <v>40998</v>
      </c>
      <c r="X214" s="1">
        <v>41725</v>
      </c>
      <c r="Y214" s="2">
        <v>41183</v>
      </c>
      <c r="Z214" t="s">
        <v>112</v>
      </c>
      <c r="AA214" t="s">
        <v>1290</v>
      </c>
      <c r="AB214" t="s">
        <v>112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115</v>
      </c>
      <c r="AL214" t="s">
        <v>116</v>
      </c>
      <c r="AN214" t="s">
        <v>429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112</v>
      </c>
      <c r="BI214" t="s">
        <v>114</v>
      </c>
      <c r="BJ214" t="s">
        <v>114</v>
      </c>
      <c r="BK214" t="s">
        <v>114</v>
      </c>
      <c r="BL214" t="s">
        <v>112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117</v>
      </c>
      <c r="B215">
        <v>159941</v>
      </c>
      <c r="C215" t="s">
        <v>1291</v>
      </c>
      <c r="D215" t="s">
        <v>102</v>
      </c>
      <c r="E215" t="s">
        <v>1292</v>
      </c>
      <c r="F215" t="s">
        <v>1292</v>
      </c>
      <c r="G215" t="s">
        <v>1293</v>
      </c>
      <c r="I215" t="s">
        <v>1294</v>
      </c>
      <c r="J215" t="s">
        <v>123</v>
      </c>
      <c r="K215" t="s">
        <v>110</v>
      </c>
      <c r="L215">
        <v>10583</v>
      </c>
      <c r="M215" t="s">
        <v>1295</v>
      </c>
      <c r="N215" t="s">
        <v>1296</v>
      </c>
      <c r="U215" t="s">
        <v>111</v>
      </c>
      <c r="V215" s="1">
        <v>40995</v>
      </c>
      <c r="X215" s="1">
        <v>41704</v>
      </c>
      <c r="Y215" s="2">
        <v>41183</v>
      </c>
      <c r="Z215" t="s">
        <v>112</v>
      </c>
      <c r="AA215" t="s">
        <v>1297</v>
      </c>
      <c r="AB215" t="s">
        <v>114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157</v>
      </c>
      <c r="AL215" t="s">
        <v>116</v>
      </c>
      <c r="AM215" t="s">
        <v>127</v>
      </c>
      <c r="AN215" t="s">
        <v>110</v>
      </c>
      <c r="AO215" t="s">
        <v>114</v>
      </c>
      <c r="AP215" t="s">
        <v>114</v>
      </c>
      <c r="AQ215" t="s">
        <v>112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112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112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190</v>
      </c>
      <c r="B216">
        <v>159942</v>
      </c>
      <c r="C216" t="s">
        <v>1298</v>
      </c>
      <c r="D216" t="s">
        <v>102</v>
      </c>
      <c r="E216" t="s">
        <v>1299</v>
      </c>
      <c r="F216" t="s">
        <v>1299</v>
      </c>
      <c r="G216" t="s">
        <v>1300</v>
      </c>
      <c r="I216" t="s">
        <v>294</v>
      </c>
      <c r="K216" t="s">
        <v>295</v>
      </c>
      <c r="L216" t="s">
        <v>1301</v>
      </c>
      <c r="M216" t="s">
        <v>1302</v>
      </c>
      <c r="N216" t="s">
        <v>1303</v>
      </c>
      <c r="U216" t="s">
        <v>111</v>
      </c>
      <c r="V216" s="1">
        <v>41260</v>
      </c>
      <c r="X216" s="1">
        <v>41920</v>
      </c>
      <c r="Y216" s="2">
        <v>41183</v>
      </c>
      <c r="Z216" t="s">
        <v>112</v>
      </c>
      <c r="AA216" t="s">
        <v>1304</v>
      </c>
      <c r="AB216" t="s">
        <v>112</v>
      </c>
      <c r="AC216" t="s">
        <v>114</v>
      </c>
      <c r="AE216" t="s">
        <v>114</v>
      </c>
      <c r="AG216" t="s">
        <v>114</v>
      </c>
      <c r="AH216" t="s">
        <v>112</v>
      </c>
      <c r="AI216" t="s">
        <v>114</v>
      </c>
      <c r="AJ216" t="s">
        <v>324</v>
      </c>
      <c r="AL216" t="s">
        <v>300</v>
      </c>
      <c r="AN216" t="s">
        <v>295</v>
      </c>
      <c r="AO216" t="s">
        <v>114</v>
      </c>
      <c r="AP216" t="s">
        <v>114</v>
      </c>
      <c r="AQ216" t="s">
        <v>114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114</v>
      </c>
      <c r="BI216" t="s">
        <v>114</v>
      </c>
      <c r="BJ216" t="s">
        <v>114</v>
      </c>
      <c r="BK216" t="s">
        <v>114</v>
      </c>
      <c r="BL216" t="s">
        <v>114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114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190</v>
      </c>
      <c r="B217">
        <v>159944</v>
      </c>
      <c r="C217" t="s">
        <v>1305</v>
      </c>
      <c r="D217" t="s">
        <v>102</v>
      </c>
      <c r="E217" t="s">
        <v>1306</v>
      </c>
      <c r="F217" t="s">
        <v>1306</v>
      </c>
      <c r="G217" t="s">
        <v>1307</v>
      </c>
      <c r="I217" t="s">
        <v>294</v>
      </c>
      <c r="K217" t="s">
        <v>295</v>
      </c>
      <c r="L217" t="s">
        <v>1308</v>
      </c>
      <c r="M217" t="s">
        <v>1309</v>
      </c>
      <c r="N217" t="s">
        <v>1310</v>
      </c>
      <c r="U217" t="s">
        <v>111</v>
      </c>
      <c r="V217" s="1">
        <v>40997</v>
      </c>
      <c r="X217" s="1">
        <v>41859</v>
      </c>
      <c r="Y217" s="2">
        <v>41183</v>
      </c>
      <c r="Z217" t="s">
        <v>112</v>
      </c>
      <c r="AA217" t="s">
        <v>1311</v>
      </c>
      <c r="AB217" t="s">
        <v>112</v>
      </c>
      <c r="AC217" t="s">
        <v>114</v>
      </c>
      <c r="AE217" t="s">
        <v>114</v>
      </c>
      <c r="AF217" t="s">
        <v>1312</v>
      </c>
      <c r="AG217" t="s">
        <v>114</v>
      </c>
      <c r="AH217" t="s">
        <v>112</v>
      </c>
      <c r="AI217" t="s">
        <v>114</v>
      </c>
      <c r="AJ217" t="s">
        <v>324</v>
      </c>
      <c r="AL217" t="s">
        <v>116</v>
      </c>
      <c r="AN217" t="s">
        <v>295</v>
      </c>
      <c r="AO217" t="s">
        <v>114</v>
      </c>
      <c r="AP217" t="s">
        <v>114</v>
      </c>
      <c r="AQ217" t="s">
        <v>112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112</v>
      </c>
      <c r="BI217" t="s">
        <v>114</v>
      </c>
      <c r="BJ217" t="s">
        <v>114</v>
      </c>
      <c r="BK217" t="s">
        <v>114</v>
      </c>
      <c r="BL217" t="s">
        <v>112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112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190</v>
      </c>
      <c r="B218">
        <v>159947</v>
      </c>
      <c r="C218" t="s">
        <v>1313</v>
      </c>
      <c r="D218" t="s">
        <v>102</v>
      </c>
      <c r="E218" t="s">
        <v>1314</v>
      </c>
      <c r="F218" t="s">
        <v>1314</v>
      </c>
      <c r="G218" t="s">
        <v>1315</v>
      </c>
      <c r="H218" t="s">
        <v>1316</v>
      </c>
      <c r="I218" t="s">
        <v>294</v>
      </c>
      <c r="K218" t="s">
        <v>295</v>
      </c>
      <c r="L218" t="s">
        <v>1317</v>
      </c>
      <c r="M218" t="s">
        <v>1318</v>
      </c>
      <c r="N218" t="s">
        <v>1319</v>
      </c>
      <c r="U218" t="s">
        <v>111</v>
      </c>
      <c r="V218" s="1">
        <v>40997</v>
      </c>
      <c r="X218" s="1">
        <v>41795</v>
      </c>
      <c r="Y218" s="2">
        <v>41183</v>
      </c>
      <c r="Z218" t="s">
        <v>112</v>
      </c>
      <c r="AA218" t="s">
        <v>1320</v>
      </c>
      <c r="AB218" t="s">
        <v>112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324</v>
      </c>
      <c r="AL218" t="s">
        <v>300</v>
      </c>
      <c r="AN218" t="s">
        <v>295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114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190</v>
      </c>
      <c r="B219">
        <v>159951</v>
      </c>
      <c r="C219" t="s">
        <v>1321</v>
      </c>
      <c r="D219" t="s">
        <v>102</v>
      </c>
      <c r="E219" t="s">
        <v>1322</v>
      </c>
      <c r="F219" t="s">
        <v>1322</v>
      </c>
      <c r="G219" t="s">
        <v>1323</v>
      </c>
      <c r="H219" t="s">
        <v>1324</v>
      </c>
      <c r="I219" t="s">
        <v>294</v>
      </c>
      <c r="K219" t="s">
        <v>295</v>
      </c>
      <c r="L219" t="s">
        <v>1325</v>
      </c>
      <c r="M219" t="s">
        <v>1326</v>
      </c>
      <c r="N219" t="s">
        <v>1327</v>
      </c>
      <c r="U219" t="s">
        <v>111</v>
      </c>
      <c r="V219" s="1">
        <v>40996</v>
      </c>
      <c r="X219" s="1">
        <v>41726</v>
      </c>
      <c r="Y219" s="2">
        <v>41183</v>
      </c>
      <c r="Z219" t="s">
        <v>112</v>
      </c>
      <c r="AA219" t="s">
        <v>1328</v>
      </c>
      <c r="AB219" t="s">
        <v>112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324</v>
      </c>
      <c r="AL219" t="s">
        <v>116</v>
      </c>
      <c r="AN219" t="s">
        <v>295</v>
      </c>
      <c r="AO219" t="s">
        <v>114</v>
      </c>
      <c r="AP219" t="s">
        <v>114</v>
      </c>
      <c r="AQ219" t="s">
        <v>114</v>
      </c>
      <c r="AR219" t="s">
        <v>114</v>
      </c>
      <c r="AS219" t="s">
        <v>114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114</v>
      </c>
      <c r="BA219" t="s">
        <v>114</v>
      </c>
      <c r="BB219" t="s">
        <v>114</v>
      </c>
      <c r="BD219" t="s">
        <v>114</v>
      </c>
      <c r="BF219" t="s">
        <v>114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112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195</v>
      </c>
      <c r="B220">
        <v>159961</v>
      </c>
      <c r="C220" t="s">
        <v>1329</v>
      </c>
      <c r="D220" t="s">
        <v>102</v>
      </c>
      <c r="E220" t="s">
        <v>1330</v>
      </c>
      <c r="F220" t="s">
        <v>1331</v>
      </c>
      <c r="G220" t="s">
        <v>1332</v>
      </c>
      <c r="H220" t="s">
        <v>1333</v>
      </c>
      <c r="I220" t="s">
        <v>1334</v>
      </c>
      <c r="J220" t="s">
        <v>660</v>
      </c>
      <c r="K220" t="s">
        <v>110</v>
      </c>
      <c r="L220" t="s">
        <v>1335</v>
      </c>
      <c r="M220" t="s">
        <v>1336</v>
      </c>
      <c r="N220" t="s">
        <v>1337</v>
      </c>
      <c r="U220" t="s">
        <v>111</v>
      </c>
      <c r="V220" s="1">
        <v>40990</v>
      </c>
      <c r="X220" s="1">
        <v>41684</v>
      </c>
      <c r="Y220" s="2">
        <v>41183</v>
      </c>
      <c r="Z220" t="s">
        <v>112</v>
      </c>
      <c r="AA220" t="s">
        <v>1338</v>
      </c>
      <c r="AB220" t="s">
        <v>114</v>
      </c>
      <c r="AC220" t="s">
        <v>114</v>
      </c>
      <c r="AE220" t="s">
        <v>114</v>
      </c>
      <c r="AG220" t="s">
        <v>114</v>
      </c>
      <c r="AH220" t="s">
        <v>112</v>
      </c>
      <c r="AI220" t="s">
        <v>114</v>
      </c>
      <c r="AJ220" t="s">
        <v>157</v>
      </c>
      <c r="AL220" t="s">
        <v>116</v>
      </c>
      <c r="AM220" t="s">
        <v>660</v>
      </c>
      <c r="AN220" t="s">
        <v>110</v>
      </c>
      <c r="AO220" t="s">
        <v>112</v>
      </c>
      <c r="AP220" t="s">
        <v>114</v>
      </c>
      <c r="AQ220" t="s">
        <v>114</v>
      </c>
      <c r="AR220" t="s">
        <v>114</v>
      </c>
      <c r="AS220" t="s">
        <v>112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112</v>
      </c>
      <c r="BA220" t="s">
        <v>114</v>
      </c>
      <c r="BB220" t="s">
        <v>114</v>
      </c>
      <c r="BD220" t="s">
        <v>114</v>
      </c>
      <c r="BF220" t="s">
        <v>112</v>
      </c>
      <c r="BG220" t="s">
        <v>114</v>
      </c>
      <c r="BH220" t="s">
        <v>114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114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190</v>
      </c>
      <c r="B221">
        <v>159967</v>
      </c>
      <c r="C221" t="s">
        <v>1339</v>
      </c>
      <c r="D221" t="s">
        <v>102</v>
      </c>
      <c r="E221" t="s">
        <v>1340</v>
      </c>
      <c r="F221" t="s">
        <v>1340</v>
      </c>
      <c r="G221" t="s">
        <v>1341</v>
      </c>
      <c r="I221" t="s">
        <v>294</v>
      </c>
      <c r="K221" t="s">
        <v>295</v>
      </c>
      <c r="L221" t="s">
        <v>1342</v>
      </c>
      <c r="M221" t="s">
        <v>1343</v>
      </c>
      <c r="N221" t="s">
        <v>1344</v>
      </c>
      <c r="U221" t="s">
        <v>111</v>
      </c>
      <c r="V221" s="1">
        <v>40998</v>
      </c>
      <c r="X221" s="1">
        <v>41806</v>
      </c>
      <c r="Y221" s="2">
        <v>41183</v>
      </c>
      <c r="Z221" t="s">
        <v>112</v>
      </c>
      <c r="AA221" t="s">
        <v>1345</v>
      </c>
      <c r="AB221" t="s">
        <v>114</v>
      </c>
      <c r="AC221" t="s">
        <v>114</v>
      </c>
      <c r="AE221" t="s">
        <v>114</v>
      </c>
      <c r="AG221" t="s">
        <v>114</v>
      </c>
      <c r="AH221" t="s">
        <v>112</v>
      </c>
      <c r="AI221" t="s">
        <v>114</v>
      </c>
      <c r="AJ221" t="s">
        <v>324</v>
      </c>
      <c r="AL221" t="s">
        <v>300</v>
      </c>
      <c r="AN221" t="s">
        <v>295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190</v>
      </c>
      <c r="B222">
        <v>159970</v>
      </c>
      <c r="C222" t="s">
        <v>1346</v>
      </c>
      <c r="D222" t="s">
        <v>102</v>
      </c>
      <c r="E222" t="s">
        <v>1347</v>
      </c>
      <c r="F222" t="s">
        <v>1347</v>
      </c>
      <c r="G222" t="s">
        <v>1348</v>
      </c>
      <c r="I222" t="s">
        <v>294</v>
      </c>
      <c r="K222" t="s">
        <v>295</v>
      </c>
      <c r="L222" t="s">
        <v>1349</v>
      </c>
      <c r="M222" t="s">
        <v>1350</v>
      </c>
      <c r="N222" t="s">
        <v>1351</v>
      </c>
      <c r="U222" t="s">
        <v>111</v>
      </c>
      <c r="V222" s="1">
        <v>40967</v>
      </c>
      <c r="X222" s="1">
        <v>41879</v>
      </c>
      <c r="Y222" s="2">
        <v>41183</v>
      </c>
      <c r="Z222" t="s">
        <v>112</v>
      </c>
      <c r="AA222" t="s">
        <v>1352</v>
      </c>
      <c r="AB222" t="s">
        <v>114</v>
      </c>
      <c r="AC222" t="s">
        <v>114</v>
      </c>
      <c r="AE222" t="s">
        <v>114</v>
      </c>
      <c r="AG222" t="s">
        <v>114</v>
      </c>
      <c r="AH222" t="s">
        <v>112</v>
      </c>
      <c r="AI222" t="s">
        <v>114</v>
      </c>
      <c r="AJ222" t="s">
        <v>324</v>
      </c>
      <c r="AL222" t="s">
        <v>300</v>
      </c>
      <c r="AN222" t="s">
        <v>295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114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190</v>
      </c>
      <c r="B223">
        <v>159988</v>
      </c>
      <c r="C223" t="s">
        <v>1353</v>
      </c>
      <c r="D223" t="s">
        <v>102</v>
      </c>
      <c r="E223" t="s">
        <v>1354</v>
      </c>
      <c r="F223" t="s">
        <v>1354</v>
      </c>
      <c r="G223" t="s">
        <v>1355</v>
      </c>
      <c r="I223" t="s">
        <v>294</v>
      </c>
      <c r="K223" t="s">
        <v>295</v>
      </c>
      <c r="L223" t="s">
        <v>1356</v>
      </c>
      <c r="M223" t="s">
        <v>1357</v>
      </c>
      <c r="N223" t="s">
        <v>1358</v>
      </c>
      <c r="U223" t="s">
        <v>111</v>
      </c>
      <c r="V223" s="1">
        <v>40998</v>
      </c>
      <c r="X223" s="1">
        <v>41726</v>
      </c>
      <c r="Y223" s="2">
        <v>41183</v>
      </c>
      <c r="Z223" t="s">
        <v>112</v>
      </c>
      <c r="AA223" t="s">
        <v>1359</v>
      </c>
      <c r="AB223" t="s">
        <v>112</v>
      </c>
      <c r="AC223" t="s">
        <v>114</v>
      </c>
      <c r="AE223" t="s">
        <v>114</v>
      </c>
      <c r="AF223" t="s">
        <v>1360</v>
      </c>
      <c r="AG223" t="s">
        <v>114</v>
      </c>
      <c r="AH223" t="s">
        <v>112</v>
      </c>
      <c r="AI223" t="s">
        <v>114</v>
      </c>
      <c r="AJ223" t="s">
        <v>115</v>
      </c>
      <c r="AL223" t="s">
        <v>116</v>
      </c>
      <c r="AN223" t="s">
        <v>295</v>
      </c>
      <c r="AO223" t="s">
        <v>114</v>
      </c>
      <c r="AP223" t="s">
        <v>114</v>
      </c>
      <c r="AQ223" t="s">
        <v>114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114</v>
      </c>
      <c r="BH223" t="s">
        <v>112</v>
      </c>
      <c r="BI223" t="s">
        <v>114</v>
      </c>
      <c r="BJ223" t="s">
        <v>114</v>
      </c>
      <c r="BK223" t="s">
        <v>114</v>
      </c>
      <c r="BL223" t="s">
        <v>114</v>
      </c>
      <c r="BM223" t="s">
        <v>114</v>
      </c>
      <c r="BN223" t="s">
        <v>114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190</v>
      </c>
      <c r="B224">
        <v>160009</v>
      </c>
      <c r="C224" t="s">
        <v>1361</v>
      </c>
      <c r="D224" t="s">
        <v>102</v>
      </c>
      <c r="E224" t="s">
        <v>1362</v>
      </c>
      <c r="F224" t="s">
        <v>1362</v>
      </c>
      <c r="G224" t="s">
        <v>1363</v>
      </c>
      <c r="H224" t="s">
        <v>1364</v>
      </c>
      <c r="I224" t="s">
        <v>294</v>
      </c>
      <c r="K224" t="s">
        <v>295</v>
      </c>
      <c r="L224" t="s">
        <v>1365</v>
      </c>
      <c r="M224" t="s">
        <v>1366</v>
      </c>
      <c r="N224" t="s">
        <v>1367</v>
      </c>
      <c r="U224" t="s">
        <v>111</v>
      </c>
      <c r="V224" s="1">
        <v>40983</v>
      </c>
      <c r="X224" s="1">
        <v>41684</v>
      </c>
      <c r="Y224" s="2">
        <v>41183</v>
      </c>
      <c r="Z224" t="s">
        <v>112</v>
      </c>
      <c r="AA224" t="s">
        <v>1368</v>
      </c>
      <c r="AB224" t="s">
        <v>112</v>
      </c>
      <c r="AC224" t="s">
        <v>114</v>
      </c>
      <c r="AE224" t="s">
        <v>112</v>
      </c>
      <c r="AF224" t="s">
        <v>1369</v>
      </c>
      <c r="AG224" t="s">
        <v>114</v>
      </c>
      <c r="AH224" t="s">
        <v>112</v>
      </c>
      <c r="AI224" t="s">
        <v>114</v>
      </c>
      <c r="AJ224" t="s">
        <v>324</v>
      </c>
      <c r="AL224" t="s">
        <v>116</v>
      </c>
      <c r="AN224" t="s">
        <v>295</v>
      </c>
      <c r="AO224" t="s">
        <v>114</v>
      </c>
      <c r="AP224" t="s">
        <v>114</v>
      </c>
      <c r="AQ224" t="s">
        <v>112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112</v>
      </c>
      <c r="BH224" t="s">
        <v>112</v>
      </c>
      <c r="BI224" t="s">
        <v>114</v>
      </c>
      <c r="BJ224" t="s">
        <v>114</v>
      </c>
      <c r="BK224" t="s">
        <v>114</v>
      </c>
      <c r="BL224" t="s">
        <v>112</v>
      </c>
      <c r="BM224" t="s">
        <v>114</v>
      </c>
      <c r="BN224" t="s">
        <v>112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147</v>
      </c>
      <c r="B225">
        <v>160010</v>
      </c>
      <c r="C225" t="s">
        <v>1370</v>
      </c>
      <c r="D225" t="s">
        <v>102</v>
      </c>
      <c r="E225" t="s">
        <v>1371</v>
      </c>
      <c r="F225" t="s">
        <v>1371</v>
      </c>
      <c r="G225" t="s">
        <v>1372</v>
      </c>
      <c r="H225" t="s">
        <v>1373</v>
      </c>
      <c r="I225" t="s">
        <v>1374</v>
      </c>
      <c r="J225" t="s">
        <v>1049</v>
      </c>
      <c r="K225" t="s">
        <v>110</v>
      </c>
      <c r="L225">
        <v>80202</v>
      </c>
      <c r="M225" t="s">
        <v>1375</v>
      </c>
      <c r="N225" t="s">
        <v>1376</v>
      </c>
      <c r="U225" t="s">
        <v>111</v>
      </c>
      <c r="V225" s="1">
        <v>40982</v>
      </c>
      <c r="X225" s="1">
        <v>41719</v>
      </c>
      <c r="Y225" s="2">
        <v>41183</v>
      </c>
      <c r="Z225" t="s">
        <v>112</v>
      </c>
      <c r="AA225" t="s">
        <v>1377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114</v>
      </c>
      <c r="AJ225" t="s">
        <v>157</v>
      </c>
      <c r="AL225" t="s">
        <v>116</v>
      </c>
      <c r="AM225" t="s">
        <v>1049</v>
      </c>
      <c r="AN225" t="s">
        <v>110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114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112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117</v>
      </c>
      <c r="B226">
        <v>160016</v>
      </c>
      <c r="C226" t="s">
        <v>1378</v>
      </c>
      <c r="D226" t="s">
        <v>102</v>
      </c>
      <c r="E226" t="s">
        <v>1379</v>
      </c>
      <c r="F226" t="s">
        <v>1380</v>
      </c>
      <c r="G226" t="s">
        <v>1381</v>
      </c>
      <c r="H226" t="s">
        <v>1382</v>
      </c>
      <c r="I226" t="s">
        <v>122</v>
      </c>
      <c r="J226" t="s">
        <v>123</v>
      </c>
      <c r="K226" t="s">
        <v>110</v>
      </c>
      <c r="L226">
        <v>10017</v>
      </c>
      <c r="M226" t="s">
        <v>1383</v>
      </c>
      <c r="N226" t="s">
        <v>1384</v>
      </c>
      <c r="U226" t="s">
        <v>111</v>
      </c>
      <c r="V226" s="1">
        <v>40998</v>
      </c>
      <c r="X226" s="1">
        <v>41729</v>
      </c>
      <c r="Y226" s="2">
        <v>41183</v>
      </c>
      <c r="Z226" t="s">
        <v>112</v>
      </c>
      <c r="AA226" t="s">
        <v>1385</v>
      </c>
      <c r="AB226" t="s">
        <v>114</v>
      </c>
      <c r="AC226" t="s">
        <v>114</v>
      </c>
      <c r="AE226" t="s">
        <v>114</v>
      </c>
      <c r="AG226" t="s">
        <v>112</v>
      </c>
      <c r="AH226" t="s">
        <v>114</v>
      </c>
      <c r="AI226" t="s">
        <v>112</v>
      </c>
      <c r="AJ226" t="s">
        <v>157</v>
      </c>
      <c r="AL226" t="s">
        <v>116</v>
      </c>
      <c r="AM226" t="s">
        <v>127</v>
      </c>
      <c r="AN226" t="s">
        <v>110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112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112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190</v>
      </c>
      <c r="B227">
        <v>160033</v>
      </c>
      <c r="C227" t="s">
        <v>1386</v>
      </c>
      <c r="D227" t="s">
        <v>102</v>
      </c>
      <c r="E227" t="s">
        <v>1387</v>
      </c>
      <c r="F227" t="s">
        <v>1387</v>
      </c>
      <c r="G227" t="s">
        <v>1388</v>
      </c>
      <c r="H227" t="s">
        <v>1389</v>
      </c>
      <c r="I227" t="s">
        <v>1390</v>
      </c>
      <c r="K227" t="s">
        <v>1391</v>
      </c>
      <c r="L227">
        <v>60325</v>
      </c>
      <c r="M227" t="s">
        <v>1392</v>
      </c>
      <c r="N227" t="s">
        <v>1393</v>
      </c>
      <c r="U227" t="s">
        <v>111</v>
      </c>
      <c r="V227" s="1">
        <v>40995</v>
      </c>
      <c r="X227" s="1">
        <v>41718</v>
      </c>
      <c r="Y227" s="2">
        <v>41183</v>
      </c>
      <c r="Z227" t="s">
        <v>112</v>
      </c>
      <c r="AA227" t="s">
        <v>1394</v>
      </c>
      <c r="AB227" t="s">
        <v>114</v>
      </c>
      <c r="AC227" t="s">
        <v>114</v>
      </c>
      <c r="AE227" t="s">
        <v>114</v>
      </c>
      <c r="AG227" t="s">
        <v>114</v>
      </c>
      <c r="AH227" t="s">
        <v>112</v>
      </c>
      <c r="AI227" t="s">
        <v>114</v>
      </c>
      <c r="AJ227" t="s">
        <v>115</v>
      </c>
      <c r="AL227" t="s">
        <v>116</v>
      </c>
      <c r="AN227" t="s">
        <v>1391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114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112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128</v>
      </c>
      <c r="B228">
        <v>160037</v>
      </c>
      <c r="C228" t="s">
        <v>1395</v>
      </c>
      <c r="D228" t="s">
        <v>102</v>
      </c>
      <c r="E228" t="s">
        <v>1396</v>
      </c>
      <c r="F228" t="s">
        <v>1396</v>
      </c>
      <c r="G228" t="s">
        <v>1397</v>
      </c>
      <c r="H228" t="s">
        <v>1398</v>
      </c>
      <c r="I228" t="s">
        <v>733</v>
      </c>
      <c r="J228" t="s">
        <v>133</v>
      </c>
      <c r="K228" t="s">
        <v>110</v>
      </c>
      <c r="L228" t="s">
        <v>1399</v>
      </c>
      <c r="M228" t="s">
        <v>1400</v>
      </c>
      <c r="N228" t="s">
        <v>1401</v>
      </c>
      <c r="U228" t="s">
        <v>111</v>
      </c>
      <c r="V228" s="1">
        <v>40991</v>
      </c>
      <c r="X228" s="1">
        <v>41934</v>
      </c>
      <c r="Y228" s="2">
        <v>41183</v>
      </c>
      <c r="Z228" t="s">
        <v>112</v>
      </c>
      <c r="AA228" t="s">
        <v>1402</v>
      </c>
      <c r="AB228" t="s">
        <v>114</v>
      </c>
      <c r="AC228" t="s">
        <v>114</v>
      </c>
      <c r="AE228" t="s">
        <v>114</v>
      </c>
      <c r="AG228" t="s">
        <v>112</v>
      </c>
      <c r="AH228" t="s">
        <v>114</v>
      </c>
      <c r="AI228" t="s">
        <v>114</v>
      </c>
      <c r="AJ228" t="s">
        <v>157</v>
      </c>
      <c r="AL228" t="s">
        <v>116</v>
      </c>
      <c r="AM228" t="s">
        <v>133</v>
      </c>
      <c r="AN228" t="s">
        <v>110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114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128</v>
      </c>
      <c r="B229">
        <v>160038</v>
      </c>
      <c r="C229" t="s">
        <v>1403</v>
      </c>
      <c r="D229" t="s">
        <v>102</v>
      </c>
      <c r="E229" t="s">
        <v>1404</v>
      </c>
      <c r="F229" t="s">
        <v>1404</v>
      </c>
      <c r="G229" t="s">
        <v>1397</v>
      </c>
      <c r="H229" t="s">
        <v>1405</v>
      </c>
      <c r="I229" t="s">
        <v>733</v>
      </c>
      <c r="J229" t="s">
        <v>133</v>
      </c>
      <c r="K229" t="s">
        <v>110</v>
      </c>
      <c r="L229" t="s">
        <v>1399</v>
      </c>
      <c r="M229" t="s">
        <v>1400</v>
      </c>
      <c r="N229" t="s">
        <v>1401</v>
      </c>
      <c r="U229" t="s">
        <v>111</v>
      </c>
      <c r="V229" s="1">
        <v>40991</v>
      </c>
      <c r="X229" s="1">
        <v>41934</v>
      </c>
      <c r="Y229" s="2">
        <v>41183</v>
      </c>
      <c r="Z229" t="s">
        <v>112</v>
      </c>
      <c r="AA229" t="s">
        <v>1402</v>
      </c>
      <c r="AB229" t="s">
        <v>114</v>
      </c>
      <c r="AC229" t="s">
        <v>114</v>
      </c>
      <c r="AE229" t="s">
        <v>114</v>
      </c>
      <c r="AG229" t="s">
        <v>112</v>
      </c>
      <c r="AH229" t="s">
        <v>114</v>
      </c>
      <c r="AI229" t="s">
        <v>114</v>
      </c>
      <c r="AJ229" t="s">
        <v>157</v>
      </c>
      <c r="AL229" t="s">
        <v>116</v>
      </c>
      <c r="AM229" t="s">
        <v>127</v>
      </c>
      <c r="AN229" t="s">
        <v>110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114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128</v>
      </c>
      <c r="B230">
        <v>160039</v>
      </c>
      <c r="C230" t="s">
        <v>1406</v>
      </c>
      <c r="D230" t="s">
        <v>102</v>
      </c>
      <c r="E230" t="s">
        <v>1407</v>
      </c>
      <c r="F230" t="s">
        <v>1407</v>
      </c>
      <c r="G230" t="s">
        <v>1397</v>
      </c>
      <c r="H230" t="s">
        <v>1398</v>
      </c>
      <c r="I230" t="s">
        <v>733</v>
      </c>
      <c r="J230" t="s">
        <v>133</v>
      </c>
      <c r="K230" t="s">
        <v>110</v>
      </c>
      <c r="L230" t="s">
        <v>1399</v>
      </c>
      <c r="M230" t="s">
        <v>1400</v>
      </c>
      <c r="N230" t="s">
        <v>1401</v>
      </c>
      <c r="U230" t="s">
        <v>111</v>
      </c>
      <c r="V230" s="1">
        <v>40990</v>
      </c>
      <c r="X230" s="1">
        <v>41934</v>
      </c>
      <c r="Y230" s="2">
        <v>41183</v>
      </c>
      <c r="Z230" t="s">
        <v>112</v>
      </c>
      <c r="AA230" t="s">
        <v>1402</v>
      </c>
      <c r="AB230" t="s">
        <v>114</v>
      </c>
      <c r="AC230" t="s">
        <v>114</v>
      </c>
      <c r="AE230" t="s">
        <v>114</v>
      </c>
      <c r="AG230" t="s">
        <v>112</v>
      </c>
      <c r="AH230" t="s">
        <v>114</v>
      </c>
      <c r="AI230" t="s">
        <v>114</v>
      </c>
      <c r="AJ230" t="s">
        <v>157</v>
      </c>
      <c r="AL230" t="s">
        <v>116</v>
      </c>
      <c r="AM230" t="s">
        <v>127</v>
      </c>
      <c r="AN230" t="s">
        <v>110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112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114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117</v>
      </c>
      <c r="B231">
        <v>160047</v>
      </c>
      <c r="C231" t="s">
        <v>1408</v>
      </c>
      <c r="D231" t="s">
        <v>102</v>
      </c>
      <c r="E231" t="s">
        <v>1409</v>
      </c>
      <c r="F231" t="s">
        <v>1409</v>
      </c>
      <c r="G231" t="s">
        <v>1410</v>
      </c>
      <c r="H231" t="s">
        <v>1411</v>
      </c>
      <c r="I231" t="s">
        <v>122</v>
      </c>
      <c r="J231" t="s">
        <v>123</v>
      </c>
      <c r="K231" t="s">
        <v>110</v>
      </c>
      <c r="L231">
        <v>10036</v>
      </c>
      <c r="M231" t="s">
        <v>1412</v>
      </c>
      <c r="N231" t="s">
        <v>1413</v>
      </c>
      <c r="U231" t="s">
        <v>111</v>
      </c>
      <c r="V231" s="1">
        <v>40997</v>
      </c>
      <c r="X231" s="1">
        <v>41726</v>
      </c>
      <c r="Y231" s="2">
        <v>41183</v>
      </c>
      <c r="Z231" t="s">
        <v>112</v>
      </c>
      <c r="AA231" t="s">
        <v>1414</v>
      </c>
      <c r="AB231" t="s">
        <v>114</v>
      </c>
      <c r="AC231" t="s">
        <v>114</v>
      </c>
      <c r="AE231" t="s">
        <v>114</v>
      </c>
      <c r="AG231" t="s">
        <v>112</v>
      </c>
      <c r="AH231" t="s">
        <v>114</v>
      </c>
      <c r="AI231" t="s">
        <v>114</v>
      </c>
      <c r="AJ231" t="s">
        <v>137</v>
      </c>
      <c r="AL231" t="s">
        <v>116</v>
      </c>
      <c r="AM231" t="s">
        <v>127</v>
      </c>
      <c r="AN231" t="s">
        <v>110</v>
      </c>
      <c r="AO231" t="s">
        <v>114</v>
      </c>
      <c r="AP231" t="s">
        <v>114</v>
      </c>
      <c r="AQ231" t="s">
        <v>114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114</v>
      </c>
      <c r="BI231" t="s">
        <v>114</v>
      </c>
      <c r="BJ231" t="s">
        <v>114</v>
      </c>
      <c r="BK231" t="s">
        <v>114</v>
      </c>
      <c r="BL231" t="s">
        <v>114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117</v>
      </c>
      <c r="B232">
        <v>160061</v>
      </c>
      <c r="C232" t="s">
        <v>18077</v>
      </c>
      <c r="D232" t="s">
        <v>102</v>
      </c>
      <c r="E232" t="s">
        <v>18078</v>
      </c>
      <c r="F232" t="s">
        <v>18078</v>
      </c>
      <c r="G232" t="s">
        <v>18079</v>
      </c>
      <c r="I232" t="s">
        <v>122</v>
      </c>
      <c r="J232" t="s">
        <v>123</v>
      </c>
      <c r="K232" t="s">
        <v>110</v>
      </c>
      <c r="L232">
        <v>10178</v>
      </c>
      <c r="M232" t="s">
        <v>18080</v>
      </c>
      <c r="N232" t="s">
        <v>18081</v>
      </c>
      <c r="U232" t="s">
        <v>111</v>
      </c>
      <c r="V232" s="1">
        <v>41715</v>
      </c>
      <c r="X232" s="1">
        <v>41715</v>
      </c>
      <c r="Y232" s="2">
        <v>41183</v>
      </c>
      <c r="Z232" t="s">
        <v>114</v>
      </c>
      <c r="AB232" t="s">
        <v>114</v>
      </c>
      <c r="AC232" t="s">
        <v>114</v>
      </c>
      <c r="AE232" t="s">
        <v>114</v>
      </c>
      <c r="AG232" t="s">
        <v>114</v>
      </c>
      <c r="AH232" t="s">
        <v>112</v>
      </c>
      <c r="AI232" t="s">
        <v>114</v>
      </c>
      <c r="AJ232" t="s">
        <v>157</v>
      </c>
      <c r="AL232" t="s">
        <v>116</v>
      </c>
      <c r="AM232" t="s">
        <v>127</v>
      </c>
      <c r="AN232" t="s">
        <v>110</v>
      </c>
      <c r="AO232" t="s">
        <v>114</v>
      </c>
      <c r="AP232" t="s">
        <v>114</v>
      </c>
      <c r="AQ232" t="s">
        <v>112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112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190</v>
      </c>
      <c r="B233">
        <v>160063</v>
      </c>
      <c r="C233" t="s">
        <v>1415</v>
      </c>
      <c r="D233" t="s">
        <v>102</v>
      </c>
      <c r="E233" t="s">
        <v>1416</v>
      </c>
      <c r="F233" t="s">
        <v>1417</v>
      </c>
      <c r="G233" t="s">
        <v>1418</v>
      </c>
      <c r="I233" t="s">
        <v>294</v>
      </c>
      <c r="K233" t="s">
        <v>295</v>
      </c>
      <c r="L233" t="s">
        <v>1419</v>
      </c>
      <c r="M233" t="s">
        <v>1420</v>
      </c>
      <c r="N233" t="s">
        <v>1421</v>
      </c>
      <c r="U233" t="s">
        <v>111</v>
      </c>
      <c r="V233" s="1">
        <v>41003</v>
      </c>
      <c r="X233" s="1">
        <v>41822</v>
      </c>
      <c r="Y233" s="2">
        <v>41183</v>
      </c>
      <c r="Z233" t="s">
        <v>112</v>
      </c>
      <c r="AA233" t="s">
        <v>1422</v>
      </c>
      <c r="AB233" t="s">
        <v>112</v>
      </c>
      <c r="AC233" t="s">
        <v>114</v>
      </c>
      <c r="AE233" t="s">
        <v>114</v>
      </c>
      <c r="AG233" t="s">
        <v>114</v>
      </c>
      <c r="AH233" t="s">
        <v>112</v>
      </c>
      <c r="AI233" t="s">
        <v>114</v>
      </c>
      <c r="AJ233" t="s">
        <v>324</v>
      </c>
      <c r="AL233" t="s">
        <v>300</v>
      </c>
      <c r="AN233" t="s">
        <v>295</v>
      </c>
      <c r="AO233" t="s">
        <v>114</v>
      </c>
      <c r="AP233" t="s">
        <v>114</v>
      </c>
      <c r="AQ233" t="s">
        <v>114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112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190</v>
      </c>
      <c r="B234">
        <v>160069</v>
      </c>
      <c r="C234" t="s">
        <v>1423</v>
      </c>
      <c r="D234" t="s">
        <v>102</v>
      </c>
      <c r="E234" t="s">
        <v>1424</v>
      </c>
      <c r="F234" t="s">
        <v>1424</v>
      </c>
      <c r="G234" t="s">
        <v>1425</v>
      </c>
      <c r="I234" t="s">
        <v>294</v>
      </c>
      <c r="K234" t="s">
        <v>295</v>
      </c>
      <c r="L234" t="s">
        <v>1426</v>
      </c>
      <c r="M234" t="s">
        <v>1427</v>
      </c>
      <c r="N234" t="s">
        <v>1428</v>
      </c>
      <c r="U234" t="s">
        <v>111</v>
      </c>
      <c r="V234" s="1">
        <v>40998</v>
      </c>
      <c r="X234" s="1">
        <v>41772</v>
      </c>
      <c r="Y234" s="2">
        <v>41183</v>
      </c>
      <c r="Z234" t="s">
        <v>112</v>
      </c>
      <c r="AA234" t="s">
        <v>1429</v>
      </c>
      <c r="AB234" t="s">
        <v>112</v>
      </c>
      <c r="AC234" t="s">
        <v>114</v>
      </c>
      <c r="AE234" t="s">
        <v>114</v>
      </c>
      <c r="AG234" t="s">
        <v>114</v>
      </c>
      <c r="AH234" t="s">
        <v>112</v>
      </c>
      <c r="AI234" t="s">
        <v>114</v>
      </c>
      <c r="AJ234" t="s">
        <v>324</v>
      </c>
      <c r="AL234" t="s">
        <v>300</v>
      </c>
      <c r="AN234" t="s">
        <v>295</v>
      </c>
      <c r="AO234" t="s">
        <v>114</v>
      </c>
      <c r="AP234" t="s">
        <v>114</v>
      </c>
      <c r="AQ234" t="s">
        <v>112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112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190</v>
      </c>
      <c r="B235">
        <v>160070</v>
      </c>
      <c r="C235" t="s">
        <v>1430</v>
      </c>
      <c r="D235" t="s">
        <v>102</v>
      </c>
      <c r="E235" t="s">
        <v>1431</v>
      </c>
      <c r="F235" t="s">
        <v>1431</v>
      </c>
      <c r="G235" t="s">
        <v>1432</v>
      </c>
      <c r="H235" t="s">
        <v>1433</v>
      </c>
      <c r="I235" t="s">
        <v>388</v>
      </c>
      <c r="K235" t="s">
        <v>388</v>
      </c>
      <c r="L235">
        <v>179094</v>
      </c>
      <c r="M235" t="s">
        <v>1434</v>
      </c>
      <c r="N235" t="s">
        <v>1435</v>
      </c>
      <c r="U235" t="s">
        <v>111</v>
      </c>
      <c r="V235" s="1">
        <v>40997</v>
      </c>
      <c r="X235" s="1">
        <v>41990</v>
      </c>
      <c r="Y235" s="2">
        <v>41183</v>
      </c>
      <c r="Z235" t="s">
        <v>112</v>
      </c>
      <c r="AA235" t="s">
        <v>1436</v>
      </c>
      <c r="AB235" t="s">
        <v>112</v>
      </c>
      <c r="AC235" t="s">
        <v>114</v>
      </c>
      <c r="AE235" t="s">
        <v>114</v>
      </c>
      <c r="AG235" t="s">
        <v>114</v>
      </c>
      <c r="AH235" t="s">
        <v>112</v>
      </c>
      <c r="AI235" t="s">
        <v>114</v>
      </c>
      <c r="AJ235" t="s">
        <v>115</v>
      </c>
      <c r="AL235" t="s">
        <v>1437</v>
      </c>
      <c r="AN235" t="s">
        <v>388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112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112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128</v>
      </c>
      <c r="B236">
        <v>160084</v>
      </c>
      <c r="C236" t="s">
        <v>1438</v>
      </c>
      <c r="D236" t="s">
        <v>102</v>
      </c>
      <c r="E236" t="s">
        <v>1439</v>
      </c>
      <c r="F236" t="s">
        <v>1440</v>
      </c>
      <c r="G236" t="s">
        <v>731</v>
      </c>
      <c r="H236" t="s">
        <v>1441</v>
      </c>
      <c r="I236" t="s">
        <v>733</v>
      </c>
      <c r="J236" t="s">
        <v>133</v>
      </c>
      <c r="K236" t="s">
        <v>110</v>
      </c>
      <c r="L236" t="s">
        <v>1399</v>
      </c>
      <c r="M236" t="s">
        <v>1400</v>
      </c>
      <c r="N236" t="s">
        <v>1401</v>
      </c>
      <c r="U236" t="s">
        <v>111</v>
      </c>
      <c r="V236" s="1">
        <v>40991</v>
      </c>
      <c r="X236" s="1">
        <v>41934</v>
      </c>
      <c r="Y236" s="2">
        <v>41183</v>
      </c>
      <c r="Z236" t="s">
        <v>112</v>
      </c>
      <c r="AA236" t="s">
        <v>1402</v>
      </c>
      <c r="AB236" t="s">
        <v>114</v>
      </c>
      <c r="AC236" t="s">
        <v>114</v>
      </c>
      <c r="AE236" t="s">
        <v>114</v>
      </c>
      <c r="AG236" t="s">
        <v>112</v>
      </c>
      <c r="AH236" t="s">
        <v>114</v>
      </c>
      <c r="AI236" t="s">
        <v>114</v>
      </c>
      <c r="AJ236" t="s">
        <v>157</v>
      </c>
      <c r="AL236" t="s">
        <v>116</v>
      </c>
      <c r="AM236" t="s">
        <v>127</v>
      </c>
      <c r="AN236" t="s">
        <v>110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114</v>
      </c>
      <c r="BF236" t="s">
        <v>114</v>
      </c>
      <c r="BG236" t="s">
        <v>114</v>
      </c>
      <c r="BH236" t="s">
        <v>112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114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301</v>
      </c>
      <c r="B237">
        <v>160093</v>
      </c>
      <c r="C237" t="s">
        <v>1442</v>
      </c>
      <c r="D237" t="s">
        <v>102</v>
      </c>
      <c r="E237" t="s">
        <v>1443</v>
      </c>
      <c r="F237" t="s">
        <v>1443</v>
      </c>
      <c r="G237" t="s">
        <v>1444</v>
      </c>
      <c r="H237" t="s">
        <v>1445</v>
      </c>
      <c r="I237" t="s">
        <v>1446</v>
      </c>
      <c r="J237" t="s">
        <v>307</v>
      </c>
      <c r="K237" t="s">
        <v>110</v>
      </c>
      <c r="L237">
        <v>60062</v>
      </c>
      <c r="M237" t="s">
        <v>1447</v>
      </c>
      <c r="N237" t="s">
        <v>1448</v>
      </c>
      <c r="U237" t="s">
        <v>111</v>
      </c>
      <c r="V237" s="1">
        <v>40990</v>
      </c>
      <c r="X237" s="1">
        <v>41689</v>
      </c>
      <c r="Y237" s="2">
        <v>41183</v>
      </c>
      <c r="Z237" t="s">
        <v>112</v>
      </c>
      <c r="AA237" t="s">
        <v>1449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127</v>
      </c>
      <c r="AN237" t="s">
        <v>110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112</v>
      </c>
      <c r="BE237" t="s">
        <v>112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128</v>
      </c>
      <c r="B238">
        <v>160095</v>
      </c>
      <c r="C238" t="s">
        <v>1450</v>
      </c>
      <c r="D238" t="s">
        <v>102</v>
      </c>
      <c r="E238" t="s">
        <v>1451</v>
      </c>
      <c r="F238" t="s">
        <v>1451</v>
      </c>
      <c r="G238" t="s">
        <v>1452</v>
      </c>
      <c r="H238" t="s">
        <v>1040</v>
      </c>
      <c r="I238" t="s">
        <v>626</v>
      </c>
      <c r="J238" t="s">
        <v>133</v>
      </c>
      <c r="K238" t="s">
        <v>110</v>
      </c>
      <c r="L238" t="s">
        <v>1453</v>
      </c>
      <c r="M238" t="s">
        <v>1454</v>
      </c>
      <c r="N238" t="s">
        <v>1455</v>
      </c>
      <c r="U238" t="s">
        <v>111</v>
      </c>
      <c r="V238" s="1">
        <v>40997</v>
      </c>
      <c r="X238" s="1">
        <v>41725</v>
      </c>
      <c r="Y238" s="2">
        <v>41183</v>
      </c>
      <c r="Z238" t="s">
        <v>112</v>
      </c>
      <c r="AA238" t="s">
        <v>1456</v>
      </c>
      <c r="AB238" t="s">
        <v>114</v>
      </c>
      <c r="AC238" t="s">
        <v>114</v>
      </c>
      <c r="AE238" t="s">
        <v>114</v>
      </c>
      <c r="AG238" t="s">
        <v>112</v>
      </c>
      <c r="AH238" t="s">
        <v>114</v>
      </c>
      <c r="AI238" t="s">
        <v>114</v>
      </c>
      <c r="AJ238" t="s">
        <v>115</v>
      </c>
      <c r="AL238" t="s">
        <v>116</v>
      </c>
      <c r="AM238" t="s">
        <v>127</v>
      </c>
      <c r="AN238" t="s">
        <v>110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114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112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190</v>
      </c>
      <c r="B239">
        <v>160101</v>
      </c>
      <c r="C239" t="s">
        <v>1457</v>
      </c>
      <c r="D239" t="s">
        <v>102</v>
      </c>
      <c r="E239" t="s">
        <v>1458</v>
      </c>
      <c r="F239" t="s">
        <v>1459</v>
      </c>
      <c r="G239" t="s">
        <v>1460</v>
      </c>
      <c r="I239" t="s">
        <v>1461</v>
      </c>
      <c r="K239" t="s">
        <v>295</v>
      </c>
      <c r="L239" t="s">
        <v>1462</v>
      </c>
      <c r="M239" t="s">
        <v>1463</v>
      </c>
      <c r="N239" t="s">
        <v>1464</v>
      </c>
      <c r="U239" t="s">
        <v>111</v>
      </c>
      <c r="V239" s="1">
        <v>40996</v>
      </c>
      <c r="X239" s="1">
        <v>41715</v>
      </c>
      <c r="Y239" s="2">
        <v>41183</v>
      </c>
      <c r="Z239" t="s">
        <v>112</v>
      </c>
      <c r="AA239" t="s">
        <v>1465</v>
      </c>
      <c r="AB239" t="s">
        <v>112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324</v>
      </c>
      <c r="AL239" t="s">
        <v>116</v>
      </c>
      <c r="AN239" t="s">
        <v>295</v>
      </c>
      <c r="AO239" t="s">
        <v>114</v>
      </c>
      <c r="AP239" t="s">
        <v>114</v>
      </c>
      <c r="AQ239" t="s">
        <v>114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114</v>
      </c>
      <c r="BH239" t="s">
        <v>114</v>
      </c>
      <c r="BI239" t="s">
        <v>114</v>
      </c>
      <c r="BJ239" t="s">
        <v>114</v>
      </c>
      <c r="BK239" t="s">
        <v>114</v>
      </c>
      <c r="BL239" t="s">
        <v>114</v>
      </c>
      <c r="BM239" t="s">
        <v>114</v>
      </c>
      <c r="BN239" t="s">
        <v>114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112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114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190</v>
      </c>
      <c r="B240">
        <v>160110</v>
      </c>
      <c r="C240" t="s">
        <v>15731</v>
      </c>
      <c r="D240" t="s">
        <v>102</v>
      </c>
      <c r="E240" t="s">
        <v>15732</v>
      </c>
      <c r="F240" t="s">
        <v>15732</v>
      </c>
      <c r="G240" t="s">
        <v>15733</v>
      </c>
      <c r="H240" t="s">
        <v>15734</v>
      </c>
      <c r="I240" t="s">
        <v>1570</v>
      </c>
      <c r="K240" t="s">
        <v>505</v>
      </c>
      <c r="L240">
        <v>4538133</v>
      </c>
      <c r="M240" t="s">
        <v>15735</v>
      </c>
      <c r="N240" t="s">
        <v>15736</v>
      </c>
      <c r="U240" t="s">
        <v>111</v>
      </c>
      <c r="V240" s="1">
        <v>40994</v>
      </c>
      <c r="X240" s="1">
        <v>41729</v>
      </c>
      <c r="Y240" s="2">
        <v>41183</v>
      </c>
      <c r="Z240" t="s">
        <v>114</v>
      </c>
      <c r="AB240" t="s">
        <v>112</v>
      </c>
      <c r="AC240" t="s">
        <v>114</v>
      </c>
      <c r="AE240" t="s">
        <v>114</v>
      </c>
      <c r="AG240" t="s">
        <v>114</v>
      </c>
      <c r="AH240" t="s">
        <v>112</v>
      </c>
      <c r="AI240" t="s">
        <v>114</v>
      </c>
      <c r="AJ240" t="s">
        <v>324</v>
      </c>
      <c r="AL240" t="s">
        <v>116</v>
      </c>
      <c r="AN240" t="s">
        <v>505</v>
      </c>
      <c r="AO240" t="s">
        <v>114</v>
      </c>
      <c r="AP240" t="s">
        <v>114</v>
      </c>
      <c r="AQ240" t="s">
        <v>112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112</v>
      </c>
      <c r="BH240" t="s">
        <v>112</v>
      </c>
      <c r="BI240" t="s">
        <v>114</v>
      </c>
      <c r="BJ240" t="s">
        <v>114</v>
      </c>
      <c r="BK240" t="s">
        <v>114</v>
      </c>
      <c r="BL240" t="s">
        <v>112</v>
      </c>
      <c r="BM240" t="s">
        <v>114</v>
      </c>
      <c r="BN240" t="s">
        <v>112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112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112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128</v>
      </c>
      <c r="B241">
        <v>160112</v>
      </c>
      <c r="C241" t="s">
        <v>1466</v>
      </c>
      <c r="D241" t="s">
        <v>102</v>
      </c>
      <c r="E241" t="s">
        <v>1467</v>
      </c>
      <c r="F241" t="s">
        <v>1468</v>
      </c>
      <c r="G241" t="s">
        <v>1469</v>
      </c>
      <c r="I241" t="s">
        <v>733</v>
      </c>
      <c r="J241" t="s">
        <v>133</v>
      </c>
      <c r="K241" t="s">
        <v>110</v>
      </c>
      <c r="L241">
        <v>94025</v>
      </c>
      <c r="M241" t="s">
        <v>1470</v>
      </c>
      <c r="N241" t="s">
        <v>1471</v>
      </c>
      <c r="U241" t="s">
        <v>111</v>
      </c>
      <c r="V241" s="1">
        <v>40997</v>
      </c>
      <c r="X241" s="1">
        <v>41725</v>
      </c>
      <c r="Y241" s="2">
        <v>41183</v>
      </c>
      <c r="Z241" t="s">
        <v>112</v>
      </c>
      <c r="AA241" t="s">
        <v>1472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157</v>
      </c>
      <c r="AL241" t="s">
        <v>116</v>
      </c>
      <c r="AM241" t="s">
        <v>127</v>
      </c>
      <c r="AN241" t="s">
        <v>110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114</v>
      </c>
      <c r="BH241" t="s">
        <v>114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114</v>
      </c>
      <c r="BS241" t="s">
        <v>114</v>
      </c>
      <c r="BT241" t="s">
        <v>114</v>
      </c>
      <c r="BU241" t="s">
        <v>114</v>
      </c>
      <c r="BV241" t="s">
        <v>112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158</v>
      </c>
      <c r="B242">
        <v>160118</v>
      </c>
      <c r="C242" t="s">
        <v>1473</v>
      </c>
      <c r="D242" t="s">
        <v>102</v>
      </c>
      <c r="E242" t="s">
        <v>1474</v>
      </c>
      <c r="F242" t="s">
        <v>1475</v>
      </c>
      <c r="G242" t="s">
        <v>1476</v>
      </c>
      <c r="H242" t="s">
        <v>1477</v>
      </c>
      <c r="I242" t="s">
        <v>761</v>
      </c>
      <c r="J242" t="s">
        <v>164</v>
      </c>
      <c r="K242" t="s">
        <v>110</v>
      </c>
      <c r="L242">
        <v>78701</v>
      </c>
      <c r="M242" t="s">
        <v>1478</v>
      </c>
      <c r="N242" t="s">
        <v>1479</v>
      </c>
      <c r="U242" t="s">
        <v>111</v>
      </c>
      <c r="V242" s="1">
        <v>40998</v>
      </c>
      <c r="X242" s="1">
        <v>41724</v>
      </c>
      <c r="Y242" s="2">
        <v>41183</v>
      </c>
      <c r="Z242" t="s">
        <v>112</v>
      </c>
      <c r="AA242" t="s">
        <v>1480</v>
      </c>
      <c r="AB242" t="s">
        <v>114</v>
      </c>
      <c r="AC242" t="s">
        <v>114</v>
      </c>
      <c r="AE242" t="s">
        <v>114</v>
      </c>
      <c r="AG242" t="s">
        <v>112</v>
      </c>
      <c r="AH242" t="s">
        <v>114</v>
      </c>
      <c r="AI242" t="s">
        <v>114</v>
      </c>
      <c r="AJ242" t="s">
        <v>115</v>
      </c>
      <c r="AL242" t="s">
        <v>116</v>
      </c>
      <c r="AM242" t="s">
        <v>164</v>
      </c>
      <c r="AN242" t="s">
        <v>110</v>
      </c>
      <c r="AO242" t="s">
        <v>114</v>
      </c>
      <c r="AP242" t="s">
        <v>114</v>
      </c>
      <c r="AQ242" t="s">
        <v>114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112</v>
      </c>
      <c r="BH242" t="s">
        <v>112</v>
      </c>
      <c r="BI242" t="s">
        <v>114</v>
      </c>
      <c r="BJ242" t="s">
        <v>114</v>
      </c>
      <c r="BK242" t="s">
        <v>114</v>
      </c>
      <c r="BL242" t="s">
        <v>114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112</v>
      </c>
      <c r="BS242" t="s">
        <v>114</v>
      </c>
      <c r="BT242" t="s">
        <v>114</v>
      </c>
      <c r="BU242" t="s">
        <v>114</v>
      </c>
      <c r="BV242" t="s">
        <v>112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190</v>
      </c>
      <c r="B243">
        <v>160130</v>
      </c>
      <c r="C243" t="s">
        <v>1481</v>
      </c>
      <c r="D243" t="s">
        <v>102</v>
      </c>
      <c r="E243" t="s">
        <v>1482</v>
      </c>
      <c r="F243" t="s">
        <v>1482</v>
      </c>
      <c r="G243" t="s">
        <v>1483</v>
      </c>
      <c r="H243" t="s">
        <v>1484</v>
      </c>
      <c r="I243" t="s">
        <v>429</v>
      </c>
      <c r="K243" t="s">
        <v>429</v>
      </c>
      <c r="L243">
        <v>0</v>
      </c>
      <c r="M243" t="s">
        <v>1485</v>
      </c>
      <c r="N243" t="s">
        <v>1486</v>
      </c>
      <c r="U243" t="s">
        <v>111</v>
      </c>
      <c r="V243" s="1">
        <v>40953</v>
      </c>
      <c r="X243" s="1">
        <v>41786</v>
      </c>
      <c r="Y243" s="2">
        <v>41183</v>
      </c>
      <c r="Z243" t="s">
        <v>112</v>
      </c>
      <c r="AA243" t="s">
        <v>1487</v>
      </c>
      <c r="AB243" t="s">
        <v>112</v>
      </c>
      <c r="AC243" t="s">
        <v>114</v>
      </c>
      <c r="AE243" t="s">
        <v>114</v>
      </c>
      <c r="AG243" t="s">
        <v>114</v>
      </c>
      <c r="AH243" t="s">
        <v>112</v>
      </c>
      <c r="AI243" t="s">
        <v>114</v>
      </c>
      <c r="AJ243" t="s">
        <v>157</v>
      </c>
      <c r="AL243" t="s">
        <v>300</v>
      </c>
      <c r="AN243" t="s">
        <v>429</v>
      </c>
      <c r="AO243" t="s">
        <v>114</v>
      </c>
      <c r="AP243" t="s">
        <v>114</v>
      </c>
      <c r="AQ243" t="s">
        <v>112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112</v>
      </c>
      <c r="BI243" t="s">
        <v>114</v>
      </c>
      <c r="BJ243" t="s">
        <v>114</v>
      </c>
      <c r="BK243" t="s">
        <v>114</v>
      </c>
      <c r="BL243" t="s">
        <v>112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114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100</v>
      </c>
      <c r="B244">
        <v>160151</v>
      </c>
      <c r="C244" t="s">
        <v>1488</v>
      </c>
      <c r="D244" t="s">
        <v>102</v>
      </c>
      <c r="E244" t="s">
        <v>1489</v>
      </c>
      <c r="F244" t="s">
        <v>1489</v>
      </c>
      <c r="G244" t="s">
        <v>1490</v>
      </c>
      <c r="H244" t="s">
        <v>1491</v>
      </c>
      <c r="I244" t="s">
        <v>353</v>
      </c>
      <c r="J244" t="s">
        <v>109</v>
      </c>
      <c r="K244" t="s">
        <v>110</v>
      </c>
      <c r="L244">
        <v>2110</v>
      </c>
      <c r="M244" t="s">
        <v>1492</v>
      </c>
      <c r="N244" t="s">
        <v>1493</v>
      </c>
      <c r="U244" t="s">
        <v>111</v>
      </c>
      <c r="V244" s="1">
        <v>41726</v>
      </c>
      <c r="X244" s="1">
        <v>41726</v>
      </c>
      <c r="Y244" s="2">
        <v>41183</v>
      </c>
      <c r="Z244" t="s">
        <v>112</v>
      </c>
      <c r="AA244" t="s">
        <v>1494</v>
      </c>
      <c r="AB244" t="s">
        <v>114</v>
      </c>
      <c r="AC244" t="s">
        <v>114</v>
      </c>
      <c r="AE244" t="s">
        <v>114</v>
      </c>
      <c r="AG244" t="s">
        <v>114</v>
      </c>
      <c r="AH244" t="s">
        <v>112</v>
      </c>
      <c r="AI244" t="s">
        <v>114</v>
      </c>
      <c r="AJ244" t="s">
        <v>157</v>
      </c>
      <c r="AL244" t="s">
        <v>116</v>
      </c>
      <c r="AM244" t="s">
        <v>127</v>
      </c>
      <c r="AN244" t="s">
        <v>110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112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158</v>
      </c>
      <c r="B245">
        <v>160152</v>
      </c>
      <c r="C245" t="s">
        <v>14876</v>
      </c>
      <c r="D245" t="s">
        <v>102</v>
      </c>
      <c r="E245" t="s">
        <v>14877</v>
      </c>
      <c r="F245" t="s">
        <v>14877</v>
      </c>
      <c r="G245" t="s">
        <v>14878</v>
      </c>
      <c r="I245" t="s">
        <v>5006</v>
      </c>
      <c r="J245" t="s">
        <v>164</v>
      </c>
      <c r="K245" t="s">
        <v>110</v>
      </c>
      <c r="L245">
        <v>75081</v>
      </c>
      <c r="M245" t="s">
        <v>14879</v>
      </c>
      <c r="N245" t="s">
        <v>14880</v>
      </c>
      <c r="U245" t="s">
        <v>111</v>
      </c>
      <c r="V245" s="1">
        <v>40996</v>
      </c>
      <c r="X245" s="1">
        <v>41729</v>
      </c>
      <c r="Y245" s="2">
        <v>41183</v>
      </c>
      <c r="Z245" t="s">
        <v>114</v>
      </c>
      <c r="AB245" t="s">
        <v>114</v>
      </c>
      <c r="AC245" t="s">
        <v>114</v>
      </c>
      <c r="AE245" t="s">
        <v>114</v>
      </c>
      <c r="AG245" t="s">
        <v>112</v>
      </c>
      <c r="AH245" t="s">
        <v>112</v>
      </c>
      <c r="AI245" t="s">
        <v>114</v>
      </c>
      <c r="AJ245" t="s">
        <v>137</v>
      </c>
      <c r="AL245" t="s">
        <v>116</v>
      </c>
      <c r="AM245" t="s">
        <v>127</v>
      </c>
      <c r="AN245" t="s">
        <v>110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112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114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128</v>
      </c>
      <c r="B246">
        <v>160155</v>
      </c>
      <c r="C246" t="s">
        <v>1495</v>
      </c>
      <c r="D246" t="s">
        <v>102</v>
      </c>
      <c r="E246" t="s">
        <v>1496</v>
      </c>
      <c r="F246" t="s">
        <v>1497</v>
      </c>
      <c r="G246" t="s">
        <v>1498</v>
      </c>
      <c r="H246" t="s">
        <v>179</v>
      </c>
      <c r="I246" t="s">
        <v>733</v>
      </c>
      <c r="J246" t="s">
        <v>133</v>
      </c>
      <c r="K246" t="s">
        <v>110</v>
      </c>
      <c r="L246">
        <v>94025</v>
      </c>
      <c r="M246" t="s">
        <v>1499</v>
      </c>
      <c r="N246" t="s">
        <v>1500</v>
      </c>
      <c r="U246" t="s">
        <v>111</v>
      </c>
      <c r="V246" s="1">
        <v>40998</v>
      </c>
      <c r="X246" s="1">
        <v>41722</v>
      </c>
      <c r="Y246" s="2">
        <v>41183</v>
      </c>
      <c r="Z246" t="s">
        <v>112</v>
      </c>
      <c r="AA246" t="s">
        <v>1501</v>
      </c>
      <c r="AB246" t="s">
        <v>114</v>
      </c>
      <c r="AC246" t="s">
        <v>114</v>
      </c>
      <c r="AE246" t="s">
        <v>114</v>
      </c>
      <c r="AG246" t="s">
        <v>112</v>
      </c>
      <c r="AH246" t="s">
        <v>114</v>
      </c>
      <c r="AI246" t="s">
        <v>114</v>
      </c>
      <c r="AJ246" t="s">
        <v>157</v>
      </c>
      <c r="AL246" t="s">
        <v>116</v>
      </c>
      <c r="AM246" t="s">
        <v>127</v>
      </c>
      <c r="AN246" t="s">
        <v>110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114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114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128</v>
      </c>
      <c r="B247">
        <v>160159</v>
      </c>
      <c r="C247" t="s">
        <v>1502</v>
      </c>
      <c r="D247" t="s">
        <v>102</v>
      </c>
      <c r="E247" t="s">
        <v>1503</v>
      </c>
      <c r="F247" t="s">
        <v>1503</v>
      </c>
      <c r="G247" t="s">
        <v>1504</v>
      </c>
      <c r="I247" t="s">
        <v>733</v>
      </c>
      <c r="J247" t="s">
        <v>133</v>
      </c>
      <c r="K247" t="s">
        <v>110</v>
      </c>
      <c r="L247">
        <v>94025</v>
      </c>
      <c r="M247" t="s">
        <v>1505</v>
      </c>
      <c r="N247" t="s">
        <v>1506</v>
      </c>
      <c r="U247" t="s">
        <v>111</v>
      </c>
      <c r="V247" s="1">
        <v>40994</v>
      </c>
      <c r="X247" s="1">
        <v>41718</v>
      </c>
      <c r="Y247" s="2">
        <v>41183</v>
      </c>
      <c r="Z247" t="s">
        <v>112</v>
      </c>
      <c r="AA247" t="s">
        <v>1507</v>
      </c>
      <c r="AB247" t="s">
        <v>114</v>
      </c>
      <c r="AC247" t="s">
        <v>114</v>
      </c>
      <c r="AE247" t="s">
        <v>114</v>
      </c>
      <c r="AG247" t="s">
        <v>112</v>
      </c>
      <c r="AH247" t="s">
        <v>114</v>
      </c>
      <c r="AI247" t="s">
        <v>114</v>
      </c>
      <c r="AJ247" t="s">
        <v>157</v>
      </c>
      <c r="AL247" t="s">
        <v>116</v>
      </c>
      <c r="AM247" t="s">
        <v>133</v>
      </c>
      <c r="AN247" t="s">
        <v>110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112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195</v>
      </c>
      <c r="B248">
        <v>160161</v>
      </c>
      <c r="C248" t="s">
        <v>17435</v>
      </c>
      <c r="D248" t="s">
        <v>102</v>
      </c>
      <c r="E248" t="s">
        <v>17436</v>
      </c>
      <c r="F248" t="s">
        <v>17436</v>
      </c>
      <c r="G248" t="s">
        <v>17437</v>
      </c>
      <c r="H248" t="s">
        <v>17438</v>
      </c>
      <c r="I248" t="s">
        <v>794</v>
      </c>
      <c r="J248" t="s">
        <v>795</v>
      </c>
      <c r="K248" t="s">
        <v>110</v>
      </c>
      <c r="L248">
        <v>20001</v>
      </c>
      <c r="M248" t="s">
        <v>17439</v>
      </c>
      <c r="N248" t="s">
        <v>17440</v>
      </c>
      <c r="U248" t="s">
        <v>111</v>
      </c>
      <c r="V248" s="1">
        <v>41901</v>
      </c>
      <c r="X248" s="1">
        <v>41901</v>
      </c>
      <c r="Y248" s="2">
        <v>41183</v>
      </c>
      <c r="Z248" t="s">
        <v>114</v>
      </c>
      <c r="AB248" t="s">
        <v>114</v>
      </c>
      <c r="AC248" t="s">
        <v>114</v>
      </c>
      <c r="AE248" t="s">
        <v>114</v>
      </c>
      <c r="AG248" t="s">
        <v>114</v>
      </c>
      <c r="AH248" t="s">
        <v>112</v>
      </c>
      <c r="AI248" t="s">
        <v>114</v>
      </c>
      <c r="AJ248" t="s">
        <v>157</v>
      </c>
      <c r="AL248" t="s">
        <v>604</v>
      </c>
      <c r="AM248" t="s">
        <v>127</v>
      </c>
      <c r="AN248" t="s">
        <v>110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114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158</v>
      </c>
      <c r="B249">
        <v>160166</v>
      </c>
      <c r="C249" t="s">
        <v>16866</v>
      </c>
      <c r="D249" t="s">
        <v>102</v>
      </c>
      <c r="E249" t="s">
        <v>16867</v>
      </c>
      <c r="F249" t="s">
        <v>16867</v>
      </c>
      <c r="G249" t="s">
        <v>14878</v>
      </c>
      <c r="I249" t="s">
        <v>5006</v>
      </c>
      <c r="J249" t="s">
        <v>164</v>
      </c>
      <c r="K249" t="s">
        <v>110</v>
      </c>
      <c r="L249">
        <v>75081</v>
      </c>
      <c r="M249" t="s">
        <v>14879</v>
      </c>
      <c r="N249" t="s">
        <v>14880</v>
      </c>
      <c r="U249" t="s">
        <v>111</v>
      </c>
      <c r="V249" s="1">
        <v>40996</v>
      </c>
      <c r="X249" s="1">
        <v>41729</v>
      </c>
      <c r="Y249" s="2">
        <v>41183</v>
      </c>
      <c r="Z249" t="s">
        <v>114</v>
      </c>
      <c r="AB249" t="s">
        <v>114</v>
      </c>
      <c r="AC249" t="s">
        <v>114</v>
      </c>
      <c r="AE249" t="s">
        <v>114</v>
      </c>
      <c r="AG249" t="s">
        <v>112</v>
      </c>
      <c r="AH249" t="s">
        <v>112</v>
      </c>
      <c r="AI249" t="s">
        <v>114</v>
      </c>
      <c r="AJ249" t="s">
        <v>137</v>
      </c>
      <c r="AL249" t="s">
        <v>116</v>
      </c>
      <c r="AM249" t="s">
        <v>127</v>
      </c>
      <c r="AN249" t="s">
        <v>110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112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114</v>
      </c>
      <c r="BW249" t="s">
        <v>112</v>
      </c>
      <c r="BX249" t="s">
        <v>114</v>
      </c>
      <c r="BY249" t="s">
        <v>114</v>
      </c>
      <c r="BZ249" t="s">
        <v>114</v>
      </c>
      <c r="CA249" t="s">
        <v>114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190</v>
      </c>
      <c r="B250">
        <v>160170</v>
      </c>
      <c r="C250" t="s">
        <v>1508</v>
      </c>
      <c r="D250" t="s">
        <v>102</v>
      </c>
      <c r="E250" t="s">
        <v>1509</v>
      </c>
      <c r="F250" t="s">
        <v>1509</v>
      </c>
      <c r="G250" t="s">
        <v>1510</v>
      </c>
      <c r="I250" t="s">
        <v>294</v>
      </c>
      <c r="K250" t="s">
        <v>295</v>
      </c>
      <c r="L250" t="s">
        <v>1511</v>
      </c>
      <c r="M250" t="s">
        <v>1512</v>
      </c>
      <c r="N250" t="s">
        <v>1513</v>
      </c>
      <c r="U250" t="s">
        <v>111</v>
      </c>
      <c r="V250" s="1">
        <v>40998</v>
      </c>
      <c r="X250" s="1">
        <v>41703</v>
      </c>
      <c r="Y250" s="2">
        <v>41183</v>
      </c>
      <c r="Z250" t="s">
        <v>112</v>
      </c>
      <c r="AA250" t="s">
        <v>1514</v>
      </c>
      <c r="AB250" t="s">
        <v>112</v>
      </c>
      <c r="AC250" t="s">
        <v>114</v>
      </c>
      <c r="AE250" t="s">
        <v>114</v>
      </c>
      <c r="AG250" t="s">
        <v>112</v>
      </c>
      <c r="AH250" t="s">
        <v>112</v>
      </c>
      <c r="AI250" t="s">
        <v>114</v>
      </c>
      <c r="AJ250" t="s">
        <v>324</v>
      </c>
      <c r="AL250" t="s">
        <v>116</v>
      </c>
      <c r="AN250" t="s">
        <v>295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114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190</v>
      </c>
      <c r="B251">
        <v>160177</v>
      </c>
      <c r="C251" t="s">
        <v>1515</v>
      </c>
      <c r="D251" t="s">
        <v>102</v>
      </c>
      <c r="E251" t="s">
        <v>1516</v>
      </c>
      <c r="F251" t="s">
        <v>1516</v>
      </c>
      <c r="G251" t="s">
        <v>1517</v>
      </c>
      <c r="H251" t="s">
        <v>1518</v>
      </c>
      <c r="I251" t="s">
        <v>294</v>
      </c>
      <c r="K251" t="s">
        <v>295</v>
      </c>
      <c r="L251" t="s">
        <v>1519</v>
      </c>
      <c r="M251" t="s">
        <v>1520</v>
      </c>
      <c r="N251" t="s">
        <v>1521</v>
      </c>
      <c r="U251" t="s">
        <v>111</v>
      </c>
      <c r="V251" s="1">
        <v>40987</v>
      </c>
      <c r="X251" s="1">
        <v>41989</v>
      </c>
      <c r="Y251" s="2">
        <v>41183</v>
      </c>
      <c r="Z251" t="s">
        <v>112</v>
      </c>
      <c r="AA251" t="s">
        <v>1522</v>
      </c>
      <c r="AB251" t="s">
        <v>112</v>
      </c>
      <c r="AC251" t="s">
        <v>114</v>
      </c>
      <c r="AE251" t="s">
        <v>114</v>
      </c>
      <c r="AG251" t="s">
        <v>114</v>
      </c>
      <c r="AH251" t="s">
        <v>112</v>
      </c>
      <c r="AI251" t="s">
        <v>114</v>
      </c>
      <c r="AJ251" t="s">
        <v>418</v>
      </c>
      <c r="AK251" t="s">
        <v>1523</v>
      </c>
      <c r="AL251" t="s">
        <v>300</v>
      </c>
      <c r="AN251" t="s">
        <v>295</v>
      </c>
      <c r="AO251" t="s">
        <v>114</v>
      </c>
      <c r="AP251" t="s">
        <v>114</v>
      </c>
      <c r="AQ251" t="s">
        <v>114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112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112</v>
      </c>
      <c r="BZ251" t="s">
        <v>114</v>
      </c>
      <c r="CA251" t="s">
        <v>112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128</v>
      </c>
      <c r="B252">
        <v>160187</v>
      </c>
      <c r="C252" t="s">
        <v>1524</v>
      </c>
      <c r="D252" t="s">
        <v>102</v>
      </c>
      <c r="E252" t="s">
        <v>1525</v>
      </c>
      <c r="F252" t="s">
        <v>1526</v>
      </c>
      <c r="G252" t="s">
        <v>1527</v>
      </c>
      <c r="H252" t="s">
        <v>179</v>
      </c>
      <c r="I252" t="s">
        <v>733</v>
      </c>
      <c r="J252" t="s">
        <v>133</v>
      </c>
      <c r="K252" t="s">
        <v>110</v>
      </c>
      <c r="L252">
        <v>94025</v>
      </c>
      <c r="M252" t="s">
        <v>1528</v>
      </c>
      <c r="N252" t="s">
        <v>1529</v>
      </c>
      <c r="U252" t="s">
        <v>111</v>
      </c>
      <c r="V252" s="1">
        <v>41001</v>
      </c>
      <c r="X252" s="1">
        <v>41731</v>
      </c>
      <c r="Y252" s="2">
        <v>41183</v>
      </c>
      <c r="Z252" t="s">
        <v>112</v>
      </c>
      <c r="AA252" t="s">
        <v>1530</v>
      </c>
      <c r="AB252" t="s">
        <v>114</v>
      </c>
      <c r="AC252" t="s">
        <v>114</v>
      </c>
      <c r="AE252" t="s">
        <v>114</v>
      </c>
      <c r="AG252" t="s">
        <v>112</v>
      </c>
      <c r="AH252" t="s">
        <v>114</v>
      </c>
      <c r="AI252" t="s">
        <v>114</v>
      </c>
      <c r="AJ252" t="s">
        <v>157</v>
      </c>
      <c r="AL252" t="s">
        <v>116</v>
      </c>
      <c r="AM252" t="s">
        <v>127</v>
      </c>
      <c r="AN252" t="s">
        <v>110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190</v>
      </c>
      <c r="B253">
        <v>160194</v>
      </c>
      <c r="C253" t="s">
        <v>1531</v>
      </c>
      <c r="D253" t="s">
        <v>102</v>
      </c>
      <c r="E253" t="s">
        <v>1532</v>
      </c>
      <c r="F253" t="s">
        <v>1532</v>
      </c>
      <c r="G253" t="s">
        <v>1533</v>
      </c>
      <c r="H253" t="s">
        <v>1534</v>
      </c>
      <c r="I253" t="s">
        <v>294</v>
      </c>
      <c r="K253" t="s">
        <v>295</v>
      </c>
      <c r="L253" t="s">
        <v>1535</v>
      </c>
      <c r="M253" t="s">
        <v>1536</v>
      </c>
      <c r="N253" t="s">
        <v>1537</v>
      </c>
      <c r="U253" t="s">
        <v>111</v>
      </c>
      <c r="V253" s="1">
        <v>40940</v>
      </c>
      <c r="X253" s="1">
        <v>41865</v>
      </c>
      <c r="Y253" s="2">
        <v>41183</v>
      </c>
      <c r="Z253" t="s">
        <v>112</v>
      </c>
      <c r="AA253" t="s">
        <v>1538</v>
      </c>
      <c r="AB253" t="s">
        <v>112</v>
      </c>
      <c r="AC253" t="s">
        <v>114</v>
      </c>
      <c r="AE253" t="s">
        <v>114</v>
      </c>
      <c r="AF253" t="s">
        <v>1539</v>
      </c>
      <c r="AG253" t="s">
        <v>114</v>
      </c>
      <c r="AH253" t="s">
        <v>112</v>
      </c>
      <c r="AI253" t="s">
        <v>114</v>
      </c>
      <c r="AJ253" t="s">
        <v>324</v>
      </c>
      <c r="AL253" t="s">
        <v>300</v>
      </c>
      <c r="AN253" t="s">
        <v>295</v>
      </c>
      <c r="AO253" t="s">
        <v>114</v>
      </c>
      <c r="AP253" t="s">
        <v>114</v>
      </c>
      <c r="AQ253" t="s">
        <v>112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114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112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301</v>
      </c>
      <c r="B254">
        <v>160196</v>
      </c>
      <c r="C254" t="s">
        <v>1540</v>
      </c>
      <c r="D254" t="s">
        <v>102</v>
      </c>
      <c r="E254" t="s">
        <v>1541</v>
      </c>
      <c r="F254" t="s">
        <v>1542</v>
      </c>
      <c r="G254" t="s">
        <v>1543</v>
      </c>
      <c r="I254" t="s">
        <v>1544</v>
      </c>
      <c r="J254" t="s">
        <v>1545</v>
      </c>
      <c r="K254" t="s">
        <v>110</v>
      </c>
      <c r="L254" t="s">
        <v>1546</v>
      </c>
      <c r="M254" t="s">
        <v>1547</v>
      </c>
      <c r="N254" t="s">
        <v>1548</v>
      </c>
      <c r="U254" t="s">
        <v>111</v>
      </c>
      <c r="V254" s="1">
        <v>40996</v>
      </c>
      <c r="X254" s="1">
        <v>41717</v>
      </c>
      <c r="Y254" s="2">
        <v>41183</v>
      </c>
      <c r="Z254" t="s">
        <v>112</v>
      </c>
      <c r="AA254" t="s">
        <v>1549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115</v>
      </c>
      <c r="AL254" t="s">
        <v>116</v>
      </c>
      <c r="AM254" t="s">
        <v>1545</v>
      </c>
      <c r="AN254" t="s">
        <v>110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112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190</v>
      </c>
      <c r="B255">
        <v>160199</v>
      </c>
      <c r="C255" t="s">
        <v>1550</v>
      </c>
      <c r="D255" t="s">
        <v>102</v>
      </c>
      <c r="E255" t="s">
        <v>1551</v>
      </c>
      <c r="F255" t="s">
        <v>1551</v>
      </c>
      <c r="G255" t="s">
        <v>1552</v>
      </c>
      <c r="H255" t="s">
        <v>1553</v>
      </c>
      <c r="I255" t="s">
        <v>294</v>
      </c>
      <c r="K255" t="s">
        <v>295</v>
      </c>
      <c r="L255" t="s">
        <v>1554</v>
      </c>
      <c r="M255" t="s">
        <v>1555</v>
      </c>
      <c r="N255" t="s">
        <v>1556</v>
      </c>
      <c r="U255" t="s">
        <v>111</v>
      </c>
      <c r="V255" s="1">
        <v>40981</v>
      </c>
      <c r="X255" s="1">
        <v>41703</v>
      </c>
      <c r="Y255" s="2">
        <v>41183</v>
      </c>
      <c r="Z255" t="s">
        <v>112</v>
      </c>
      <c r="AA255" t="s">
        <v>1557</v>
      </c>
      <c r="AB255" t="s">
        <v>112</v>
      </c>
      <c r="AC255" t="s">
        <v>114</v>
      </c>
      <c r="AE255" t="s">
        <v>114</v>
      </c>
      <c r="AG255" t="s">
        <v>114</v>
      </c>
      <c r="AH255" t="s">
        <v>112</v>
      </c>
      <c r="AI255" t="s">
        <v>114</v>
      </c>
      <c r="AJ255" t="s">
        <v>115</v>
      </c>
      <c r="AL255" t="s">
        <v>116</v>
      </c>
      <c r="AN255" t="s">
        <v>295</v>
      </c>
      <c r="AO255" t="s">
        <v>114</v>
      </c>
      <c r="AP255" t="s">
        <v>114</v>
      </c>
      <c r="AQ255" t="s">
        <v>114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114</v>
      </c>
      <c r="BI255" t="s">
        <v>114</v>
      </c>
      <c r="BJ255" t="s">
        <v>114</v>
      </c>
      <c r="BK255" t="s">
        <v>114</v>
      </c>
      <c r="BL255" t="s">
        <v>114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114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100</v>
      </c>
      <c r="B256">
        <v>160205</v>
      </c>
      <c r="C256" t="s">
        <v>1558</v>
      </c>
      <c r="D256" t="s">
        <v>102</v>
      </c>
      <c r="E256" t="s">
        <v>1559</v>
      </c>
      <c r="F256" t="s">
        <v>1560</v>
      </c>
      <c r="G256" t="s">
        <v>1561</v>
      </c>
      <c r="H256" t="s">
        <v>1562</v>
      </c>
      <c r="I256" t="s">
        <v>353</v>
      </c>
      <c r="J256" t="s">
        <v>109</v>
      </c>
      <c r="K256" t="s">
        <v>110</v>
      </c>
      <c r="L256">
        <v>2108</v>
      </c>
      <c r="M256" t="s">
        <v>1563</v>
      </c>
      <c r="N256" t="s">
        <v>1564</v>
      </c>
      <c r="U256" t="s">
        <v>111</v>
      </c>
      <c r="V256" s="1">
        <v>40998</v>
      </c>
      <c r="X256" s="1">
        <v>41724</v>
      </c>
      <c r="Y256" s="2">
        <v>41183</v>
      </c>
      <c r="Z256" t="s">
        <v>112</v>
      </c>
      <c r="AA256" t="s">
        <v>1565</v>
      </c>
      <c r="AB256" t="s">
        <v>114</v>
      </c>
      <c r="AC256" t="s">
        <v>114</v>
      </c>
      <c r="AE256" t="s">
        <v>114</v>
      </c>
      <c r="AG256" t="s">
        <v>112</v>
      </c>
      <c r="AH256" t="s">
        <v>114</v>
      </c>
      <c r="AI256" t="s">
        <v>114</v>
      </c>
      <c r="AJ256" t="s">
        <v>157</v>
      </c>
      <c r="AL256" t="s">
        <v>116</v>
      </c>
      <c r="AM256" t="s">
        <v>127</v>
      </c>
      <c r="AN256" t="s">
        <v>110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114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190</v>
      </c>
      <c r="B257">
        <v>160208</v>
      </c>
      <c r="C257" t="s">
        <v>1566</v>
      </c>
      <c r="D257" t="s">
        <v>102</v>
      </c>
      <c r="E257" t="s">
        <v>1567</v>
      </c>
      <c r="F257" t="s">
        <v>1567</v>
      </c>
      <c r="G257" t="s">
        <v>1568</v>
      </c>
      <c r="H257" t="s">
        <v>1569</v>
      </c>
      <c r="I257" t="s">
        <v>1570</v>
      </c>
      <c r="K257" t="s">
        <v>505</v>
      </c>
      <c r="L257" t="s">
        <v>1571</v>
      </c>
      <c r="M257" t="s">
        <v>1572</v>
      </c>
      <c r="N257" t="s">
        <v>1573</v>
      </c>
      <c r="U257" t="s">
        <v>111</v>
      </c>
      <c r="V257" s="1">
        <v>40998</v>
      </c>
      <c r="X257" s="1">
        <v>41729</v>
      </c>
      <c r="Y257" s="2">
        <v>41183</v>
      </c>
      <c r="Z257" t="s">
        <v>112</v>
      </c>
      <c r="AA257" t="s">
        <v>947</v>
      </c>
      <c r="AB257" t="s">
        <v>112</v>
      </c>
      <c r="AC257" t="s">
        <v>114</v>
      </c>
      <c r="AE257" t="s">
        <v>114</v>
      </c>
      <c r="AF257" t="s">
        <v>1574</v>
      </c>
      <c r="AG257" t="s">
        <v>114</v>
      </c>
      <c r="AH257" t="s">
        <v>112</v>
      </c>
      <c r="AI257" t="s">
        <v>114</v>
      </c>
      <c r="AJ257" t="s">
        <v>157</v>
      </c>
      <c r="AL257" t="s">
        <v>116</v>
      </c>
      <c r="AN257" t="s">
        <v>1575</v>
      </c>
      <c r="AO257" t="s">
        <v>114</v>
      </c>
      <c r="AP257" t="s">
        <v>114</v>
      </c>
      <c r="AQ257" t="s">
        <v>112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112</v>
      </c>
      <c r="BI257" t="s">
        <v>114</v>
      </c>
      <c r="BJ257" t="s">
        <v>114</v>
      </c>
      <c r="BK257" t="s">
        <v>114</v>
      </c>
      <c r="BL257" t="s">
        <v>112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114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190</v>
      </c>
      <c r="B258">
        <v>160213</v>
      </c>
      <c r="C258" t="s">
        <v>1576</v>
      </c>
      <c r="D258" t="s">
        <v>102</v>
      </c>
      <c r="E258" t="s">
        <v>1577</v>
      </c>
      <c r="F258" t="s">
        <v>1577</v>
      </c>
      <c r="G258" t="s">
        <v>1578</v>
      </c>
      <c r="H258" t="s">
        <v>1579</v>
      </c>
      <c r="I258" t="s">
        <v>429</v>
      </c>
      <c r="K258" t="s">
        <v>429</v>
      </c>
      <c r="M258" t="s">
        <v>1580</v>
      </c>
      <c r="N258" t="s">
        <v>1581</v>
      </c>
      <c r="O258" t="s">
        <v>1582</v>
      </c>
      <c r="P258" t="s">
        <v>1583</v>
      </c>
      <c r="Q258" t="s">
        <v>1584</v>
      </c>
      <c r="R258" t="s">
        <v>133</v>
      </c>
      <c r="S258" t="s">
        <v>110</v>
      </c>
      <c r="T258">
        <v>91505</v>
      </c>
      <c r="U258" t="s">
        <v>111</v>
      </c>
      <c r="V258" s="1">
        <v>40997</v>
      </c>
      <c r="X258" s="1">
        <v>41978</v>
      </c>
      <c r="Y258" s="2">
        <v>41183</v>
      </c>
      <c r="Z258" t="s">
        <v>112</v>
      </c>
      <c r="AA258" t="s">
        <v>1585</v>
      </c>
      <c r="AB258" t="s">
        <v>114</v>
      </c>
      <c r="AC258" t="s">
        <v>114</v>
      </c>
      <c r="AE258" t="s">
        <v>114</v>
      </c>
      <c r="AG258" t="s">
        <v>112</v>
      </c>
      <c r="AH258" t="s">
        <v>114</v>
      </c>
      <c r="AI258" t="s">
        <v>114</v>
      </c>
      <c r="AJ258" t="s">
        <v>418</v>
      </c>
      <c r="AK258" t="s">
        <v>614</v>
      </c>
      <c r="AL258" t="s">
        <v>1437</v>
      </c>
      <c r="AN258" t="s">
        <v>406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212</v>
      </c>
      <c r="B259">
        <v>160215</v>
      </c>
      <c r="C259" t="s">
        <v>1586</v>
      </c>
      <c r="D259" t="s">
        <v>102</v>
      </c>
      <c r="E259" t="s">
        <v>1587</v>
      </c>
      <c r="F259" t="s">
        <v>1587</v>
      </c>
      <c r="G259" t="s">
        <v>1588</v>
      </c>
      <c r="I259" t="s">
        <v>1584</v>
      </c>
      <c r="J259" t="s">
        <v>133</v>
      </c>
      <c r="K259" t="s">
        <v>110</v>
      </c>
      <c r="L259">
        <v>91505</v>
      </c>
      <c r="M259" t="s">
        <v>1589</v>
      </c>
      <c r="N259" t="s">
        <v>1590</v>
      </c>
      <c r="U259" t="s">
        <v>111</v>
      </c>
      <c r="V259" s="1">
        <v>40997</v>
      </c>
      <c r="X259" s="1">
        <v>41978</v>
      </c>
      <c r="Y259" s="2">
        <v>41183</v>
      </c>
      <c r="Z259" t="s">
        <v>112</v>
      </c>
      <c r="AA259" t="s">
        <v>1591</v>
      </c>
      <c r="AB259" t="s">
        <v>114</v>
      </c>
      <c r="AC259" t="s">
        <v>114</v>
      </c>
      <c r="AE259" t="s">
        <v>114</v>
      </c>
      <c r="AG259" t="s">
        <v>112</v>
      </c>
      <c r="AH259" t="s">
        <v>114</v>
      </c>
      <c r="AI259" t="s">
        <v>114</v>
      </c>
      <c r="AJ259" t="s">
        <v>115</v>
      </c>
      <c r="AL259" t="s">
        <v>1437</v>
      </c>
      <c r="AM259" t="s">
        <v>127</v>
      </c>
      <c r="AN259" t="s">
        <v>110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114</v>
      </c>
      <c r="BF259" t="s">
        <v>114</v>
      </c>
      <c r="BG259" t="s">
        <v>114</v>
      </c>
      <c r="BH259" t="s">
        <v>112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190</v>
      </c>
      <c r="B260">
        <v>160222</v>
      </c>
      <c r="C260" t="s">
        <v>1592</v>
      </c>
      <c r="D260" t="s">
        <v>102</v>
      </c>
      <c r="E260" t="s">
        <v>1593</v>
      </c>
      <c r="F260" t="s">
        <v>1593</v>
      </c>
      <c r="G260" t="s">
        <v>1594</v>
      </c>
      <c r="I260" t="s">
        <v>423</v>
      </c>
      <c r="K260" t="s">
        <v>406</v>
      </c>
      <c r="L260" t="s">
        <v>1595</v>
      </c>
      <c r="M260" t="s">
        <v>1596</v>
      </c>
      <c r="N260" t="s">
        <v>1597</v>
      </c>
      <c r="O260" t="s">
        <v>1598</v>
      </c>
      <c r="P260" t="s">
        <v>1599</v>
      </c>
      <c r="Q260" t="s">
        <v>1600</v>
      </c>
      <c r="S260" t="s">
        <v>1601</v>
      </c>
      <c r="T260">
        <v>100102</v>
      </c>
      <c r="U260" t="s">
        <v>111</v>
      </c>
      <c r="V260" s="1">
        <v>40955</v>
      </c>
      <c r="X260" s="1">
        <v>41725</v>
      </c>
      <c r="Y260" s="2">
        <v>41183</v>
      </c>
      <c r="Z260" t="s">
        <v>112</v>
      </c>
      <c r="AA260" t="s">
        <v>1602</v>
      </c>
      <c r="AB260" t="s">
        <v>114</v>
      </c>
      <c r="AC260" t="s">
        <v>114</v>
      </c>
      <c r="AE260" t="s">
        <v>114</v>
      </c>
      <c r="AG260" t="s">
        <v>112</v>
      </c>
      <c r="AH260" t="s">
        <v>112</v>
      </c>
      <c r="AI260" t="s">
        <v>114</v>
      </c>
      <c r="AJ260" t="s">
        <v>418</v>
      </c>
      <c r="AK260" t="s">
        <v>1603</v>
      </c>
      <c r="AL260" t="s">
        <v>116</v>
      </c>
      <c r="AN260" t="s">
        <v>406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112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190</v>
      </c>
      <c r="B261">
        <v>160237</v>
      </c>
      <c r="C261" t="s">
        <v>1604</v>
      </c>
      <c r="D261" t="s">
        <v>102</v>
      </c>
      <c r="E261" t="s">
        <v>1605</v>
      </c>
      <c r="F261" t="s">
        <v>1605</v>
      </c>
      <c r="G261" t="s">
        <v>1606</v>
      </c>
      <c r="I261" t="s">
        <v>294</v>
      </c>
      <c r="K261" t="s">
        <v>295</v>
      </c>
      <c r="L261" t="s">
        <v>1607</v>
      </c>
      <c r="M261" t="s">
        <v>1608</v>
      </c>
      <c r="N261" t="s">
        <v>1609</v>
      </c>
      <c r="U261" t="s">
        <v>111</v>
      </c>
      <c r="V261" s="1">
        <v>40998</v>
      </c>
      <c r="X261" s="1">
        <v>41817</v>
      </c>
      <c r="Y261" s="2">
        <v>41183</v>
      </c>
      <c r="Z261" t="s">
        <v>112</v>
      </c>
      <c r="AA261" t="s">
        <v>1610</v>
      </c>
      <c r="AB261" t="s">
        <v>112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324</v>
      </c>
      <c r="AL261" t="s">
        <v>300</v>
      </c>
      <c r="AN261" t="s">
        <v>295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112</v>
      </c>
      <c r="BE261" t="s">
        <v>114</v>
      </c>
      <c r="BF261" t="s">
        <v>114</v>
      </c>
      <c r="BG261" t="s">
        <v>114</v>
      </c>
      <c r="BH261" t="s">
        <v>114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114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301</v>
      </c>
      <c r="B262">
        <v>160239</v>
      </c>
      <c r="C262" t="s">
        <v>1611</v>
      </c>
      <c r="D262" t="s">
        <v>102</v>
      </c>
      <c r="E262" t="s">
        <v>1612</v>
      </c>
      <c r="F262" t="s">
        <v>1613</v>
      </c>
      <c r="G262" t="s">
        <v>1614</v>
      </c>
      <c r="H262" t="s">
        <v>1615</v>
      </c>
      <c r="I262" t="s">
        <v>1616</v>
      </c>
      <c r="J262" t="s">
        <v>1617</v>
      </c>
      <c r="K262" t="s">
        <v>110</v>
      </c>
      <c r="L262" t="s">
        <v>1618</v>
      </c>
      <c r="M262" t="s">
        <v>1619</v>
      </c>
      <c r="N262" t="s">
        <v>1620</v>
      </c>
      <c r="U262" t="s">
        <v>111</v>
      </c>
      <c r="V262" s="1">
        <v>40981</v>
      </c>
      <c r="X262" s="1">
        <v>41962</v>
      </c>
      <c r="Y262" s="2">
        <v>41183</v>
      </c>
      <c r="Z262" t="s">
        <v>112</v>
      </c>
      <c r="AA262" t="s">
        <v>1621</v>
      </c>
      <c r="AB262" t="s">
        <v>114</v>
      </c>
      <c r="AC262" t="s">
        <v>114</v>
      </c>
      <c r="AE262" t="s">
        <v>114</v>
      </c>
      <c r="AG262" t="s">
        <v>112</v>
      </c>
      <c r="AH262" t="s">
        <v>114</v>
      </c>
      <c r="AI262" t="s">
        <v>112</v>
      </c>
      <c r="AJ262" t="s">
        <v>157</v>
      </c>
      <c r="AL262" t="s">
        <v>116</v>
      </c>
      <c r="AM262" t="s">
        <v>1617</v>
      </c>
      <c r="AN262" t="s">
        <v>110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114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190</v>
      </c>
      <c r="B263">
        <v>160244</v>
      </c>
      <c r="C263" t="s">
        <v>1622</v>
      </c>
      <c r="D263" t="s">
        <v>102</v>
      </c>
      <c r="E263" t="s">
        <v>1623</v>
      </c>
      <c r="F263" t="s">
        <v>1624</v>
      </c>
      <c r="G263" t="s">
        <v>1625</v>
      </c>
      <c r="I263" t="s">
        <v>294</v>
      </c>
      <c r="K263" t="s">
        <v>295</v>
      </c>
      <c r="L263" t="s">
        <v>1626</v>
      </c>
      <c r="M263" t="s">
        <v>1627</v>
      </c>
      <c r="N263" t="s">
        <v>1628</v>
      </c>
      <c r="U263" t="s">
        <v>111</v>
      </c>
      <c r="V263" s="1">
        <v>40997</v>
      </c>
      <c r="X263" s="1">
        <v>41729</v>
      </c>
      <c r="Y263" s="2">
        <v>41183</v>
      </c>
      <c r="Z263" t="s">
        <v>112</v>
      </c>
      <c r="AA263" t="s">
        <v>1629</v>
      </c>
      <c r="AB263" t="s">
        <v>112</v>
      </c>
      <c r="AC263" t="s">
        <v>114</v>
      </c>
      <c r="AE263" t="s">
        <v>114</v>
      </c>
      <c r="AG263" t="s">
        <v>114</v>
      </c>
      <c r="AH263" t="s">
        <v>112</v>
      </c>
      <c r="AI263" t="s">
        <v>114</v>
      </c>
      <c r="AJ263" t="s">
        <v>324</v>
      </c>
      <c r="AL263" t="s">
        <v>116</v>
      </c>
      <c r="AN263" t="s">
        <v>295</v>
      </c>
      <c r="AO263" t="s">
        <v>114</v>
      </c>
      <c r="AP263" t="s">
        <v>114</v>
      </c>
      <c r="AQ263" t="s">
        <v>114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114</v>
      </c>
      <c r="BH263" t="s">
        <v>112</v>
      </c>
      <c r="BI263" t="s">
        <v>114</v>
      </c>
      <c r="BJ263" t="s">
        <v>114</v>
      </c>
      <c r="BK263" t="s">
        <v>114</v>
      </c>
      <c r="BL263" t="s">
        <v>114</v>
      </c>
      <c r="BM263" t="s">
        <v>114</v>
      </c>
      <c r="BN263" t="s">
        <v>114</v>
      </c>
      <c r="BO263" t="s">
        <v>114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114</v>
      </c>
      <c r="BV263" t="s">
        <v>112</v>
      </c>
      <c r="BW263" t="s">
        <v>112</v>
      </c>
      <c r="BX263" t="s">
        <v>114</v>
      </c>
      <c r="BY263" t="s">
        <v>114</v>
      </c>
      <c r="BZ263" t="s">
        <v>114</v>
      </c>
      <c r="CA263" t="s">
        <v>114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114</v>
      </c>
      <c r="CK263" t="s">
        <v>114</v>
      </c>
      <c r="CL263" t="s">
        <v>114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128</v>
      </c>
      <c r="B264">
        <v>160245</v>
      </c>
      <c r="C264" t="s">
        <v>1630</v>
      </c>
      <c r="D264" t="s">
        <v>102</v>
      </c>
      <c r="E264" t="s">
        <v>1631</v>
      </c>
      <c r="F264" t="s">
        <v>1631</v>
      </c>
      <c r="G264">
        <v>2040</v>
      </c>
      <c r="H264" t="s">
        <v>1632</v>
      </c>
      <c r="I264" t="s">
        <v>1633</v>
      </c>
      <c r="J264" t="s">
        <v>133</v>
      </c>
      <c r="K264" t="s">
        <v>110</v>
      </c>
      <c r="L264">
        <v>95050</v>
      </c>
      <c r="M264" t="s">
        <v>1634</v>
      </c>
      <c r="O264" t="s">
        <v>1635</v>
      </c>
      <c r="P264" t="s">
        <v>625</v>
      </c>
      <c r="Q264" t="s">
        <v>1636</v>
      </c>
      <c r="R264" t="s">
        <v>133</v>
      </c>
      <c r="S264" t="s">
        <v>110</v>
      </c>
      <c r="T264">
        <v>94022</v>
      </c>
      <c r="U264" t="s">
        <v>111</v>
      </c>
      <c r="V264" s="1">
        <v>40997</v>
      </c>
      <c r="X264" s="1">
        <v>41703</v>
      </c>
      <c r="Y264" s="2">
        <v>41183</v>
      </c>
      <c r="Z264" t="s">
        <v>112</v>
      </c>
      <c r="AA264" t="s">
        <v>1637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157</v>
      </c>
      <c r="AL264" t="s">
        <v>116</v>
      </c>
      <c r="AM264" t="s">
        <v>127</v>
      </c>
      <c r="AN264" t="s">
        <v>110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114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112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190</v>
      </c>
      <c r="B265">
        <v>160258</v>
      </c>
      <c r="C265" t="s">
        <v>1638</v>
      </c>
      <c r="D265" t="s">
        <v>102</v>
      </c>
      <c r="E265" t="s">
        <v>1639</v>
      </c>
      <c r="F265" t="s">
        <v>1640</v>
      </c>
      <c r="G265" t="s">
        <v>1641</v>
      </c>
      <c r="I265" t="s">
        <v>1642</v>
      </c>
      <c r="K265" t="s">
        <v>1643</v>
      </c>
      <c r="L265">
        <v>92987</v>
      </c>
      <c r="M265" t="s">
        <v>1644</v>
      </c>
      <c r="N265" t="s">
        <v>1645</v>
      </c>
      <c r="U265" t="s">
        <v>111</v>
      </c>
      <c r="V265" s="1">
        <v>40996</v>
      </c>
      <c r="X265" s="1">
        <v>41729</v>
      </c>
      <c r="Y265" s="2">
        <v>41183</v>
      </c>
      <c r="Z265" t="s">
        <v>112</v>
      </c>
      <c r="AA265" t="s">
        <v>1646</v>
      </c>
      <c r="AB265" t="s">
        <v>112</v>
      </c>
      <c r="AC265" t="s">
        <v>114</v>
      </c>
      <c r="AE265" t="s">
        <v>114</v>
      </c>
      <c r="AG265" t="s">
        <v>114</v>
      </c>
      <c r="AH265" t="s">
        <v>112</v>
      </c>
      <c r="AI265" t="s">
        <v>114</v>
      </c>
      <c r="AJ265" t="s">
        <v>418</v>
      </c>
      <c r="AK265" t="s">
        <v>1647</v>
      </c>
      <c r="AL265" t="s">
        <v>116</v>
      </c>
      <c r="AN265" t="s">
        <v>1643</v>
      </c>
      <c r="AO265" t="s">
        <v>114</v>
      </c>
      <c r="AP265" t="s">
        <v>114</v>
      </c>
      <c r="AQ265" t="s">
        <v>112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112</v>
      </c>
      <c r="BH265" t="s">
        <v>112</v>
      </c>
      <c r="BI265" t="s">
        <v>114</v>
      </c>
      <c r="BJ265" t="s">
        <v>112</v>
      </c>
      <c r="BK265" t="s">
        <v>114</v>
      </c>
      <c r="BL265" t="s">
        <v>112</v>
      </c>
      <c r="BM265" t="s">
        <v>112</v>
      </c>
      <c r="BN265" t="s">
        <v>112</v>
      </c>
      <c r="BO265" t="s">
        <v>112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112</v>
      </c>
      <c r="BV265" t="s">
        <v>112</v>
      </c>
      <c r="BW265" t="s">
        <v>112</v>
      </c>
      <c r="BX265" t="s">
        <v>114</v>
      </c>
      <c r="BY265" t="s">
        <v>114</v>
      </c>
      <c r="BZ265" t="s">
        <v>114</v>
      </c>
      <c r="CA265" t="s">
        <v>112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112</v>
      </c>
      <c r="CK265" t="s">
        <v>114</v>
      </c>
      <c r="CL265" t="s">
        <v>112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212</v>
      </c>
      <c r="B266">
        <v>160259</v>
      </c>
      <c r="C266" t="s">
        <v>1648</v>
      </c>
      <c r="D266" t="s">
        <v>102</v>
      </c>
      <c r="E266" t="s">
        <v>1649</v>
      </c>
      <c r="F266" t="s">
        <v>1650</v>
      </c>
      <c r="G266" t="s">
        <v>1651</v>
      </c>
      <c r="H266" t="s">
        <v>121</v>
      </c>
      <c r="I266" t="s">
        <v>1652</v>
      </c>
      <c r="J266" t="s">
        <v>133</v>
      </c>
      <c r="K266" t="s">
        <v>110</v>
      </c>
      <c r="L266">
        <v>90401</v>
      </c>
      <c r="M266" t="s">
        <v>1653</v>
      </c>
      <c r="N266" t="s">
        <v>1654</v>
      </c>
      <c r="U266" t="s">
        <v>111</v>
      </c>
      <c r="V266" s="1">
        <v>40997</v>
      </c>
      <c r="X266" s="1">
        <v>41718</v>
      </c>
      <c r="Y266" s="2">
        <v>41183</v>
      </c>
      <c r="Z266" t="s">
        <v>112</v>
      </c>
      <c r="AA266" t="s">
        <v>1655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157</v>
      </c>
      <c r="AL266" t="s">
        <v>116</v>
      </c>
      <c r="AM266" t="s">
        <v>127</v>
      </c>
      <c r="AN266" t="s">
        <v>110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114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114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190</v>
      </c>
      <c r="B267">
        <v>160262</v>
      </c>
      <c r="C267" t="s">
        <v>1656</v>
      </c>
      <c r="D267" t="s">
        <v>102</v>
      </c>
      <c r="E267" t="s">
        <v>1657</v>
      </c>
      <c r="F267" t="s">
        <v>1657</v>
      </c>
      <c r="G267" t="s">
        <v>1658</v>
      </c>
      <c r="I267" t="s">
        <v>294</v>
      </c>
      <c r="K267" t="s">
        <v>295</v>
      </c>
      <c r="L267" t="s">
        <v>1659</v>
      </c>
      <c r="M267" t="s">
        <v>1660</v>
      </c>
      <c r="N267" t="s">
        <v>1661</v>
      </c>
      <c r="U267" t="s">
        <v>111</v>
      </c>
      <c r="V267" s="1">
        <v>40932</v>
      </c>
      <c r="X267" s="1">
        <v>41813</v>
      </c>
      <c r="Y267" s="2">
        <v>41183</v>
      </c>
      <c r="Z267" t="s">
        <v>112</v>
      </c>
      <c r="AA267" t="s">
        <v>1662</v>
      </c>
      <c r="AB267" t="s">
        <v>112</v>
      </c>
      <c r="AC267" t="s">
        <v>114</v>
      </c>
      <c r="AE267" t="s">
        <v>114</v>
      </c>
      <c r="AG267" t="s">
        <v>114</v>
      </c>
      <c r="AH267" t="s">
        <v>112</v>
      </c>
      <c r="AI267" t="s">
        <v>114</v>
      </c>
      <c r="AJ267" t="s">
        <v>324</v>
      </c>
      <c r="AL267" t="s">
        <v>1663</v>
      </c>
      <c r="AN267" t="s">
        <v>295</v>
      </c>
      <c r="AO267" t="s">
        <v>114</v>
      </c>
      <c r="AP267" t="s">
        <v>114</v>
      </c>
      <c r="AQ267" t="s">
        <v>112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112</v>
      </c>
      <c r="BI267" t="s">
        <v>114</v>
      </c>
      <c r="BJ267" t="s">
        <v>114</v>
      </c>
      <c r="BK267" t="s">
        <v>114</v>
      </c>
      <c r="BL267" t="s">
        <v>112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112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128</v>
      </c>
      <c r="B268">
        <v>160264</v>
      </c>
      <c r="C268" t="s">
        <v>1664</v>
      </c>
      <c r="D268" t="s">
        <v>102</v>
      </c>
      <c r="E268" t="s">
        <v>1665</v>
      </c>
      <c r="F268" t="s">
        <v>1665</v>
      </c>
      <c r="G268" t="s">
        <v>1666</v>
      </c>
      <c r="H268" t="s">
        <v>1667</v>
      </c>
      <c r="I268" t="s">
        <v>132</v>
      </c>
      <c r="J268" t="s">
        <v>133</v>
      </c>
      <c r="K268" t="s">
        <v>110</v>
      </c>
      <c r="L268">
        <v>94105</v>
      </c>
      <c r="M268" t="s">
        <v>1668</v>
      </c>
      <c r="N268" t="s">
        <v>1669</v>
      </c>
      <c r="U268" t="s">
        <v>111</v>
      </c>
      <c r="V268" s="1">
        <v>40941</v>
      </c>
      <c r="X268" s="1">
        <v>41772</v>
      </c>
      <c r="Y268" s="2">
        <v>41183</v>
      </c>
      <c r="Z268" t="s">
        <v>112</v>
      </c>
      <c r="AA268" t="s">
        <v>1670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157</v>
      </c>
      <c r="AL268" t="s">
        <v>116</v>
      </c>
      <c r="AM268" t="s">
        <v>133</v>
      </c>
      <c r="AN268" t="s">
        <v>110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114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114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195</v>
      </c>
      <c r="B269">
        <v>160269</v>
      </c>
      <c r="C269" t="s">
        <v>1671</v>
      </c>
      <c r="D269" t="s">
        <v>102</v>
      </c>
      <c r="E269" t="s">
        <v>1672</v>
      </c>
      <c r="F269" t="s">
        <v>1672</v>
      </c>
      <c r="G269" t="s">
        <v>1673</v>
      </c>
      <c r="H269" t="s">
        <v>1018</v>
      </c>
      <c r="I269" t="s">
        <v>1674</v>
      </c>
      <c r="J269" t="s">
        <v>201</v>
      </c>
      <c r="K269" t="s">
        <v>110</v>
      </c>
      <c r="L269" t="s">
        <v>1675</v>
      </c>
      <c r="M269" t="s">
        <v>1676</v>
      </c>
      <c r="N269" t="s">
        <v>1677</v>
      </c>
      <c r="U269" t="s">
        <v>111</v>
      </c>
      <c r="V269" s="1">
        <v>40997</v>
      </c>
      <c r="X269" s="1">
        <v>41711</v>
      </c>
      <c r="Y269" s="2">
        <v>41183</v>
      </c>
      <c r="Z269" t="s">
        <v>112</v>
      </c>
      <c r="AA269" t="s">
        <v>1678</v>
      </c>
      <c r="AB269" t="s">
        <v>114</v>
      </c>
      <c r="AC269" t="s">
        <v>114</v>
      </c>
      <c r="AE269" t="s">
        <v>114</v>
      </c>
      <c r="AG269" t="s">
        <v>112</v>
      </c>
      <c r="AH269" t="s">
        <v>114</v>
      </c>
      <c r="AI269" t="s">
        <v>114</v>
      </c>
      <c r="AJ269" t="s">
        <v>137</v>
      </c>
      <c r="AL269" t="s">
        <v>116</v>
      </c>
      <c r="AM269" t="s">
        <v>127</v>
      </c>
      <c r="AN269" t="s">
        <v>110</v>
      </c>
      <c r="AO269" t="s">
        <v>114</v>
      </c>
      <c r="AP269" t="s">
        <v>114</v>
      </c>
      <c r="AQ269" t="s">
        <v>114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158</v>
      </c>
      <c r="B270">
        <v>160280</v>
      </c>
      <c r="C270" t="s">
        <v>1679</v>
      </c>
      <c r="D270" t="s">
        <v>102</v>
      </c>
      <c r="E270" t="s">
        <v>1680</v>
      </c>
      <c r="F270" t="s">
        <v>1681</v>
      </c>
      <c r="G270" t="s">
        <v>1682</v>
      </c>
      <c r="H270" t="s">
        <v>1683</v>
      </c>
      <c r="I270" t="s">
        <v>761</v>
      </c>
      <c r="J270" t="s">
        <v>164</v>
      </c>
      <c r="K270" t="s">
        <v>110</v>
      </c>
      <c r="L270" t="s">
        <v>1684</v>
      </c>
      <c r="M270" t="s">
        <v>1685</v>
      </c>
      <c r="N270" t="s">
        <v>1686</v>
      </c>
      <c r="U270" t="s">
        <v>111</v>
      </c>
      <c r="V270" s="1">
        <v>40998</v>
      </c>
      <c r="X270" s="1">
        <v>41975</v>
      </c>
      <c r="Y270" s="2">
        <v>41183</v>
      </c>
      <c r="Z270" t="s">
        <v>112</v>
      </c>
      <c r="AA270" t="s">
        <v>1687</v>
      </c>
      <c r="AB270" t="s">
        <v>114</v>
      </c>
      <c r="AC270" t="s">
        <v>114</v>
      </c>
      <c r="AE270" t="s">
        <v>114</v>
      </c>
      <c r="AG270" t="s">
        <v>112</v>
      </c>
      <c r="AH270" t="s">
        <v>114</v>
      </c>
      <c r="AI270" t="s">
        <v>114</v>
      </c>
      <c r="AJ270" t="s">
        <v>157</v>
      </c>
      <c r="AL270" t="s">
        <v>116</v>
      </c>
      <c r="AM270" t="s">
        <v>127</v>
      </c>
      <c r="AN270" t="s">
        <v>110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112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112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128</v>
      </c>
      <c r="B271">
        <v>160285</v>
      </c>
      <c r="C271" t="s">
        <v>1688</v>
      </c>
      <c r="D271" t="s">
        <v>102</v>
      </c>
      <c r="E271" t="s">
        <v>1689</v>
      </c>
      <c r="F271" t="s">
        <v>1690</v>
      </c>
      <c r="G271" t="s">
        <v>1691</v>
      </c>
      <c r="I271" t="s">
        <v>733</v>
      </c>
      <c r="J271" t="s">
        <v>133</v>
      </c>
      <c r="K271" t="s">
        <v>110</v>
      </c>
      <c r="L271">
        <v>94025</v>
      </c>
      <c r="M271" t="s">
        <v>1692</v>
      </c>
      <c r="N271" t="s">
        <v>1693</v>
      </c>
      <c r="U271" t="s">
        <v>111</v>
      </c>
      <c r="V271" s="1">
        <v>40998</v>
      </c>
      <c r="X271" s="1">
        <v>41723</v>
      </c>
      <c r="Y271" s="2">
        <v>41183</v>
      </c>
      <c r="Z271" t="s">
        <v>112</v>
      </c>
      <c r="AA271" t="s">
        <v>1694</v>
      </c>
      <c r="AB271" t="s">
        <v>114</v>
      </c>
      <c r="AC271" t="s">
        <v>114</v>
      </c>
      <c r="AE271" t="s">
        <v>114</v>
      </c>
      <c r="AG271" t="s">
        <v>112</v>
      </c>
      <c r="AH271" t="s">
        <v>114</v>
      </c>
      <c r="AI271" t="s">
        <v>114</v>
      </c>
      <c r="AJ271" t="s">
        <v>137</v>
      </c>
      <c r="AL271" t="s">
        <v>116</v>
      </c>
      <c r="AN271" t="s">
        <v>406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112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301</v>
      </c>
      <c r="B272">
        <v>160288</v>
      </c>
      <c r="C272" t="s">
        <v>1695</v>
      </c>
      <c r="D272" t="s">
        <v>102</v>
      </c>
      <c r="E272" t="s">
        <v>1696</v>
      </c>
      <c r="F272" t="s">
        <v>1696</v>
      </c>
      <c r="G272" t="s">
        <v>1697</v>
      </c>
      <c r="H272" t="s">
        <v>1698</v>
      </c>
      <c r="I272" t="s">
        <v>550</v>
      </c>
      <c r="J272" t="s">
        <v>551</v>
      </c>
      <c r="K272" t="s">
        <v>110</v>
      </c>
      <c r="L272" t="s">
        <v>1699</v>
      </c>
      <c r="M272" t="s">
        <v>1700</v>
      </c>
      <c r="N272" t="s">
        <v>1701</v>
      </c>
      <c r="U272" t="s">
        <v>111</v>
      </c>
      <c r="V272" s="1">
        <v>40994</v>
      </c>
      <c r="X272" s="1">
        <v>41724</v>
      </c>
      <c r="Y272" s="2">
        <v>41183</v>
      </c>
      <c r="Z272" t="s">
        <v>112</v>
      </c>
      <c r="AA272" t="s">
        <v>1702</v>
      </c>
      <c r="AB272" t="s">
        <v>114</v>
      </c>
      <c r="AC272" t="s">
        <v>114</v>
      </c>
      <c r="AE272" t="s">
        <v>114</v>
      </c>
      <c r="AG272" t="s">
        <v>114</v>
      </c>
      <c r="AH272" t="s">
        <v>112</v>
      </c>
      <c r="AI272" t="s">
        <v>114</v>
      </c>
      <c r="AJ272" t="s">
        <v>157</v>
      </c>
      <c r="AL272" t="s">
        <v>116</v>
      </c>
      <c r="AM272" t="s">
        <v>551</v>
      </c>
      <c r="AN272" t="s">
        <v>110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114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114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128</v>
      </c>
      <c r="B273">
        <v>160297</v>
      </c>
      <c r="C273" t="s">
        <v>1703</v>
      </c>
      <c r="D273" t="s">
        <v>102</v>
      </c>
      <c r="E273" t="s">
        <v>1704</v>
      </c>
      <c r="F273" t="s">
        <v>1705</v>
      </c>
      <c r="G273" t="s">
        <v>731</v>
      </c>
      <c r="H273" t="s">
        <v>732</v>
      </c>
      <c r="I273" t="s">
        <v>733</v>
      </c>
      <c r="J273" t="s">
        <v>133</v>
      </c>
      <c r="K273" t="s">
        <v>110</v>
      </c>
      <c r="L273">
        <v>94025</v>
      </c>
      <c r="M273" t="s">
        <v>1706</v>
      </c>
      <c r="N273" t="s">
        <v>1707</v>
      </c>
      <c r="U273" t="s">
        <v>111</v>
      </c>
      <c r="V273" s="1">
        <v>40998</v>
      </c>
      <c r="X273" s="1">
        <v>41835</v>
      </c>
      <c r="Y273" s="2">
        <v>41183</v>
      </c>
      <c r="Z273" t="s">
        <v>112</v>
      </c>
      <c r="AA273" t="s">
        <v>1708</v>
      </c>
      <c r="AB273" t="s">
        <v>114</v>
      </c>
      <c r="AC273" t="s">
        <v>114</v>
      </c>
      <c r="AE273" t="s">
        <v>114</v>
      </c>
      <c r="AG273" t="s">
        <v>112</v>
      </c>
      <c r="AH273" t="s">
        <v>114</v>
      </c>
      <c r="AI273" t="s">
        <v>114</v>
      </c>
      <c r="AJ273" t="s">
        <v>115</v>
      </c>
      <c r="AL273" t="s">
        <v>116</v>
      </c>
      <c r="AM273" t="s">
        <v>133</v>
      </c>
      <c r="AN273" t="s">
        <v>110</v>
      </c>
      <c r="AO273" t="s">
        <v>114</v>
      </c>
      <c r="AP273" t="s">
        <v>114</v>
      </c>
      <c r="AQ273" t="s">
        <v>114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114</v>
      </c>
      <c r="BI273" t="s">
        <v>114</v>
      </c>
      <c r="BJ273" t="s">
        <v>114</v>
      </c>
      <c r="BK273" t="s">
        <v>114</v>
      </c>
      <c r="BL273" t="s">
        <v>114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190</v>
      </c>
      <c r="B274">
        <v>160299</v>
      </c>
      <c r="C274" t="s">
        <v>1709</v>
      </c>
      <c r="D274" t="s">
        <v>102</v>
      </c>
      <c r="E274" t="s">
        <v>1710</v>
      </c>
      <c r="F274" t="s">
        <v>1710</v>
      </c>
      <c r="G274" t="s">
        <v>1711</v>
      </c>
      <c r="H274" t="s">
        <v>1712</v>
      </c>
      <c r="I274" t="s">
        <v>429</v>
      </c>
      <c r="K274" t="s">
        <v>429</v>
      </c>
      <c r="L274">
        <v>0</v>
      </c>
      <c r="M274" t="s">
        <v>1713</v>
      </c>
      <c r="N274" t="s">
        <v>1714</v>
      </c>
      <c r="U274" t="s">
        <v>111</v>
      </c>
      <c r="V274" s="1">
        <v>40996</v>
      </c>
      <c r="X274" s="1">
        <v>41717</v>
      </c>
      <c r="Y274" s="2">
        <v>41183</v>
      </c>
      <c r="Z274" t="s">
        <v>112</v>
      </c>
      <c r="AA274" t="s">
        <v>1715</v>
      </c>
      <c r="AB274" t="s">
        <v>112</v>
      </c>
      <c r="AC274" t="s">
        <v>114</v>
      </c>
      <c r="AE274" t="s">
        <v>114</v>
      </c>
      <c r="AG274" t="s">
        <v>114</v>
      </c>
      <c r="AH274" t="s">
        <v>112</v>
      </c>
      <c r="AI274" t="s">
        <v>114</v>
      </c>
      <c r="AJ274" t="s">
        <v>115</v>
      </c>
      <c r="AL274" t="s">
        <v>116</v>
      </c>
      <c r="AN274" t="s">
        <v>429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112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114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114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190</v>
      </c>
      <c r="B275">
        <v>160304</v>
      </c>
      <c r="C275" t="s">
        <v>1716</v>
      </c>
      <c r="D275" t="s">
        <v>102</v>
      </c>
      <c r="E275" t="s">
        <v>1717</v>
      </c>
      <c r="F275" t="s">
        <v>1718</v>
      </c>
      <c r="G275" t="s">
        <v>1719</v>
      </c>
      <c r="H275" t="s">
        <v>1720</v>
      </c>
      <c r="I275" t="s">
        <v>294</v>
      </c>
      <c r="K275" t="s">
        <v>295</v>
      </c>
      <c r="L275" t="s">
        <v>1721</v>
      </c>
      <c r="M275">
        <v>442078255300</v>
      </c>
      <c r="N275">
        <v>442078255399</v>
      </c>
      <c r="U275" t="s">
        <v>111</v>
      </c>
      <c r="V275" s="1">
        <v>40998</v>
      </c>
      <c r="X275" s="1">
        <v>41820</v>
      </c>
      <c r="Y275" s="2">
        <v>41183</v>
      </c>
      <c r="Z275" t="s">
        <v>112</v>
      </c>
      <c r="AA275" t="s">
        <v>1722</v>
      </c>
      <c r="AB275" t="s">
        <v>112</v>
      </c>
      <c r="AC275" t="s">
        <v>114</v>
      </c>
      <c r="AE275" t="s">
        <v>114</v>
      </c>
      <c r="AG275" t="s">
        <v>114</v>
      </c>
      <c r="AH275" t="s">
        <v>112</v>
      </c>
      <c r="AI275" t="s">
        <v>114</v>
      </c>
      <c r="AJ275" t="s">
        <v>418</v>
      </c>
      <c r="AK275" t="s">
        <v>1723</v>
      </c>
      <c r="AL275" t="s">
        <v>300</v>
      </c>
      <c r="AN275" t="s">
        <v>295</v>
      </c>
      <c r="AO275" t="s">
        <v>114</v>
      </c>
      <c r="AP275" t="s">
        <v>114</v>
      </c>
      <c r="AQ275" t="s">
        <v>112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112</v>
      </c>
      <c r="BI275" t="s">
        <v>114</v>
      </c>
      <c r="BJ275" t="s">
        <v>114</v>
      </c>
      <c r="BK275" t="s">
        <v>114</v>
      </c>
      <c r="BL275" t="s">
        <v>112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112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190</v>
      </c>
      <c r="B276">
        <v>160323</v>
      </c>
      <c r="C276" t="s">
        <v>1724</v>
      </c>
      <c r="D276" t="s">
        <v>102</v>
      </c>
      <c r="E276" t="s">
        <v>1725</v>
      </c>
      <c r="F276" t="s">
        <v>1726</v>
      </c>
      <c r="G276" t="s">
        <v>1727</v>
      </c>
      <c r="H276" t="s">
        <v>1728</v>
      </c>
      <c r="I276" t="s">
        <v>294</v>
      </c>
      <c r="K276" t="s">
        <v>295</v>
      </c>
      <c r="L276" t="s">
        <v>1729</v>
      </c>
      <c r="M276" t="s">
        <v>1730</v>
      </c>
      <c r="N276" t="s">
        <v>1731</v>
      </c>
      <c r="U276" t="s">
        <v>111</v>
      </c>
      <c r="V276" s="1">
        <v>40998</v>
      </c>
      <c r="X276" s="1">
        <v>41995</v>
      </c>
      <c r="Y276" s="2">
        <v>41183</v>
      </c>
      <c r="Z276" t="s">
        <v>112</v>
      </c>
      <c r="AA276" t="s">
        <v>1732</v>
      </c>
      <c r="AB276" t="s">
        <v>112</v>
      </c>
      <c r="AC276" t="s">
        <v>114</v>
      </c>
      <c r="AE276" t="s">
        <v>114</v>
      </c>
      <c r="AG276" t="s">
        <v>112</v>
      </c>
      <c r="AH276" t="s">
        <v>112</v>
      </c>
      <c r="AI276" t="s">
        <v>114</v>
      </c>
      <c r="AJ276" t="s">
        <v>324</v>
      </c>
      <c r="AL276" t="s">
        <v>116</v>
      </c>
      <c r="AN276" t="s">
        <v>295</v>
      </c>
      <c r="AO276" t="s">
        <v>114</v>
      </c>
      <c r="AP276" t="s">
        <v>114</v>
      </c>
      <c r="AQ276" t="s">
        <v>114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114</v>
      </c>
      <c r="BF276" t="s">
        <v>114</v>
      </c>
      <c r="BG276" t="s">
        <v>114</v>
      </c>
      <c r="BH276" t="s">
        <v>114</v>
      </c>
      <c r="BI276" t="s">
        <v>114</v>
      </c>
      <c r="BJ276" t="s">
        <v>114</v>
      </c>
      <c r="BK276" t="s">
        <v>114</v>
      </c>
      <c r="BL276" t="s">
        <v>114</v>
      </c>
      <c r="BM276" t="s">
        <v>114</v>
      </c>
      <c r="BN276" t="s">
        <v>112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114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128</v>
      </c>
      <c r="B277">
        <v>160326</v>
      </c>
      <c r="C277" t="s">
        <v>1733</v>
      </c>
      <c r="D277" t="s">
        <v>102</v>
      </c>
      <c r="E277" t="s">
        <v>1734</v>
      </c>
      <c r="F277" t="s">
        <v>1735</v>
      </c>
      <c r="G277" t="s">
        <v>1736</v>
      </c>
      <c r="H277" t="s">
        <v>1737</v>
      </c>
      <c r="I277" t="s">
        <v>1738</v>
      </c>
      <c r="J277" t="s">
        <v>133</v>
      </c>
      <c r="K277" t="s">
        <v>110</v>
      </c>
      <c r="L277" t="s">
        <v>1739</v>
      </c>
      <c r="M277" t="s">
        <v>1740</v>
      </c>
      <c r="N277" t="s">
        <v>1741</v>
      </c>
      <c r="U277" t="s">
        <v>111</v>
      </c>
      <c r="V277" s="1">
        <v>40998</v>
      </c>
      <c r="X277" s="1">
        <v>41922</v>
      </c>
      <c r="Y277" s="2">
        <v>41183</v>
      </c>
      <c r="Z277" t="s">
        <v>112</v>
      </c>
      <c r="AA277" t="s">
        <v>1742</v>
      </c>
      <c r="AB277" t="s">
        <v>114</v>
      </c>
      <c r="AC277" t="s">
        <v>114</v>
      </c>
      <c r="AE277" t="s">
        <v>114</v>
      </c>
      <c r="AG277" t="s">
        <v>112</v>
      </c>
      <c r="AH277" t="s">
        <v>114</v>
      </c>
      <c r="AI277" t="s">
        <v>114</v>
      </c>
      <c r="AJ277" t="s">
        <v>115</v>
      </c>
      <c r="AL277" t="s">
        <v>116</v>
      </c>
      <c r="AM277" t="s">
        <v>127</v>
      </c>
      <c r="AN277" t="s">
        <v>110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114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112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190</v>
      </c>
      <c r="B278">
        <v>160328</v>
      </c>
      <c r="C278" t="s">
        <v>1743</v>
      </c>
      <c r="D278" t="s">
        <v>102</v>
      </c>
      <c r="E278" t="s">
        <v>1744</v>
      </c>
      <c r="F278" t="s">
        <v>1744</v>
      </c>
      <c r="G278" t="s">
        <v>1745</v>
      </c>
      <c r="H278" t="s">
        <v>1746</v>
      </c>
      <c r="I278" t="s">
        <v>1747</v>
      </c>
      <c r="K278" t="s">
        <v>295</v>
      </c>
      <c r="L278" t="s">
        <v>1748</v>
      </c>
      <c r="M278" t="s">
        <v>1749</v>
      </c>
      <c r="N278" t="s">
        <v>1750</v>
      </c>
      <c r="U278" t="s">
        <v>111</v>
      </c>
      <c r="V278" s="1">
        <v>40998</v>
      </c>
      <c r="X278" s="1">
        <v>41912</v>
      </c>
      <c r="Y278" s="2">
        <v>41183</v>
      </c>
      <c r="Z278" t="s">
        <v>112</v>
      </c>
      <c r="AA278" t="s">
        <v>1751</v>
      </c>
      <c r="AB278" t="s">
        <v>112</v>
      </c>
      <c r="AC278" t="s">
        <v>114</v>
      </c>
      <c r="AE278" t="s">
        <v>114</v>
      </c>
      <c r="AG278" t="s">
        <v>114</v>
      </c>
      <c r="AH278" t="s">
        <v>112</v>
      </c>
      <c r="AI278" t="s">
        <v>114</v>
      </c>
      <c r="AJ278" t="s">
        <v>324</v>
      </c>
      <c r="AL278" t="s">
        <v>604</v>
      </c>
      <c r="AN278" t="s">
        <v>295</v>
      </c>
      <c r="AO278" t="s">
        <v>114</v>
      </c>
      <c r="AP278" t="s">
        <v>114</v>
      </c>
      <c r="AQ278" t="s">
        <v>112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112</v>
      </c>
      <c r="BE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112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114</v>
      </c>
      <c r="BW278" t="s">
        <v>112</v>
      </c>
      <c r="BX278" t="s">
        <v>112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468</v>
      </c>
      <c r="B279">
        <v>160337</v>
      </c>
      <c r="C279" t="s">
        <v>16957</v>
      </c>
      <c r="D279" t="s">
        <v>102</v>
      </c>
      <c r="E279" t="s">
        <v>16958</v>
      </c>
      <c r="F279" t="s">
        <v>16958</v>
      </c>
      <c r="M279" t="s">
        <v>16959</v>
      </c>
      <c r="N279" t="s">
        <v>16960</v>
      </c>
      <c r="U279" t="s">
        <v>111</v>
      </c>
      <c r="V279" s="1">
        <v>40990</v>
      </c>
      <c r="X279" s="1">
        <v>41759</v>
      </c>
      <c r="Y279" s="2">
        <v>41183</v>
      </c>
      <c r="Z279" t="s">
        <v>114</v>
      </c>
      <c r="AB279" t="s">
        <v>114</v>
      </c>
      <c r="AC279" t="s">
        <v>114</v>
      </c>
      <c r="AE279" t="s">
        <v>114</v>
      </c>
      <c r="AG279" t="s">
        <v>114</v>
      </c>
      <c r="AH279" t="s">
        <v>112</v>
      </c>
      <c r="AI279" t="s">
        <v>114</v>
      </c>
      <c r="AJ279" t="s">
        <v>157</v>
      </c>
      <c r="AL279" t="s">
        <v>116</v>
      </c>
      <c r="AM279" t="s">
        <v>474</v>
      </c>
      <c r="AN279" t="s">
        <v>110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114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114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190</v>
      </c>
      <c r="B280">
        <v>160340</v>
      </c>
      <c r="C280" t="s">
        <v>1752</v>
      </c>
      <c r="D280" t="s">
        <v>102</v>
      </c>
      <c r="E280" t="s">
        <v>1753</v>
      </c>
      <c r="F280" t="s">
        <v>1753</v>
      </c>
      <c r="G280" t="s">
        <v>1754</v>
      </c>
      <c r="I280" t="s">
        <v>294</v>
      </c>
      <c r="K280" t="s">
        <v>295</v>
      </c>
      <c r="L280" t="s">
        <v>1755</v>
      </c>
      <c r="M280">
        <v>442074121752</v>
      </c>
      <c r="N280">
        <v>442074121779</v>
      </c>
      <c r="U280" t="s">
        <v>111</v>
      </c>
      <c r="V280" s="1">
        <v>41246</v>
      </c>
      <c r="X280" s="1">
        <v>41817</v>
      </c>
      <c r="Y280" s="2">
        <v>41183</v>
      </c>
      <c r="Z280" t="s">
        <v>112</v>
      </c>
      <c r="AA280" t="s">
        <v>1756</v>
      </c>
      <c r="AB280" t="s">
        <v>112</v>
      </c>
      <c r="AC280" t="s">
        <v>114</v>
      </c>
      <c r="AE280" t="s">
        <v>114</v>
      </c>
      <c r="AF280" t="s">
        <v>1757</v>
      </c>
      <c r="AG280" t="s">
        <v>114</v>
      </c>
      <c r="AH280" t="s">
        <v>112</v>
      </c>
      <c r="AI280" t="s">
        <v>114</v>
      </c>
      <c r="AJ280" t="s">
        <v>324</v>
      </c>
      <c r="AL280" t="s">
        <v>300</v>
      </c>
      <c r="AN280" t="s">
        <v>295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114</v>
      </c>
      <c r="BW280" t="s">
        <v>114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128</v>
      </c>
      <c r="B281">
        <v>160343</v>
      </c>
      <c r="C281" t="s">
        <v>1758</v>
      </c>
      <c r="D281" t="s">
        <v>102</v>
      </c>
      <c r="E281" t="s">
        <v>1759</v>
      </c>
      <c r="F281" t="s">
        <v>1760</v>
      </c>
      <c r="G281" t="s">
        <v>1761</v>
      </c>
      <c r="H281" t="s">
        <v>1040</v>
      </c>
      <c r="I281" t="s">
        <v>1762</v>
      </c>
      <c r="J281" t="s">
        <v>133</v>
      </c>
      <c r="K281" t="s">
        <v>110</v>
      </c>
      <c r="L281">
        <v>94028</v>
      </c>
      <c r="M281" t="s">
        <v>1763</v>
      </c>
      <c r="N281" t="s">
        <v>1764</v>
      </c>
      <c r="U281" t="s">
        <v>111</v>
      </c>
      <c r="V281" s="1">
        <v>40996</v>
      </c>
      <c r="X281" s="1">
        <v>41682</v>
      </c>
      <c r="Y281" s="2">
        <v>41183</v>
      </c>
      <c r="Z281" t="s">
        <v>112</v>
      </c>
      <c r="AA281" t="s">
        <v>1765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157</v>
      </c>
      <c r="AL281" t="s">
        <v>116</v>
      </c>
      <c r="AM281" t="s">
        <v>127</v>
      </c>
      <c r="AN281" t="s">
        <v>110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114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128</v>
      </c>
      <c r="B282">
        <v>160348</v>
      </c>
      <c r="C282" t="s">
        <v>1766</v>
      </c>
      <c r="D282" t="s">
        <v>102</v>
      </c>
      <c r="E282" t="s">
        <v>1767</v>
      </c>
      <c r="F282" t="s">
        <v>1767</v>
      </c>
      <c r="G282" t="s">
        <v>1768</v>
      </c>
      <c r="H282" t="s">
        <v>1769</v>
      </c>
      <c r="I282" t="s">
        <v>132</v>
      </c>
      <c r="J282" t="s">
        <v>133</v>
      </c>
      <c r="K282" t="s">
        <v>110</v>
      </c>
      <c r="L282">
        <v>94111</v>
      </c>
      <c r="M282" t="s">
        <v>1770</v>
      </c>
      <c r="N282" t="s">
        <v>1771</v>
      </c>
      <c r="U282" t="s">
        <v>111</v>
      </c>
      <c r="V282" s="1">
        <v>40998</v>
      </c>
      <c r="X282" s="1">
        <v>41719</v>
      </c>
      <c r="Y282" s="2">
        <v>41183</v>
      </c>
      <c r="Z282" t="s">
        <v>112</v>
      </c>
      <c r="AA282" t="s">
        <v>1772</v>
      </c>
      <c r="AB282" t="s">
        <v>114</v>
      </c>
      <c r="AC282" t="s">
        <v>114</v>
      </c>
      <c r="AE282" t="s">
        <v>114</v>
      </c>
      <c r="AG282" t="s">
        <v>112</v>
      </c>
      <c r="AH282" t="s">
        <v>114</v>
      </c>
      <c r="AI282" t="s">
        <v>114</v>
      </c>
      <c r="AJ282" t="s">
        <v>115</v>
      </c>
      <c r="AL282" t="s">
        <v>116</v>
      </c>
      <c r="AM282" t="s">
        <v>133</v>
      </c>
      <c r="AN282" t="s">
        <v>110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112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128</v>
      </c>
      <c r="B283">
        <v>160349</v>
      </c>
      <c r="C283" t="s">
        <v>1773</v>
      </c>
      <c r="D283" t="s">
        <v>102</v>
      </c>
      <c r="E283" t="s">
        <v>1774</v>
      </c>
      <c r="F283" t="s">
        <v>1774</v>
      </c>
      <c r="G283" t="s">
        <v>1775</v>
      </c>
      <c r="H283" t="s">
        <v>1769</v>
      </c>
      <c r="I283" t="s">
        <v>132</v>
      </c>
      <c r="J283" t="s">
        <v>133</v>
      </c>
      <c r="K283" t="s">
        <v>110</v>
      </c>
      <c r="L283">
        <v>94111</v>
      </c>
      <c r="M283" t="s">
        <v>1770</v>
      </c>
      <c r="N283" t="s">
        <v>1771</v>
      </c>
      <c r="U283" t="s">
        <v>111</v>
      </c>
      <c r="V283" s="1">
        <v>40998</v>
      </c>
      <c r="X283" s="1">
        <v>41719</v>
      </c>
      <c r="Y283" s="2">
        <v>41183</v>
      </c>
      <c r="Z283" t="s">
        <v>112</v>
      </c>
      <c r="AA283" t="s">
        <v>1772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115</v>
      </c>
      <c r="AL283" t="s">
        <v>116</v>
      </c>
      <c r="AM283" t="s">
        <v>133</v>
      </c>
      <c r="AN283" t="s">
        <v>110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112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128</v>
      </c>
      <c r="B284">
        <v>160350</v>
      </c>
      <c r="C284" t="s">
        <v>1776</v>
      </c>
      <c r="D284" t="s">
        <v>102</v>
      </c>
      <c r="E284" t="s">
        <v>1777</v>
      </c>
      <c r="F284" t="s">
        <v>1777</v>
      </c>
      <c r="G284" t="s">
        <v>1775</v>
      </c>
      <c r="H284" t="s">
        <v>1769</v>
      </c>
      <c r="I284" t="s">
        <v>132</v>
      </c>
      <c r="J284" t="s">
        <v>133</v>
      </c>
      <c r="K284" t="s">
        <v>110</v>
      </c>
      <c r="L284">
        <v>94111</v>
      </c>
      <c r="M284" t="s">
        <v>1770</v>
      </c>
      <c r="N284" t="s">
        <v>1771</v>
      </c>
      <c r="U284" t="s">
        <v>111</v>
      </c>
      <c r="V284" s="1">
        <v>40998</v>
      </c>
      <c r="X284" s="1">
        <v>41719</v>
      </c>
      <c r="Y284" s="2">
        <v>41183</v>
      </c>
      <c r="Z284" t="s">
        <v>112</v>
      </c>
      <c r="AA284" t="s">
        <v>1772</v>
      </c>
      <c r="AB284" t="s">
        <v>114</v>
      </c>
      <c r="AC284" t="s">
        <v>114</v>
      </c>
      <c r="AE284" t="s">
        <v>114</v>
      </c>
      <c r="AG284" t="s">
        <v>112</v>
      </c>
      <c r="AH284" t="s">
        <v>114</v>
      </c>
      <c r="AI284" t="s">
        <v>114</v>
      </c>
      <c r="AJ284" t="s">
        <v>115</v>
      </c>
      <c r="AL284" t="s">
        <v>116</v>
      </c>
      <c r="AM284" t="s">
        <v>133</v>
      </c>
      <c r="AN284" t="s">
        <v>110</v>
      </c>
      <c r="AO284" t="s">
        <v>114</v>
      </c>
      <c r="AP284" t="s">
        <v>114</v>
      </c>
      <c r="AQ284" t="s">
        <v>114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112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112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128</v>
      </c>
      <c r="B285">
        <v>160352</v>
      </c>
      <c r="C285" t="s">
        <v>1778</v>
      </c>
      <c r="D285" t="s">
        <v>102</v>
      </c>
      <c r="E285" t="s">
        <v>1779</v>
      </c>
      <c r="F285" t="s">
        <v>1780</v>
      </c>
      <c r="G285" t="s">
        <v>1781</v>
      </c>
      <c r="I285" t="s">
        <v>1782</v>
      </c>
      <c r="J285" t="s">
        <v>133</v>
      </c>
      <c r="K285" t="s">
        <v>110</v>
      </c>
      <c r="L285">
        <v>94062</v>
      </c>
      <c r="M285" t="s">
        <v>1783</v>
      </c>
      <c r="N285" t="s">
        <v>1784</v>
      </c>
      <c r="U285" t="s">
        <v>111</v>
      </c>
      <c r="V285" s="1">
        <v>40998</v>
      </c>
      <c r="X285" s="1">
        <v>41870</v>
      </c>
      <c r="Y285" s="2">
        <v>41183</v>
      </c>
      <c r="Z285" t="s">
        <v>112</v>
      </c>
      <c r="AA285" t="s">
        <v>1785</v>
      </c>
      <c r="AB285" t="s">
        <v>114</v>
      </c>
      <c r="AC285" t="s">
        <v>114</v>
      </c>
      <c r="AE285" t="s">
        <v>114</v>
      </c>
      <c r="AG285" t="s">
        <v>112</v>
      </c>
      <c r="AH285" t="s">
        <v>114</v>
      </c>
      <c r="AI285" t="s">
        <v>114</v>
      </c>
      <c r="AJ285" t="s">
        <v>157</v>
      </c>
      <c r="AL285" t="s">
        <v>116</v>
      </c>
      <c r="AM285" t="s">
        <v>127</v>
      </c>
      <c r="AN285" t="s">
        <v>110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112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100</v>
      </c>
      <c r="B286">
        <v>160353</v>
      </c>
      <c r="C286" t="s">
        <v>1786</v>
      </c>
      <c r="D286" t="s">
        <v>102</v>
      </c>
      <c r="E286" t="s">
        <v>1787</v>
      </c>
      <c r="F286" t="s">
        <v>1787</v>
      </c>
      <c r="G286" t="s">
        <v>1788</v>
      </c>
      <c r="I286" t="s">
        <v>1789</v>
      </c>
      <c r="J286" t="s">
        <v>172</v>
      </c>
      <c r="K286" t="s">
        <v>110</v>
      </c>
      <c r="L286">
        <v>6108</v>
      </c>
      <c r="M286" t="s">
        <v>1790</v>
      </c>
      <c r="N286" t="s">
        <v>1791</v>
      </c>
      <c r="U286" t="s">
        <v>111</v>
      </c>
      <c r="V286" s="1">
        <v>40998</v>
      </c>
      <c r="X286" s="1">
        <v>41775</v>
      </c>
      <c r="Y286" s="2">
        <v>41183</v>
      </c>
      <c r="Z286" t="s">
        <v>112</v>
      </c>
      <c r="AA286" t="s">
        <v>1792</v>
      </c>
      <c r="AB286" t="s">
        <v>114</v>
      </c>
      <c r="AC286" t="s">
        <v>114</v>
      </c>
      <c r="AE286" t="s">
        <v>114</v>
      </c>
      <c r="AG286" t="s">
        <v>112</v>
      </c>
      <c r="AH286" t="s">
        <v>112</v>
      </c>
      <c r="AI286" t="s">
        <v>114</v>
      </c>
      <c r="AJ286" t="s">
        <v>115</v>
      </c>
      <c r="AL286" t="s">
        <v>116</v>
      </c>
      <c r="AM286" t="s">
        <v>172</v>
      </c>
      <c r="AN286" t="s">
        <v>110</v>
      </c>
      <c r="AO286" t="s">
        <v>114</v>
      </c>
      <c r="AP286" t="s">
        <v>114</v>
      </c>
      <c r="AQ286" t="s">
        <v>114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114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112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128</v>
      </c>
      <c r="B287">
        <v>160362</v>
      </c>
      <c r="C287" t="s">
        <v>1793</v>
      </c>
      <c r="D287" t="s">
        <v>102</v>
      </c>
      <c r="E287" t="s">
        <v>1794</v>
      </c>
      <c r="F287" t="s">
        <v>1795</v>
      </c>
      <c r="G287" t="s">
        <v>1796</v>
      </c>
      <c r="H287" t="s">
        <v>1797</v>
      </c>
      <c r="I287" t="s">
        <v>1798</v>
      </c>
      <c r="J287" t="s">
        <v>133</v>
      </c>
      <c r="K287" t="s">
        <v>110</v>
      </c>
      <c r="L287">
        <v>94941</v>
      </c>
      <c r="M287" t="s">
        <v>1799</v>
      </c>
      <c r="N287" t="s">
        <v>1800</v>
      </c>
      <c r="O287" t="s">
        <v>1796</v>
      </c>
      <c r="P287" t="s">
        <v>1797</v>
      </c>
      <c r="Q287" t="s">
        <v>1798</v>
      </c>
      <c r="R287" t="s">
        <v>133</v>
      </c>
      <c r="S287" t="s">
        <v>110</v>
      </c>
      <c r="T287">
        <v>94941</v>
      </c>
      <c r="U287" t="s">
        <v>111</v>
      </c>
      <c r="V287" s="1">
        <v>40981</v>
      </c>
      <c r="X287" s="1">
        <v>41730</v>
      </c>
      <c r="Y287" s="2">
        <v>41183</v>
      </c>
      <c r="Z287" t="s">
        <v>112</v>
      </c>
      <c r="AA287" t="s">
        <v>1801</v>
      </c>
      <c r="AB287" t="s">
        <v>114</v>
      </c>
      <c r="AC287" t="s">
        <v>114</v>
      </c>
      <c r="AE287" t="s">
        <v>114</v>
      </c>
      <c r="AG287" t="s">
        <v>112</v>
      </c>
      <c r="AH287" t="s">
        <v>114</v>
      </c>
      <c r="AI287" t="s">
        <v>114</v>
      </c>
      <c r="AJ287" t="s">
        <v>115</v>
      </c>
      <c r="AL287" t="s">
        <v>116</v>
      </c>
      <c r="AM287" t="s">
        <v>133</v>
      </c>
      <c r="AN287" t="s">
        <v>110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112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190</v>
      </c>
      <c r="B288">
        <v>160363</v>
      </c>
      <c r="C288" t="s">
        <v>1802</v>
      </c>
      <c r="D288" t="s">
        <v>102</v>
      </c>
      <c r="E288" t="s">
        <v>1803</v>
      </c>
      <c r="F288" t="s">
        <v>1803</v>
      </c>
      <c r="G288" t="s">
        <v>1804</v>
      </c>
      <c r="H288" t="s">
        <v>1805</v>
      </c>
      <c r="I288" t="s">
        <v>388</v>
      </c>
      <c r="K288" t="s">
        <v>388</v>
      </c>
      <c r="L288">
        <v>68892</v>
      </c>
      <c r="M288" t="s">
        <v>1806</v>
      </c>
      <c r="N288" t="s">
        <v>1807</v>
      </c>
      <c r="U288" t="s">
        <v>111</v>
      </c>
      <c r="V288" s="1">
        <v>40953</v>
      </c>
      <c r="X288" s="1">
        <v>41806</v>
      </c>
      <c r="Y288" s="2">
        <v>41183</v>
      </c>
      <c r="Z288" t="s">
        <v>112</v>
      </c>
      <c r="AA288" t="s">
        <v>1808</v>
      </c>
      <c r="AB288" t="s">
        <v>112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115</v>
      </c>
      <c r="AL288" t="s">
        <v>146</v>
      </c>
      <c r="AN288" t="s">
        <v>388</v>
      </c>
      <c r="AO288" t="s">
        <v>114</v>
      </c>
      <c r="AP288" t="s">
        <v>114</v>
      </c>
      <c r="AQ288" t="s">
        <v>112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114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190</v>
      </c>
      <c r="B289">
        <v>160374</v>
      </c>
      <c r="C289" t="s">
        <v>17389</v>
      </c>
      <c r="D289" t="s">
        <v>102</v>
      </c>
      <c r="E289" t="s">
        <v>17390</v>
      </c>
      <c r="F289" t="s">
        <v>17390</v>
      </c>
      <c r="G289" t="s">
        <v>17391</v>
      </c>
      <c r="H289" t="s">
        <v>17392</v>
      </c>
      <c r="I289" t="s">
        <v>6119</v>
      </c>
      <c r="K289" t="s">
        <v>276</v>
      </c>
      <c r="L289">
        <v>61291</v>
      </c>
      <c r="M289" t="s">
        <v>17393</v>
      </c>
      <c r="N289" t="s">
        <v>17394</v>
      </c>
      <c r="U289" t="s">
        <v>111</v>
      </c>
      <c r="V289" s="1">
        <v>40997</v>
      </c>
      <c r="X289" s="1">
        <v>41724</v>
      </c>
      <c r="Y289" s="2">
        <v>41183</v>
      </c>
      <c r="Z289" t="s">
        <v>114</v>
      </c>
      <c r="AB289" t="s">
        <v>114</v>
      </c>
      <c r="AC289" t="s">
        <v>114</v>
      </c>
      <c r="AE289" t="s">
        <v>114</v>
      </c>
      <c r="AG289" t="s">
        <v>112</v>
      </c>
      <c r="AH289" t="s">
        <v>114</v>
      </c>
      <c r="AI289" t="s">
        <v>114</v>
      </c>
      <c r="AJ289" t="s">
        <v>115</v>
      </c>
      <c r="AL289" t="s">
        <v>116</v>
      </c>
      <c r="AN289" t="s">
        <v>276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114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112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100</v>
      </c>
      <c r="B290">
        <v>160377</v>
      </c>
      <c r="C290" t="s">
        <v>1809</v>
      </c>
      <c r="D290" t="s">
        <v>102</v>
      </c>
      <c r="E290" t="s">
        <v>1810</v>
      </c>
      <c r="F290" t="s">
        <v>1810</v>
      </c>
      <c r="G290" t="s">
        <v>1017</v>
      </c>
      <c r="H290" t="s">
        <v>1811</v>
      </c>
      <c r="I290" t="s">
        <v>353</v>
      </c>
      <c r="J290" t="s">
        <v>109</v>
      </c>
      <c r="K290" t="s">
        <v>110</v>
      </c>
      <c r="L290">
        <v>2199</v>
      </c>
      <c r="M290" t="s">
        <v>1812</v>
      </c>
      <c r="N290" t="s">
        <v>1813</v>
      </c>
      <c r="U290" t="s">
        <v>111</v>
      </c>
      <c r="V290" s="1">
        <v>40997</v>
      </c>
      <c r="X290" s="1">
        <v>41976</v>
      </c>
      <c r="Y290" s="2">
        <v>41183</v>
      </c>
      <c r="Z290" t="s">
        <v>112</v>
      </c>
      <c r="AA290" t="s">
        <v>1814</v>
      </c>
      <c r="AB290" t="s">
        <v>114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157</v>
      </c>
      <c r="AL290" t="s">
        <v>116</v>
      </c>
      <c r="AM290" t="s">
        <v>127</v>
      </c>
      <c r="AN290" t="s">
        <v>110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112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190</v>
      </c>
      <c r="B291">
        <v>160379</v>
      </c>
      <c r="C291" t="s">
        <v>1815</v>
      </c>
      <c r="D291" t="s">
        <v>102</v>
      </c>
      <c r="E291" t="s">
        <v>1816</v>
      </c>
      <c r="F291" t="s">
        <v>1816</v>
      </c>
      <c r="G291" t="s">
        <v>1817</v>
      </c>
      <c r="I291" t="s">
        <v>294</v>
      </c>
      <c r="K291" t="s">
        <v>295</v>
      </c>
      <c r="L291" t="s">
        <v>1818</v>
      </c>
      <c r="M291" t="s">
        <v>1819</v>
      </c>
      <c r="N291" t="s">
        <v>1820</v>
      </c>
      <c r="U291" t="s">
        <v>111</v>
      </c>
      <c r="V291" s="1">
        <v>40955</v>
      </c>
      <c r="X291" s="1">
        <v>41725</v>
      </c>
      <c r="Y291" s="2">
        <v>41183</v>
      </c>
      <c r="Z291" t="s">
        <v>112</v>
      </c>
      <c r="AA291" t="s">
        <v>1821</v>
      </c>
      <c r="AB291" t="s">
        <v>112</v>
      </c>
      <c r="AC291" t="s">
        <v>114</v>
      </c>
      <c r="AE291" t="s">
        <v>114</v>
      </c>
      <c r="AG291" t="s">
        <v>114</v>
      </c>
      <c r="AH291" t="s">
        <v>112</v>
      </c>
      <c r="AI291" t="s">
        <v>114</v>
      </c>
      <c r="AJ291" t="s">
        <v>324</v>
      </c>
      <c r="AL291" t="s">
        <v>1822</v>
      </c>
      <c r="AN291" t="s">
        <v>295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114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114</v>
      </c>
      <c r="BW291" t="s">
        <v>112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190</v>
      </c>
      <c r="B292">
        <v>160384</v>
      </c>
      <c r="C292" t="s">
        <v>15790</v>
      </c>
      <c r="D292" t="s">
        <v>102</v>
      </c>
      <c r="E292" t="s">
        <v>15791</v>
      </c>
      <c r="F292" t="s">
        <v>15791</v>
      </c>
      <c r="G292" t="s">
        <v>15792</v>
      </c>
      <c r="H292" t="s">
        <v>15793</v>
      </c>
      <c r="I292" t="s">
        <v>388</v>
      </c>
      <c r="K292" t="s">
        <v>388</v>
      </c>
      <c r="L292">
        <v>238868</v>
      </c>
      <c r="M292" t="s">
        <v>15794</v>
      </c>
      <c r="N292" t="s">
        <v>15795</v>
      </c>
      <c r="U292" t="s">
        <v>111</v>
      </c>
      <c r="V292" s="1">
        <v>40997</v>
      </c>
      <c r="X292" s="1">
        <v>41751</v>
      </c>
      <c r="Y292" s="2">
        <v>41183</v>
      </c>
      <c r="Z292" t="s">
        <v>114</v>
      </c>
      <c r="AB292" t="s">
        <v>112</v>
      </c>
      <c r="AC292" t="s">
        <v>114</v>
      </c>
      <c r="AE292" t="s">
        <v>114</v>
      </c>
      <c r="AG292" t="s">
        <v>114</v>
      </c>
      <c r="AH292" t="s">
        <v>112</v>
      </c>
      <c r="AI292" t="s">
        <v>114</v>
      </c>
      <c r="AJ292" t="s">
        <v>115</v>
      </c>
      <c r="AL292" t="s">
        <v>116</v>
      </c>
      <c r="AN292" t="s">
        <v>388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114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112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117</v>
      </c>
      <c r="B293">
        <v>160385</v>
      </c>
      <c r="C293" t="s">
        <v>15476</v>
      </c>
      <c r="D293" t="s">
        <v>102</v>
      </c>
      <c r="E293" t="s">
        <v>15477</v>
      </c>
      <c r="F293" t="s">
        <v>15477</v>
      </c>
      <c r="G293" t="s">
        <v>15478</v>
      </c>
      <c r="H293" t="s">
        <v>1382</v>
      </c>
      <c r="I293" t="s">
        <v>122</v>
      </c>
      <c r="J293" t="s">
        <v>123</v>
      </c>
      <c r="K293" t="s">
        <v>110</v>
      </c>
      <c r="L293">
        <v>10036</v>
      </c>
      <c r="M293" t="s">
        <v>15479</v>
      </c>
      <c r="N293" t="s">
        <v>15480</v>
      </c>
      <c r="U293" t="s">
        <v>111</v>
      </c>
      <c r="V293" s="1">
        <v>40982</v>
      </c>
      <c r="X293" s="1">
        <v>41339</v>
      </c>
      <c r="Y293" s="2">
        <v>41183</v>
      </c>
      <c r="Z293" t="s">
        <v>114</v>
      </c>
      <c r="AB293" t="s">
        <v>114</v>
      </c>
      <c r="AC293" t="s">
        <v>114</v>
      </c>
      <c r="AE293" t="s">
        <v>114</v>
      </c>
      <c r="AG293" t="s">
        <v>114</v>
      </c>
      <c r="AH293" t="s">
        <v>112</v>
      </c>
      <c r="AI293" t="s">
        <v>114</v>
      </c>
      <c r="AJ293" t="s">
        <v>157</v>
      </c>
      <c r="AL293" t="s">
        <v>116</v>
      </c>
      <c r="AM293" t="s">
        <v>127</v>
      </c>
      <c r="AN293" t="s">
        <v>110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112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114</v>
      </c>
      <c r="BW293" t="s">
        <v>114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128</v>
      </c>
      <c r="B294">
        <v>160390</v>
      </c>
      <c r="C294" t="s">
        <v>1823</v>
      </c>
      <c r="D294" t="s">
        <v>102</v>
      </c>
      <c r="E294" t="s">
        <v>1824</v>
      </c>
      <c r="F294" t="s">
        <v>1824</v>
      </c>
      <c r="G294" t="s">
        <v>1825</v>
      </c>
      <c r="H294" t="s">
        <v>1826</v>
      </c>
      <c r="I294" t="s">
        <v>712</v>
      </c>
      <c r="J294" t="s">
        <v>713</v>
      </c>
      <c r="K294" t="s">
        <v>110</v>
      </c>
      <c r="L294">
        <v>98104</v>
      </c>
      <c r="M294" t="s">
        <v>1827</v>
      </c>
      <c r="N294" t="s">
        <v>1828</v>
      </c>
      <c r="U294" t="s">
        <v>111</v>
      </c>
      <c r="V294" s="1">
        <v>40956</v>
      </c>
      <c r="X294" s="1">
        <v>41717</v>
      </c>
      <c r="Y294" s="2">
        <v>41183</v>
      </c>
      <c r="Z294" t="s">
        <v>112</v>
      </c>
      <c r="AA294" t="s">
        <v>1829</v>
      </c>
      <c r="AB294" t="s">
        <v>114</v>
      </c>
      <c r="AC294" t="s">
        <v>114</v>
      </c>
      <c r="AE294" t="s">
        <v>114</v>
      </c>
      <c r="AG294" t="s">
        <v>112</v>
      </c>
      <c r="AH294" t="s">
        <v>114</v>
      </c>
      <c r="AI294" t="s">
        <v>114</v>
      </c>
      <c r="AJ294" t="s">
        <v>157</v>
      </c>
      <c r="AL294" t="s">
        <v>116</v>
      </c>
      <c r="AM294" t="s">
        <v>713</v>
      </c>
      <c r="AN294" t="s">
        <v>110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114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128</v>
      </c>
      <c r="B295">
        <v>160391</v>
      </c>
      <c r="C295" t="s">
        <v>1830</v>
      </c>
      <c r="D295" t="s">
        <v>102</v>
      </c>
      <c r="E295" t="s">
        <v>1831</v>
      </c>
      <c r="F295" t="s">
        <v>1831</v>
      </c>
      <c r="G295" t="s">
        <v>1832</v>
      </c>
      <c r="H295" t="s">
        <v>1833</v>
      </c>
      <c r="I295" t="s">
        <v>626</v>
      </c>
      <c r="J295" t="s">
        <v>133</v>
      </c>
      <c r="K295" t="s">
        <v>110</v>
      </c>
      <c r="L295">
        <v>94301</v>
      </c>
      <c r="M295" t="s">
        <v>1834</v>
      </c>
      <c r="N295" t="s">
        <v>1835</v>
      </c>
      <c r="U295" t="s">
        <v>111</v>
      </c>
      <c r="V295" s="1">
        <v>40974</v>
      </c>
      <c r="X295" s="1">
        <v>41724</v>
      </c>
      <c r="Y295" s="2">
        <v>41183</v>
      </c>
      <c r="Z295" t="s">
        <v>112</v>
      </c>
      <c r="AA295" t="s">
        <v>1836</v>
      </c>
      <c r="AB295" t="s">
        <v>114</v>
      </c>
      <c r="AC295" t="s">
        <v>114</v>
      </c>
      <c r="AE295" t="s">
        <v>114</v>
      </c>
      <c r="AG295" t="s">
        <v>112</v>
      </c>
      <c r="AH295" t="s">
        <v>114</v>
      </c>
      <c r="AI295" t="s">
        <v>114</v>
      </c>
      <c r="AJ295" t="s">
        <v>115</v>
      </c>
      <c r="AL295" t="s">
        <v>116</v>
      </c>
      <c r="AM295" t="s">
        <v>133</v>
      </c>
      <c r="AN295" t="s">
        <v>110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128</v>
      </c>
      <c r="B296">
        <v>160395</v>
      </c>
      <c r="C296" t="s">
        <v>1837</v>
      </c>
      <c r="D296" t="s">
        <v>102</v>
      </c>
      <c r="E296" t="s">
        <v>1838</v>
      </c>
      <c r="F296" t="s">
        <v>1839</v>
      </c>
      <c r="G296" t="s">
        <v>1840</v>
      </c>
      <c r="I296" t="s">
        <v>733</v>
      </c>
      <c r="J296" t="s">
        <v>133</v>
      </c>
      <c r="K296" t="s">
        <v>110</v>
      </c>
      <c r="L296">
        <v>94025</v>
      </c>
      <c r="M296" t="s">
        <v>1841</v>
      </c>
      <c r="N296" t="s">
        <v>1842</v>
      </c>
      <c r="U296" t="s">
        <v>111</v>
      </c>
      <c r="V296" s="1">
        <v>40997</v>
      </c>
      <c r="X296" s="1">
        <v>41723</v>
      </c>
      <c r="Y296" s="2">
        <v>41183</v>
      </c>
      <c r="Z296" t="s">
        <v>112</v>
      </c>
      <c r="AA296" t="s">
        <v>1843</v>
      </c>
      <c r="AB296" t="s">
        <v>114</v>
      </c>
      <c r="AC296" t="s">
        <v>114</v>
      </c>
      <c r="AE296" t="s">
        <v>114</v>
      </c>
      <c r="AG296" t="s">
        <v>112</v>
      </c>
      <c r="AH296" t="s">
        <v>114</v>
      </c>
      <c r="AI296" t="s">
        <v>114</v>
      </c>
      <c r="AJ296" t="s">
        <v>157</v>
      </c>
      <c r="AL296" t="s">
        <v>116</v>
      </c>
      <c r="AM296" t="s">
        <v>127</v>
      </c>
      <c r="AN296" t="s">
        <v>110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114</v>
      </c>
      <c r="BH296" t="s">
        <v>114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301</v>
      </c>
      <c r="B297">
        <v>160408</v>
      </c>
      <c r="C297" t="s">
        <v>1844</v>
      </c>
      <c r="D297" t="s">
        <v>102</v>
      </c>
      <c r="E297" t="s">
        <v>1845</v>
      </c>
      <c r="F297" t="s">
        <v>1845</v>
      </c>
      <c r="G297" t="s">
        <v>1846</v>
      </c>
      <c r="H297" t="s">
        <v>1445</v>
      </c>
      <c r="I297" t="s">
        <v>1156</v>
      </c>
      <c r="J297" t="s">
        <v>1157</v>
      </c>
      <c r="K297" t="s">
        <v>110</v>
      </c>
      <c r="L297" t="s">
        <v>1847</v>
      </c>
      <c r="M297" t="s">
        <v>1848</v>
      </c>
      <c r="N297" t="s">
        <v>1849</v>
      </c>
      <c r="U297" t="s">
        <v>111</v>
      </c>
      <c r="V297" s="1">
        <v>40996</v>
      </c>
      <c r="X297" s="1">
        <v>41726</v>
      </c>
      <c r="Y297" s="2">
        <v>41183</v>
      </c>
      <c r="Z297" t="s">
        <v>112</v>
      </c>
      <c r="AA297" t="s">
        <v>1850</v>
      </c>
      <c r="AB297" t="s">
        <v>114</v>
      </c>
      <c r="AC297" t="s">
        <v>114</v>
      </c>
      <c r="AE297" t="s">
        <v>114</v>
      </c>
      <c r="AG297" t="s">
        <v>114</v>
      </c>
      <c r="AH297" t="s">
        <v>112</v>
      </c>
      <c r="AI297" t="s">
        <v>114</v>
      </c>
      <c r="AJ297" t="s">
        <v>157</v>
      </c>
      <c r="AL297" t="s">
        <v>116</v>
      </c>
      <c r="AM297" t="s">
        <v>1157</v>
      </c>
      <c r="AN297" t="s">
        <v>110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112</v>
      </c>
      <c r="BE297" t="s">
        <v>114</v>
      </c>
      <c r="BF297" t="s">
        <v>114</v>
      </c>
      <c r="BG297" t="s">
        <v>114</v>
      </c>
      <c r="BH297" t="s">
        <v>114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158</v>
      </c>
      <c r="B298">
        <v>160409</v>
      </c>
      <c r="C298" t="s">
        <v>1851</v>
      </c>
      <c r="D298" t="s">
        <v>102</v>
      </c>
      <c r="E298" t="s">
        <v>1852</v>
      </c>
      <c r="F298" t="s">
        <v>1853</v>
      </c>
      <c r="G298" t="s">
        <v>1854</v>
      </c>
      <c r="I298" t="s">
        <v>163</v>
      </c>
      <c r="J298" t="s">
        <v>164</v>
      </c>
      <c r="K298" t="s">
        <v>110</v>
      </c>
      <c r="L298">
        <v>75240</v>
      </c>
      <c r="M298" t="s">
        <v>1855</v>
      </c>
      <c r="N298" t="s">
        <v>1856</v>
      </c>
      <c r="U298" t="s">
        <v>111</v>
      </c>
      <c r="V298" s="1">
        <v>40997</v>
      </c>
      <c r="X298" s="1">
        <v>41726</v>
      </c>
      <c r="Y298" s="2">
        <v>41183</v>
      </c>
      <c r="Z298" t="s">
        <v>112</v>
      </c>
      <c r="AA298" t="s">
        <v>1857</v>
      </c>
      <c r="AB298" t="s">
        <v>114</v>
      </c>
      <c r="AC298" t="s">
        <v>114</v>
      </c>
      <c r="AE298" t="s">
        <v>114</v>
      </c>
      <c r="AG298" t="s">
        <v>112</v>
      </c>
      <c r="AH298" t="s">
        <v>114</v>
      </c>
      <c r="AI298" t="s">
        <v>114</v>
      </c>
      <c r="AJ298" t="s">
        <v>115</v>
      </c>
      <c r="AL298" t="s">
        <v>116</v>
      </c>
      <c r="AM298" t="s">
        <v>164</v>
      </c>
      <c r="AN298" t="s">
        <v>110</v>
      </c>
      <c r="AO298" t="s">
        <v>114</v>
      </c>
      <c r="AP298" t="s">
        <v>114</v>
      </c>
      <c r="AQ298" t="s">
        <v>114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114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190</v>
      </c>
      <c r="B299">
        <v>160414</v>
      </c>
      <c r="C299" t="s">
        <v>1858</v>
      </c>
      <c r="D299" t="s">
        <v>102</v>
      </c>
      <c r="E299" t="s">
        <v>1859</v>
      </c>
      <c r="F299" t="s">
        <v>1859</v>
      </c>
      <c r="G299" t="s">
        <v>1860</v>
      </c>
      <c r="H299" t="s">
        <v>1594</v>
      </c>
      <c r="I299" t="s">
        <v>1861</v>
      </c>
      <c r="K299" t="s">
        <v>406</v>
      </c>
      <c r="L299" t="s">
        <v>1595</v>
      </c>
      <c r="M299" t="s">
        <v>1862</v>
      </c>
      <c r="N299" t="s">
        <v>1863</v>
      </c>
      <c r="O299" t="s">
        <v>1864</v>
      </c>
      <c r="Q299" t="s">
        <v>388</v>
      </c>
      <c r="S299" t="s">
        <v>388</v>
      </c>
      <c r="T299">
        <v>168730</v>
      </c>
      <c r="U299" t="s">
        <v>111</v>
      </c>
      <c r="V299" s="1">
        <v>40996</v>
      </c>
      <c r="X299" s="1">
        <v>41716</v>
      </c>
      <c r="Y299" s="2">
        <v>41183</v>
      </c>
      <c r="Z299" t="s">
        <v>112</v>
      </c>
      <c r="AA299" t="s">
        <v>1865</v>
      </c>
      <c r="AB299" t="s">
        <v>114</v>
      </c>
      <c r="AC299" t="s">
        <v>114</v>
      </c>
      <c r="AE299" t="s">
        <v>114</v>
      </c>
      <c r="AG299" t="s">
        <v>114</v>
      </c>
      <c r="AH299" t="s">
        <v>112</v>
      </c>
      <c r="AI299" t="s">
        <v>114</v>
      </c>
      <c r="AJ299" t="s">
        <v>115</v>
      </c>
      <c r="AL299" t="s">
        <v>116</v>
      </c>
      <c r="AN299" t="s">
        <v>406</v>
      </c>
      <c r="AO299" t="s">
        <v>114</v>
      </c>
      <c r="AP299" t="s">
        <v>114</v>
      </c>
      <c r="AQ299" t="s">
        <v>114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114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112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128</v>
      </c>
      <c r="B300">
        <v>160419</v>
      </c>
      <c r="C300" t="s">
        <v>1866</v>
      </c>
      <c r="D300" t="s">
        <v>102</v>
      </c>
      <c r="E300" t="s">
        <v>1867</v>
      </c>
      <c r="F300" t="s">
        <v>1868</v>
      </c>
      <c r="G300" t="s">
        <v>1869</v>
      </c>
      <c r="I300" t="s">
        <v>733</v>
      </c>
      <c r="J300" t="s">
        <v>133</v>
      </c>
      <c r="K300" t="s">
        <v>110</v>
      </c>
      <c r="L300">
        <v>94025</v>
      </c>
      <c r="M300" t="s">
        <v>1870</v>
      </c>
      <c r="N300" t="s">
        <v>1871</v>
      </c>
      <c r="U300" t="s">
        <v>111</v>
      </c>
      <c r="V300" s="1">
        <v>40996</v>
      </c>
      <c r="X300" s="1">
        <v>41729</v>
      </c>
      <c r="Y300" s="2">
        <v>41183</v>
      </c>
      <c r="Z300" t="s">
        <v>112</v>
      </c>
      <c r="AA300" t="s">
        <v>1872</v>
      </c>
      <c r="AB300" t="s">
        <v>114</v>
      </c>
      <c r="AC300" t="s">
        <v>114</v>
      </c>
      <c r="AE300" t="s">
        <v>114</v>
      </c>
      <c r="AG300" t="s">
        <v>112</v>
      </c>
      <c r="AH300" t="s">
        <v>114</v>
      </c>
      <c r="AI300" t="s">
        <v>114</v>
      </c>
      <c r="AJ300" t="s">
        <v>157</v>
      </c>
      <c r="AL300" t="s">
        <v>116</v>
      </c>
      <c r="AM300" t="s">
        <v>127</v>
      </c>
      <c r="AN300" t="s">
        <v>110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114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190</v>
      </c>
      <c r="B301">
        <v>160420</v>
      </c>
      <c r="C301" t="s">
        <v>17427</v>
      </c>
      <c r="D301" t="s">
        <v>102</v>
      </c>
      <c r="E301" t="s">
        <v>17428</v>
      </c>
      <c r="F301" t="s">
        <v>17429</v>
      </c>
      <c r="G301" t="s">
        <v>17430</v>
      </c>
      <c r="H301" t="s">
        <v>17431</v>
      </c>
      <c r="I301" t="s">
        <v>780</v>
      </c>
      <c r="K301" t="s">
        <v>429</v>
      </c>
      <c r="M301" t="s">
        <v>17432</v>
      </c>
      <c r="N301" t="s">
        <v>17433</v>
      </c>
      <c r="U301" t="s">
        <v>111</v>
      </c>
      <c r="V301" s="1">
        <v>40997</v>
      </c>
      <c r="X301" s="1">
        <v>41953</v>
      </c>
      <c r="Y301" s="2">
        <v>41183</v>
      </c>
      <c r="Z301" t="s">
        <v>114</v>
      </c>
      <c r="AB301" t="s">
        <v>112</v>
      </c>
      <c r="AC301" t="s">
        <v>114</v>
      </c>
      <c r="AE301" t="s">
        <v>114</v>
      </c>
      <c r="AF301" t="s">
        <v>17434</v>
      </c>
      <c r="AG301" t="s">
        <v>114</v>
      </c>
      <c r="AH301" t="s">
        <v>112</v>
      </c>
      <c r="AI301" t="s">
        <v>114</v>
      </c>
      <c r="AJ301" t="s">
        <v>115</v>
      </c>
      <c r="AL301" t="s">
        <v>116</v>
      </c>
      <c r="AN301" t="s">
        <v>429</v>
      </c>
      <c r="AO301" t="s">
        <v>114</v>
      </c>
      <c r="AP301" t="s">
        <v>114</v>
      </c>
      <c r="AQ301" t="s">
        <v>112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112</v>
      </c>
      <c r="BI301" t="s">
        <v>114</v>
      </c>
      <c r="BJ301" t="s">
        <v>114</v>
      </c>
      <c r="BK301" t="s">
        <v>114</v>
      </c>
      <c r="BL301" t="s">
        <v>112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114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190</v>
      </c>
      <c r="B302">
        <v>160424</v>
      </c>
      <c r="C302" t="s">
        <v>1873</v>
      </c>
      <c r="D302" t="s">
        <v>102</v>
      </c>
      <c r="E302" t="s">
        <v>1874</v>
      </c>
      <c r="F302" t="s">
        <v>1875</v>
      </c>
      <c r="G302" t="s">
        <v>1418</v>
      </c>
      <c r="I302" t="s">
        <v>294</v>
      </c>
      <c r="K302" t="s">
        <v>295</v>
      </c>
      <c r="L302" t="s">
        <v>1876</v>
      </c>
      <c r="M302" t="s">
        <v>1877</v>
      </c>
      <c r="N302" t="s">
        <v>1878</v>
      </c>
      <c r="U302" t="s">
        <v>111</v>
      </c>
      <c r="V302" s="1">
        <v>40980</v>
      </c>
      <c r="X302" s="1">
        <v>41722</v>
      </c>
      <c r="Y302" s="2">
        <v>41183</v>
      </c>
      <c r="Z302" t="s">
        <v>112</v>
      </c>
      <c r="AA302" t="s">
        <v>1879</v>
      </c>
      <c r="AB302" t="s">
        <v>112</v>
      </c>
      <c r="AC302" t="s">
        <v>114</v>
      </c>
      <c r="AE302" t="s">
        <v>112</v>
      </c>
      <c r="AG302" t="s">
        <v>114</v>
      </c>
      <c r="AH302" t="s">
        <v>112</v>
      </c>
      <c r="AI302" t="s">
        <v>114</v>
      </c>
      <c r="AJ302" t="s">
        <v>324</v>
      </c>
      <c r="AL302" t="s">
        <v>116</v>
      </c>
      <c r="AN302" t="s">
        <v>295</v>
      </c>
      <c r="AO302" t="s">
        <v>114</v>
      </c>
      <c r="AP302" t="s">
        <v>114</v>
      </c>
      <c r="AQ302" t="s">
        <v>114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112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128</v>
      </c>
      <c r="B303">
        <v>160434</v>
      </c>
      <c r="C303" t="s">
        <v>1880</v>
      </c>
      <c r="D303" t="s">
        <v>102</v>
      </c>
      <c r="E303" t="s">
        <v>1881</v>
      </c>
      <c r="F303" t="s">
        <v>1882</v>
      </c>
      <c r="G303" t="s">
        <v>1883</v>
      </c>
      <c r="H303" t="s">
        <v>1884</v>
      </c>
      <c r="I303" t="s">
        <v>1885</v>
      </c>
      <c r="J303" t="s">
        <v>133</v>
      </c>
      <c r="K303" t="s">
        <v>110</v>
      </c>
      <c r="L303">
        <v>94040</v>
      </c>
      <c r="M303" t="s">
        <v>1886</v>
      </c>
      <c r="N303" t="s">
        <v>1887</v>
      </c>
      <c r="U303" t="s">
        <v>111</v>
      </c>
      <c r="V303" s="1">
        <v>40995</v>
      </c>
      <c r="X303" s="1">
        <v>41725</v>
      </c>
      <c r="Y303" s="2">
        <v>41183</v>
      </c>
      <c r="Z303" t="s">
        <v>112</v>
      </c>
      <c r="AA303" t="s">
        <v>1888</v>
      </c>
      <c r="AB303" t="s">
        <v>114</v>
      </c>
      <c r="AC303" t="s">
        <v>114</v>
      </c>
      <c r="AE303" t="s">
        <v>114</v>
      </c>
      <c r="AG303" t="s">
        <v>112</v>
      </c>
      <c r="AH303" t="s">
        <v>112</v>
      </c>
      <c r="AI303" t="s">
        <v>114</v>
      </c>
      <c r="AJ303" t="s">
        <v>157</v>
      </c>
      <c r="AL303" t="s">
        <v>116</v>
      </c>
      <c r="AM303" t="s">
        <v>127</v>
      </c>
      <c r="AN303" t="s">
        <v>110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112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112</v>
      </c>
      <c r="BW303" t="s">
        <v>112</v>
      </c>
      <c r="BX303" t="s">
        <v>114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100</v>
      </c>
      <c r="B304">
        <v>160435</v>
      </c>
      <c r="C304" t="s">
        <v>17769</v>
      </c>
      <c r="D304" t="s">
        <v>102</v>
      </c>
      <c r="E304" t="s">
        <v>17770</v>
      </c>
      <c r="F304" t="s">
        <v>17770</v>
      </c>
      <c r="G304" t="s">
        <v>15134</v>
      </c>
      <c r="H304" t="s">
        <v>6477</v>
      </c>
      <c r="I304" t="s">
        <v>171</v>
      </c>
      <c r="J304" t="s">
        <v>172</v>
      </c>
      <c r="K304" t="s">
        <v>110</v>
      </c>
      <c r="L304">
        <v>6830</v>
      </c>
      <c r="M304" t="s">
        <v>17771</v>
      </c>
      <c r="N304" t="s">
        <v>17772</v>
      </c>
      <c r="U304" t="s">
        <v>111</v>
      </c>
      <c r="V304" s="1">
        <v>40996</v>
      </c>
      <c r="X304" s="1">
        <v>41690</v>
      </c>
      <c r="Y304" s="2">
        <v>41183</v>
      </c>
      <c r="Z304" t="s">
        <v>114</v>
      </c>
      <c r="AB304" t="s">
        <v>114</v>
      </c>
      <c r="AC304" t="s">
        <v>114</v>
      </c>
      <c r="AE304" t="s">
        <v>114</v>
      </c>
      <c r="AG304" t="s">
        <v>114</v>
      </c>
      <c r="AH304" t="s">
        <v>112</v>
      </c>
      <c r="AI304" t="s">
        <v>114</v>
      </c>
      <c r="AJ304" t="s">
        <v>157</v>
      </c>
      <c r="AL304" t="s">
        <v>116</v>
      </c>
      <c r="AM304" t="s">
        <v>127</v>
      </c>
      <c r="AN304" t="s">
        <v>110</v>
      </c>
      <c r="AO304" t="s">
        <v>114</v>
      </c>
      <c r="AP304" t="s">
        <v>114</v>
      </c>
      <c r="AQ304" t="s">
        <v>112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117</v>
      </c>
      <c r="B305">
        <v>160439</v>
      </c>
      <c r="C305" t="s">
        <v>16190</v>
      </c>
      <c r="D305" t="s">
        <v>102</v>
      </c>
      <c r="E305" t="s">
        <v>16191</v>
      </c>
      <c r="F305" t="s">
        <v>16191</v>
      </c>
      <c r="G305" t="s">
        <v>16192</v>
      </c>
      <c r="I305" t="s">
        <v>122</v>
      </c>
      <c r="J305" t="s">
        <v>123</v>
      </c>
      <c r="K305" t="s">
        <v>110</v>
      </c>
      <c r="L305" t="s">
        <v>16193</v>
      </c>
      <c r="M305" t="s">
        <v>16194</v>
      </c>
      <c r="N305" t="s">
        <v>16195</v>
      </c>
      <c r="U305" t="s">
        <v>111</v>
      </c>
      <c r="V305" s="1">
        <v>40918</v>
      </c>
      <c r="X305" s="1">
        <v>40918</v>
      </c>
      <c r="Y305" s="2">
        <v>40848</v>
      </c>
      <c r="Z305" t="s">
        <v>114</v>
      </c>
      <c r="AB305" t="s">
        <v>114</v>
      </c>
      <c r="AC305" t="s">
        <v>114</v>
      </c>
      <c r="AE305" t="s">
        <v>114</v>
      </c>
      <c r="AG305" t="s">
        <v>114</v>
      </c>
      <c r="AH305" t="s">
        <v>112</v>
      </c>
      <c r="AI305" t="s">
        <v>114</v>
      </c>
      <c r="AJ305" t="s">
        <v>115</v>
      </c>
      <c r="AL305" t="s">
        <v>300</v>
      </c>
      <c r="AM305" t="s">
        <v>123</v>
      </c>
      <c r="AN305" t="s">
        <v>110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114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114</v>
      </c>
      <c r="BW305" t="s">
        <v>112</v>
      </c>
      <c r="BX305" t="s">
        <v>112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128</v>
      </c>
      <c r="B306">
        <v>160448</v>
      </c>
      <c r="C306" t="s">
        <v>1889</v>
      </c>
      <c r="D306" t="s">
        <v>102</v>
      </c>
      <c r="E306" t="s">
        <v>1890</v>
      </c>
      <c r="F306" t="s">
        <v>1891</v>
      </c>
      <c r="G306" t="s">
        <v>1892</v>
      </c>
      <c r="H306" t="s">
        <v>1893</v>
      </c>
      <c r="I306" t="s">
        <v>132</v>
      </c>
      <c r="J306" t="s">
        <v>133</v>
      </c>
      <c r="K306" t="s">
        <v>110</v>
      </c>
      <c r="L306" t="s">
        <v>1894</v>
      </c>
      <c r="M306" t="s">
        <v>1895</v>
      </c>
      <c r="N306" t="s">
        <v>1896</v>
      </c>
      <c r="U306" t="s">
        <v>111</v>
      </c>
      <c r="V306" s="1">
        <v>40996</v>
      </c>
      <c r="X306" s="1">
        <v>41724</v>
      </c>
      <c r="Y306" s="2">
        <v>41183</v>
      </c>
      <c r="Z306" t="s">
        <v>112</v>
      </c>
      <c r="AA306" t="s">
        <v>1897</v>
      </c>
      <c r="AB306" t="s">
        <v>114</v>
      </c>
      <c r="AC306" t="s">
        <v>114</v>
      </c>
      <c r="AE306" t="s">
        <v>114</v>
      </c>
      <c r="AG306" t="s">
        <v>112</v>
      </c>
      <c r="AH306" t="s">
        <v>114</v>
      </c>
      <c r="AI306" t="s">
        <v>114</v>
      </c>
      <c r="AJ306" t="s">
        <v>157</v>
      </c>
      <c r="AL306" t="s">
        <v>116</v>
      </c>
      <c r="AM306" t="s">
        <v>127</v>
      </c>
      <c r="AN306" t="s">
        <v>110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114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128</v>
      </c>
      <c r="B307">
        <v>160449</v>
      </c>
      <c r="C307" t="s">
        <v>1898</v>
      </c>
      <c r="D307" t="s">
        <v>102</v>
      </c>
      <c r="E307" t="s">
        <v>1899</v>
      </c>
      <c r="F307" t="s">
        <v>1900</v>
      </c>
      <c r="G307" t="s">
        <v>1901</v>
      </c>
      <c r="H307" t="s">
        <v>121</v>
      </c>
      <c r="I307" t="s">
        <v>626</v>
      </c>
      <c r="J307" t="s">
        <v>133</v>
      </c>
      <c r="K307" t="s">
        <v>110</v>
      </c>
      <c r="L307">
        <v>94301</v>
      </c>
      <c r="M307" t="s">
        <v>1902</v>
      </c>
      <c r="N307" t="s">
        <v>1903</v>
      </c>
      <c r="U307" t="s">
        <v>111</v>
      </c>
      <c r="V307" s="1">
        <v>40997</v>
      </c>
      <c r="X307" s="1">
        <v>41726</v>
      </c>
      <c r="Y307" s="2">
        <v>41183</v>
      </c>
      <c r="Z307" t="s">
        <v>112</v>
      </c>
      <c r="AA307" t="s">
        <v>1904</v>
      </c>
      <c r="AB307" t="s">
        <v>114</v>
      </c>
      <c r="AC307" t="s">
        <v>114</v>
      </c>
      <c r="AE307" t="s">
        <v>114</v>
      </c>
      <c r="AG307" t="s">
        <v>112</v>
      </c>
      <c r="AH307" t="s">
        <v>114</v>
      </c>
      <c r="AI307" t="s">
        <v>114</v>
      </c>
      <c r="AJ307" t="s">
        <v>115</v>
      </c>
      <c r="AL307" t="s">
        <v>116</v>
      </c>
      <c r="AM307" t="s">
        <v>133</v>
      </c>
      <c r="AN307" t="s">
        <v>110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114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190</v>
      </c>
      <c r="B308">
        <v>160458</v>
      </c>
      <c r="C308" t="s">
        <v>1905</v>
      </c>
      <c r="D308" t="s">
        <v>102</v>
      </c>
      <c r="E308" t="s">
        <v>1906</v>
      </c>
      <c r="F308" t="s">
        <v>1906</v>
      </c>
      <c r="G308" t="s">
        <v>1907</v>
      </c>
      <c r="H308" t="s">
        <v>1908</v>
      </c>
      <c r="I308" t="s">
        <v>1909</v>
      </c>
      <c r="K308" t="s">
        <v>1910</v>
      </c>
      <c r="L308" t="s">
        <v>1911</v>
      </c>
      <c r="M308">
        <v>31205708170</v>
      </c>
      <c r="N308">
        <v>31206701133</v>
      </c>
      <c r="U308" t="s">
        <v>111</v>
      </c>
      <c r="V308" s="1">
        <v>40981</v>
      </c>
      <c r="X308" s="1">
        <v>41726</v>
      </c>
      <c r="Y308" s="2">
        <v>41183</v>
      </c>
      <c r="Z308" t="s">
        <v>112</v>
      </c>
      <c r="AA308" t="s">
        <v>1912</v>
      </c>
      <c r="AB308" t="s">
        <v>114</v>
      </c>
      <c r="AC308" t="s">
        <v>114</v>
      </c>
      <c r="AE308" t="s">
        <v>114</v>
      </c>
      <c r="AG308" t="s">
        <v>114</v>
      </c>
      <c r="AH308" t="s">
        <v>112</v>
      </c>
      <c r="AI308" t="s">
        <v>114</v>
      </c>
      <c r="AJ308" t="s">
        <v>115</v>
      </c>
      <c r="AL308" t="s">
        <v>116</v>
      </c>
      <c r="AN308" t="s">
        <v>1910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112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128</v>
      </c>
      <c r="B309">
        <v>160469</v>
      </c>
      <c r="C309" t="s">
        <v>1913</v>
      </c>
      <c r="D309" t="s">
        <v>102</v>
      </c>
      <c r="E309" t="s">
        <v>1914</v>
      </c>
      <c r="F309" t="s">
        <v>1915</v>
      </c>
      <c r="M309" t="s">
        <v>1916</v>
      </c>
      <c r="N309" t="s">
        <v>1917</v>
      </c>
      <c r="O309" t="s">
        <v>1918</v>
      </c>
      <c r="Q309" t="s">
        <v>1919</v>
      </c>
      <c r="R309" t="s">
        <v>133</v>
      </c>
      <c r="S309" t="s">
        <v>110</v>
      </c>
      <c r="T309">
        <v>94611</v>
      </c>
      <c r="U309" t="s">
        <v>111</v>
      </c>
      <c r="V309" s="1">
        <v>40977</v>
      </c>
      <c r="X309" s="1">
        <v>41717</v>
      </c>
      <c r="Y309" s="2">
        <v>41183</v>
      </c>
      <c r="Z309" t="s">
        <v>112</v>
      </c>
      <c r="AA309" t="s">
        <v>1920</v>
      </c>
      <c r="AB309" t="s">
        <v>114</v>
      </c>
      <c r="AC309" t="s">
        <v>114</v>
      </c>
      <c r="AE309" t="s">
        <v>114</v>
      </c>
      <c r="AG309" t="s">
        <v>112</v>
      </c>
      <c r="AH309" t="s">
        <v>112</v>
      </c>
      <c r="AI309" t="s">
        <v>114</v>
      </c>
      <c r="AJ309" t="s">
        <v>157</v>
      </c>
      <c r="AL309" t="s">
        <v>116</v>
      </c>
      <c r="AM309" t="s">
        <v>127</v>
      </c>
      <c r="AN309" t="s">
        <v>110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114</v>
      </c>
      <c r="BH309" t="s">
        <v>114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114</v>
      </c>
      <c r="BS309" t="s">
        <v>114</v>
      </c>
      <c r="BT309" t="s">
        <v>114</v>
      </c>
      <c r="BU309" t="s">
        <v>114</v>
      </c>
      <c r="BV309" t="s">
        <v>112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114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100</v>
      </c>
      <c r="B310">
        <v>160470</v>
      </c>
      <c r="C310" t="s">
        <v>1921</v>
      </c>
      <c r="D310" t="s">
        <v>102</v>
      </c>
      <c r="E310" t="s">
        <v>1922</v>
      </c>
      <c r="F310" t="s">
        <v>1922</v>
      </c>
      <c r="G310" t="s">
        <v>1923</v>
      </c>
      <c r="H310" t="s">
        <v>1924</v>
      </c>
      <c r="I310" t="s">
        <v>1925</v>
      </c>
      <c r="J310" t="s">
        <v>109</v>
      </c>
      <c r="K310" t="s">
        <v>110</v>
      </c>
      <c r="L310">
        <v>2142</v>
      </c>
      <c r="M310" t="s">
        <v>1926</v>
      </c>
      <c r="N310" t="s">
        <v>1927</v>
      </c>
      <c r="U310" t="s">
        <v>111</v>
      </c>
      <c r="V310" s="1">
        <v>40998</v>
      </c>
      <c r="X310" s="1">
        <v>41977</v>
      </c>
      <c r="Y310" s="2">
        <v>41183</v>
      </c>
      <c r="Z310" t="s">
        <v>112</v>
      </c>
      <c r="AA310" t="s">
        <v>1928</v>
      </c>
      <c r="AB310" t="s">
        <v>114</v>
      </c>
      <c r="AC310" t="s">
        <v>114</v>
      </c>
      <c r="AE310" t="s">
        <v>114</v>
      </c>
      <c r="AG310" t="s">
        <v>112</v>
      </c>
      <c r="AH310" t="s">
        <v>114</v>
      </c>
      <c r="AI310" t="s">
        <v>114</v>
      </c>
      <c r="AJ310" t="s">
        <v>157</v>
      </c>
      <c r="AL310" t="s">
        <v>116</v>
      </c>
      <c r="AM310" t="s">
        <v>127</v>
      </c>
      <c r="AN310" t="s">
        <v>110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114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190</v>
      </c>
      <c r="B311">
        <v>160479</v>
      </c>
      <c r="C311" t="s">
        <v>1929</v>
      </c>
      <c r="D311" t="s">
        <v>102</v>
      </c>
      <c r="E311" t="s">
        <v>1930</v>
      </c>
      <c r="F311" t="s">
        <v>1930</v>
      </c>
      <c r="G311" t="s">
        <v>1931</v>
      </c>
      <c r="H311" t="s">
        <v>1932</v>
      </c>
      <c r="I311" t="s">
        <v>1933</v>
      </c>
      <c r="K311" t="s">
        <v>295</v>
      </c>
      <c r="L311" t="s">
        <v>1934</v>
      </c>
      <c r="M311" t="s">
        <v>1935</v>
      </c>
      <c r="N311" t="s">
        <v>1936</v>
      </c>
      <c r="U311" t="s">
        <v>111</v>
      </c>
      <c r="V311" s="1">
        <v>40960</v>
      </c>
      <c r="X311" s="1">
        <v>41907</v>
      </c>
      <c r="Y311" s="2">
        <v>41183</v>
      </c>
      <c r="Z311" t="s">
        <v>112</v>
      </c>
      <c r="AA311" t="s">
        <v>1937</v>
      </c>
      <c r="AB311" t="s">
        <v>112</v>
      </c>
      <c r="AC311" t="s">
        <v>114</v>
      </c>
      <c r="AE311" t="s">
        <v>114</v>
      </c>
      <c r="AF311" t="s">
        <v>1938</v>
      </c>
      <c r="AG311" t="s">
        <v>114</v>
      </c>
      <c r="AH311" t="s">
        <v>112</v>
      </c>
      <c r="AI311" t="s">
        <v>114</v>
      </c>
      <c r="AJ311" t="s">
        <v>115</v>
      </c>
      <c r="AL311" t="s">
        <v>300</v>
      </c>
      <c r="AN311" t="s">
        <v>295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112</v>
      </c>
      <c r="BH311" t="s">
        <v>112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112</v>
      </c>
      <c r="BS311" t="s">
        <v>114</v>
      </c>
      <c r="BT311" t="s">
        <v>114</v>
      </c>
      <c r="BU311" t="s">
        <v>114</v>
      </c>
      <c r="BV311" t="s">
        <v>114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112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128</v>
      </c>
      <c r="B312">
        <v>160489</v>
      </c>
      <c r="C312" t="s">
        <v>1939</v>
      </c>
      <c r="D312" t="s">
        <v>102</v>
      </c>
      <c r="E312" t="s">
        <v>1940</v>
      </c>
      <c r="F312" t="s">
        <v>1941</v>
      </c>
      <c r="G312" t="s">
        <v>1942</v>
      </c>
      <c r="I312" t="s">
        <v>733</v>
      </c>
      <c r="J312" t="s">
        <v>133</v>
      </c>
      <c r="K312" t="s">
        <v>110</v>
      </c>
      <c r="L312">
        <v>94025</v>
      </c>
      <c r="M312" t="s">
        <v>1943</v>
      </c>
      <c r="N312" t="s">
        <v>1944</v>
      </c>
      <c r="U312" t="s">
        <v>111</v>
      </c>
      <c r="V312" s="1">
        <v>40998</v>
      </c>
      <c r="X312" s="1">
        <v>41724</v>
      </c>
      <c r="Y312" s="2">
        <v>41183</v>
      </c>
      <c r="Z312" t="s">
        <v>112</v>
      </c>
      <c r="AA312" t="s">
        <v>1945</v>
      </c>
      <c r="AB312" t="s">
        <v>114</v>
      </c>
      <c r="AC312" t="s">
        <v>114</v>
      </c>
      <c r="AE312" t="s">
        <v>114</v>
      </c>
      <c r="AG312" t="s">
        <v>112</v>
      </c>
      <c r="AH312" t="s">
        <v>114</v>
      </c>
      <c r="AI312" t="s">
        <v>114</v>
      </c>
      <c r="AJ312" t="s">
        <v>157</v>
      </c>
      <c r="AL312" t="s">
        <v>116</v>
      </c>
      <c r="AM312" t="s">
        <v>127</v>
      </c>
      <c r="AN312" t="s">
        <v>110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114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128</v>
      </c>
      <c r="B313">
        <v>160495</v>
      </c>
      <c r="C313" t="s">
        <v>1946</v>
      </c>
      <c r="D313" t="s">
        <v>102</v>
      </c>
      <c r="E313" t="s">
        <v>1947</v>
      </c>
      <c r="F313" t="s">
        <v>1947</v>
      </c>
      <c r="G313" t="s">
        <v>1948</v>
      </c>
      <c r="H313" t="s">
        <v>668</v>
      </c>
      <c r="I313" t="s">
        <v>712</v>
      </c>
      <c r="J313" t="s">
        <v>713</v>
      </c>
      <c r="K313" t="s">
        <v>110</v>
      </c>
      <c r="L313">
        <v>98104</v>
      </c>
      <c r="M313" t="s">
        <v>1949</v>
      </c>
      <c r="N313" t="s">
        <v>1950</v>
      </c>
      <c r="U313" t="s">
        <v>111</v>
      </c>
      <c r="V313" s="1">
        <v>40998</v>
      </c>
      <c r="X313" s="1">
        <v>41729</v>
      </c>
      <c r="Y313" s="2">
        <v>41183</v>
      </c>
      <c r="Z313" t="s">
        <v>112</v>
      </c>
      <c r="AA313" t="s">
        <v>1951</v>
      </c>
      <c r="AB313" t="s">
        <v>114</v>
      </c>
      <c r="AC313" t="s">
        <v>114</v>
      </c>
      <c r="AE313" t="s">
        <v>114</v>
      </c>
      <c r="AG313" t="s">
        <v>112</v>
      </c>
      <c r="AH313" t="s">
        <v>114</v>
      </c>
      <c r="AI313" t="s">
        <v>114</v>
      </c>
      <c r="AJ313" t="s">
        <v>157</v>
      </c>
      <c r="AL313" t="s">
        <v>116</v>
      </c>
      <c r="AM313" t="s">
        <v>713</v>
      </c>
      <c r="AN313" t="s">
        <v>110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114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117</v>
      </c>
      <c r="B314">
        <v>160496</v>
      </c>
      <c r="C314" t="s">
        <v>1952</v>
      </c>
      <c r="D314" t="s">
        <v>102</v>
      </c>
      <c r="E314" t="s">
        <v>1953</v>
      </c>
      <c r="F314" t="s">
        <v>1953</v>
      </c>
      <c r="G314" t="s">
        <v>1954</v>
      </c>
      <c r="H314" t="s">
        <v>1955</v>
      </c>
      <c r="I314" t="s">
        <v>122</v>
      </c>
      <c r="J314" t="s">
        <v>123</v>
      </c>
      <c r="K314" t="s">
        <v>110</v>
      </c>
      <c r="L314" t="s">
        <v>1956</v>
      </c>
      <c r="M314" t="s">
        <v>1957</v>
      </c>
      <c r="N314" t="s">
        <v>1958</v>
      </c>
      <c r="U314" t="s">
        <v>111</v>
      </c>
      <c r="V314" s="1">
        <v>41205</v>
      </c>
      <c r="X314" s="1">
        <v>41943</v>
      </c>
      <c r="Y314" s="2">
        <v>41183</v>
      </c>
      <c r="Z314" t="s">
        <v>112</v>
      </c>
      <c r="AA314" t="s">
        <v>1959</v>
      </c>
      <c r="AB314" t="s">
        <v>114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115</v>
      </c>
      <c r="AL314" t="s">
        <v>116</v>
      </c>
      <c r="AM314" t="s">
        <v>123</v>
      </c>
      <c r="AN314" t="s">
        <v>110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112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112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195</v>
      </c>
      <c r="B315">
        <v>160502</v>
      </c>
      <c r="C315" t="s">
        <v>1960</v>
      </c>
      <c r="D315" t="s">
        <v>102</v>
      </c>
      <c r="E315" t="s">
        <v>1961</v>
      </c>
      <c r="F315" t="s">
        <v>1961</v>
      </c>
      <c r="G315" t="s">
        <v>1962</v>
      </c>
      <c r="H315" t="s">
        <v>1963</v>
      </c>
      <c r="I315" t="s">
        <v>1964</v>
      </c>
      <c r="J315" t="s">
        <v>201</v>
      </c>
      <c r="K315" t="s">
        <v>110</v>
      </c>
      <c r="L315">
        <v>19087</v>
      </c>
      <c r="M315" t="s">
        <v>1965</v>
      </c>
      <c r="N315" t="s">
        <v>1966</v>
      </c>
      <c r="U315" t="s">
        <v>111</v>
      </c>
      <c r="V315" s="1">
        <v>40997</v>
      </c>
      <c r="X315" s="1">
        <v>41884</v>
      </c>
      <c r="Y315" s="2">
        <v>41183</v>
      </c>
      <c r="Z315" t="s">
        <v>112</v>
      </c>
      <c r="AA315" t="s">
        <v>1967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137</v>
      </c>
      <c r="AL315" t="s">
        <v>116</v>
      </c>
      <c r="AM315" t="s">
        <v>127</v>
      </c>
      <c r="AN315" t="s">
        <v>110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114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112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112</v>
      </c>
      <c r="CF315" t="s">
        <v>114</v>
      </c>
      <c r="CG315" t="s">
        <v>112</v>
      </c>
      <c r="CH315" t="s">
        <v>112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468</v>
      </c>
      <c r="B316">
        <v>160509</v>
      </c>
      <c r="C316" t="s">
        <v>1968</v>
      </c>
      <c r="D316" t="s">
        <v>102</v>
      </c>
      <c r="E316" t="s">
        <v>1969</v>
      </c>
      <c r="F316" t="s">
        <v>1969</v>
      </c>
      <c r="G316" t="s">
        <v>1970</v>
      </c>
      <c r="H316" t="s">
        <v>1971</v>
      </c>
      <c r="I316" t="s">
        <v>1972</v>
      </c>
      <c r="J316" t="s">
        <v>1973</v>
      </c>
      <c r="K316" t="s">
        <v>110</v>
      </c>
      <c r="L316">
        <v>37075</v>
      </c>
      <c r="M316" t="s">
        <v>1974</v>
      </c>
      <c r="N316" t="s">
        <v>1975</v>
      </c>
      <c r="U316" t="s">
        <v>111</v>
      </c>
      <c r="V316" s="1">
        <v>40987</v>
      </c>
      <c r="X316" s="1">
        <v>41712</v>
      </c>
      <c r="Y316" s="2">
        <v>41183</v>
      </c>
      <c r="Z316" t="s">
        <v>112</v>
      </c>
      <c r="AA316" t="s">
        <v>1976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157</v>
      </c>
      <c r="AL316" t="s">
        <v>116</v>
      </c>
      <c r="AM316" t="s">
        <v>127</v>
      </c>
      <c r="AN316" t="s">
        <v>110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114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114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117</v>
      </c>
      <c r="B317">
        <v>160515</v>
      </c>
      <c r="C317" t="s">
        <v>15198</v>
      </c>
      <c r="D317" t="s">
        <v>102</v>
      </c>
      <c r="E317" t="s">
        <v>15199</v>
      </c>
      <c r="F317" t="s">
        <v>15199</v>
      </c>
      <c r="G317" t="s">
        <v>15200</v>
      </c>
      <c r="I317" t="s">
        <v>1294</v>
      </c>
      <c r="J317" t="s">
        <v>123</v>
      </c>
      <c r="K317" t="s">
        <v>110</v>
      </c>
      <c r="L317" t="s">
        <v>15201</v>
      </c>
      <c r="M317" t="s">
        <v>15202</v>
      </c>
      <c r="N317" t="s">
        <v>15203</v>
      </c>
      <c r="U317" t="s">
        <v>111</v>
      </c>
      <c r="V317" s="1">
        <v>40980</v>
      </c>
      <c r="X317" s="1">
        <v>41780</v>
      </c>
      <c r="Y317" s="2">
        <v>41183</v>
      </c>
      <c r="Z317" t="s">
        <v>114</v>
      </c>
      <c r="AB317" t="s">
        <v>114</v>
      </c>
      <c r="AC317" t="s">
        <v>114</v>
      </c>
      <c r="AE317" t="s">
        <v>114</v>
      </c>
      <c r="AG317" t="s">
        <v>114</v>
      </c>
      <c r="AH317" t="s">
        <v>112</v>
      </c>
      <c r="AI317" t="s">
        <v>114</v>
      </c>
      <c r="AJ317" t="s">
        <v>115</v>
      </c>
      <c r="AL317" t="s">
        <v>116</v>
      </c>
      <c r="AM317" t="s">
        <v>127</v>
      </c>
      <c r="AN317" t="s">
        <v>110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114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114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128</v>
      </c>
      <c r="B318">
        <v>160521</v>
      </c>
      <c r="C318" t="s">
        <v>1977</v>
      </c>
      <c r="D318" t="s">
        <v>102</v>
      </c>
      <c r="E318" t="s">
        <v>1978</v>
      </c>
      <c r="F318" t="s">
        <v>1979</v>
      </c>
      <c r="G318" t="s">
        <v>1980</v>
      </c>
      <c r="I318" t="s">
        <v>1762</v>
      </c>
      <c r="J318" t="s">
        <v>133</v>
      </c>
      <c r="K318" t="s">
        <v>110</v>
      </c>
      <c r="L318">
        <v>94028</v>
      </c>
      <c r="M318" t="s">
        <v>1981</v>
      </c>
      <c r="N318" t="s">
        <v>1982</v>
      </c>
      <c r="U318" t="s">
        <v>111</v>
      </c>
      <c r="V318" s="1">
        <v>40997</v>
      </c>
      <c r="X318" s="1">
        <v>41758</v>
      </c>
      <c r="Y318" s="2">
        <v>41183</v>
      </c>
      <c r="Z318" t="s">
        <v>112</v>
      </c>
      <c r="AA318" t="s">
        <v>1983</v>
      </c>
      <c r="AB318" t="s">
        <v>114</v>
      </c>
      <c r="AC318" t="s">
        <v>114</v>
      </c>
      <c r="AE318" t="s">
        <v>114</v>
      </c>
      <c r="AG318" t="s">
        <v>112</v>
      </c>
      <c r="AH318" t="s">
        <v>114</v>
      </c>
      <c r="AI318" t="s">
        <v>114</v>
      </c>
      <c r="AJ318" t="s">
        <v>157</v>
      </c>
      <c r="AL318" t="s">
        <v>116</v>
      </c>
      <c r="AM318" t="s">
        <v>127</v>
      </c>
      <c r="AN318" t="s">
        <v>110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112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112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190</v>
      </c>
      <c r="B319">
        <v>160522</v>
      </c>
      <c r="C319" t="s">
        <v>1984</v>
      </c>
      <c r="D319" t="s">
        <v>102</v>
      </c>
      <c r="E319" t="s">
        <v>1985</v>
      </c>
      <c r="F319" t="s">
        <v>1986</v>
      </c>
      <c r="G319" t="s">
        <v>1987</v>
      </c>
      <c r="I319" t="s">
        <v>1988</v>
      </c>
      <c r="K319" t="s">
        <v>1988</v>
      </c>
      <c r="L319" t="s">
        <v>1989</v>
      </c>
      <c r="M319">
        <v>35245123</v>
      </c>
      <c r="N319">
        <v>35245123201</v>
      </c>
      <c r="U319" t="s">
        <v>111</v>
      </c>
      <c r="V319" s="1">
        <v>40956</v>
      </c>
      <c r="X319" s="1">
        <v>41697</v>
      </c>
      <c r="Y319" s="2">
        <v>41183</v>
      </c>
      <c r="Z319" t="s">
        <v>112</v>
      </c>
      <c r="AA319" t="s">
        <v>1990</v>
      </c>
      <c r="AB319" t="s">
        <v>112</v>
      </c>
      <c r="AC319" t="s">
        <v>114</v>
      </c>
      <c r="AE319" t="s">
        <v>114</v>
      </c>
      <c r="AG319" t="s">
        <v>114</v>
      </c>
      <c r="AH319" t="s">
        <v>112</v>
      </c>
      <c r="AI319" t="s">
        <v>114</v>
      </c>
      <c r="AJ319" t="s">
        <v>115</v>
      </c>
      <c r="AL319" t="s">
        <v>116</v>
      </c>
      <c r="AN319" t="s">
        <v>1988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114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114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128</v>
      </c>
      <c r="B320">
        <v>160525</v>
      </c>
      <c r="C320" t="s">
        <v>1991</v>
      </c>
      <c r="D320" t="s">
        <v>102</v>
      </c>
      <c r="E320" t="s">
        <v>1992</v>
      </c>
      <c r="F320" t="s">
        <v>1992</v>
      </c>
      <c r="G320" t="s">
        <v>1993</v>
      </c>
      <c r="H320" t="s">
        <v>1333</v>
      </c>
      <c r="I320" t="s">
        <v>132</v>
      </c>
      <c r="J320" t="s">
        <v>133</v>
      </c>
      <c r="K320" t="s">
        <v>110</v>
      </c>
      <c r="L320">
        <v>94111</v>
      </c>
      <c r="M320" t="s">
        <v>1994</v>
      </c>
      <c r="N320" t="s">
        <v>1995</v>
      </c>
      <c r="U320" t="s">
        <v>111</v>
      </c>
      <c r="V320" s="1">
        <v>40998</v>
      </c>
      <c r="X320" s="1">
        <v>41725</v>
      </c>
      <c r="Y320" s="2">
        <v>41183</v>
      </c>
      <c r="Z320" t="s">
        <v>112</v>
      </c>
      <c r="AA320" t="s">
        <v>1996</v>
      </c>
      <c r="AB320" t="s">
        <v>114</v>
      </c>
      <c r="AC320" t="s">
        <v>114</v>
      </c>
      <c r="AE320" t="s">
        <v>114</v>
      </c>
      <c r="AG320" t="s">
        <v>112</v>
      </c>
      <c r="AH320" t="s">
        <v>114</v>
      </c>
      <c r="AI320" t="s">
        <v>114</v>
      </c>
      <c r="AJ320" t="s">
        <v>157</v>
      </c>
      <c r="AL320" t="s">
        <v>116</v>
      </c>
      <c r="AM320" t="s">
        <v>133</v>
      </c>
      <c r="AN320" t="s">
        <v>110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114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114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190</v>
      </c>
      <c r="B321">
        <v>160527</v>
      </c>
      <c r="C321" t="s">
        <v>1997</v>
      </c>
      <c r="D321" t="s">
        <v>102</v>
      </c>
      <c r="E321" t="s">
        <v>1998</v>
      </c>
      <c r="F321" t="s">
        <v>1999</v>
      </c>
      <c r="G321" t="s">
        <v>1594</v>
      </c>
      <c r="I321" t="s">
        <v>423</v>
      </c>
      <c r="K321" t="s">
        <v>406</v>
      </c>
      <c r="L321" t="s">
        <v>1595</v>
      </c>
      <c r="M321" t="s">
        <v>2000</v>
      </c>
      <c r="N321" t="s">
        <v>2001</v>
      </c>
      <c r="O321" t="s">
        <v>2002</v>
      </c>
      <c r="Q321" t="s">
        <v>780</v>
      </c>
      <c r="S321" t="s">
        <v>429</v>
      </c>
      <c r="U321" t="s">
        <v>111</v>
      </c>
      <c r="V321" s="1">
        <v>41352</v>
      </c>
      <c r="X321" s="1">
        <v>41794</v>
      </c>
      <c r="Y321" s="2">
        <v>41183</v>
      </c>
      <c r="Z321" t="s">
        <v>112</v>
      </c>
      <c r="AA321" t="s">
        <v>2003</v>
      </c>
      <c r="AB321" t="s">
        <v>114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418</v>
      </c>
      <c r="AK321" t="s">
        <v>2004</v>
      </c>
      <c r="AL321" t="s">
        <v>116</v>
      </c>
      <c r="AN321" t="s">
        <v>406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112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112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212</v>
      </c>
      <c r="B322">
        <v>160528</v>
      </c>
      <c r="C322" t="s">
        <v>2005</v>
      </c>
      <c r="D322" t="s">
        <v>102</v>
      </c>
      <c r="E322" t="s">
        <v>2006</v>
      </c>
      <c r="F322" t="s">
        <v>2007</v>
      </c>
      <c r="G322" t="s">
        <v>2008</v>
      </c>
      <c r="H322" t="s">
        <v>281</v>
      </c>
      <c r="I322" t="s">
        <v>2009</v>
      </c>
      <c r="J322" t="s">
        <v>133</v>
      </c>
      <c r="K322" t="s">
        <v>110</v>
      </c>
      <c r="L322">
        <v>92660</v>
      </c>
      <c r="M322" t="s">
        <v>2010</v>
      </c>
      <c r="N322" t="s">
        <v>2011</v>
      </c>
      <c r="U322" t="s">
        <v>111</v>
      </c>
      <c r="V322" s="1">
        <v>40997</v>
      </c>
      <c r="X322" s="1">
        <v>41729</v>
      </c>
      <c r="Y322" s="2">
        <v>41183</v>
      </c>
      <c r="Z322" t="s">
        <v>112</v>
      </c>
      <c r="AA322" t="s">
        <v>2012</v>
      </c>
      <c r="AB322" t="s">
        <v>114</v>
      </c>
      <c r="AC322" t="s">
        <v>114</v>
      </c>
      <c r="AE322" t="s">
        <v>114</v>
      </c>
      <c r="AG322" t="s">
        <v>114</v>
      </c>
      <c r="AH322" t="s">
        <v>112</v>
      </c>
      <c r="AI322" t="s">
        <v>114</v>
      </c>
      <c r="AJ322" t="s">
        <v>157</v>
      </c>
      <c r="AL322" t="s">
        <v>116</v>
      </c>
      <c r="AM322" t="s">
        <v>127</v>
      </c>
      <c r="AN322" t="s">
        <v>110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112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112</v>
      </c>
      <c r="BW322" t="s">
        <v>112</v>
      </c>
      <c r="BX322" t="s">
        <v>114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190</v>
      </c>
      <c r="B323">
        <v>160550</v>
      </c>
      <c r="C323" t="s">
        <v>2013</v>
      </c>
      <c r="D323" t="s">
        <v>102</v>
      </c>
      <c r="E323" t="s">
        <v>2014</v>
      </c>
      <c r="F323" t="s">
        <v>2015</v>
      </c>
      <c r="G323" t="s">
        <v>2016</v>
      </c>
      <c r="I323" t="s">
        <v>294</v>
      </c>
      <c r="K323" t="s">
        <v>295</v>
      </c>
      <c r="L323" t="s">
        <v>2017</v>
      </c>
      <c r="M323" t="s">
        <v>2018</v>
      </c>
      <c r="N323" t="s">
        <v>2019</v>
      </c>
      <c r="U323" t="s">
        <v>111</v>
      </c>
      <c r="V323" s="1">
        <v>40962</v>
      </c>
      <c r="X323" s="1">
        <v>41698</v>
      </c>
      <c r="Y323" s="2">
        <v>41183</v>
      </c>
      <c r="Z323" t="s">
        <v>112</v>
      </c>
      <c r="AA323" t="s">
        <v>2020</v>
      </c>
      <c r="AB323" t="s">
        <v>112</v>
      </c>
      <c r="AC323" t="s">
        <v>114</v>
      </c>
      <c r="AE323" t="s">
        <v>114</v>
      </c>
      <c r="AF323" t="s">
        <v>2021</v>
      </c>
      <c r="AG323" t="s">
        <v>114</v>
      </c>
      <c r="AH323" t="s">
        <v>112</v>
      </c>
      <c r="AI323" t="s">
        <v>114</v>
      </c>
      <c r="AJ323" t="s">
        <v>324</v>
      </c>
      <c r="AL323" t="s">
        <v>116</v>
      </c>
      <c r="AN323" t="s">
        <v>295</v>
      </c>
      <c r="AO323" t="s">
        <v>114</v>
      </c>
      <c r="AP323" t="s">
        <v>114</v>
      </c>
      <c r="AQ323" t="s">
        <v>114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114</v>
      </c>
      <c r="BI323" t="s">
        <v>114</v>
      </c>
      <c r="BJ323" t="s">
        <v>114</v>
      </c>
      <c r="BK323" t="s">
        <v>114</v>
      </c>
      <c r="BL323" t="s">
        <v>114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114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190</v>
      </c>
      <c r="B324">
        <v>160551</v>
      </c>
      <c r="C324" t="s">
        <v>2022</v>
      </c>
      <c r="D324" t="s">
        <v>102</v>
      </c>
      <c r="E324" t="s">
        <v>2023</v>
      </c>
      <c r="F324" t="s">
        <v>2024</v>
      </c>
      <c r="G324" t="s">
        <v>2025</v>
      </c>
      <c r="I324" t="s">
        <v>294</v>
      </c>
      <c r="K324" t="s">
        <v>295</v>
      </c>
      <c r="L324" t="s">
        <v>2026</v>
      </c>
      <c r="M324" t="s">
        <v>2027</v>
      </c>
      <c r="N324" t="s">
        <v>2028</v>
      </c>
      <c r="U324" t="s">
        <v>111</v>
      </c>
      <c r="V324" s="1">
        <v>40997</v>
      </c>
      <c r="X324" s="1">
        <v>41697</v>
      </c>
      <c r="Y324" s="2">
        <v>41183</v>
      </c>
      <c r="Z324" t="s">
        <v>112</v>
      </c>
      <c r="AA324" t="s">
        <v>2029</v>
      </c>
      <c r="AB324" t="s">
        <v>112</v>
      </c>
      <c r="AC324" t="s">
        <v>114</v>
      </c>
      <c r="AE324" t="s">
        <v>114</v>
      </c>
      <c r="AF324" t="s">
        <v>2030</v>
      </c>
      <c r="AG324" t="s">
        <v>114</v>
      </c>
      <c r="AH324" t="s">
        <v>112</v>
      </c>
      <c r="AI324" t="s">
        <v>114</v>
      </c>
      <c r="AJ324" t="s">
        <v>324</v>
      </c>
      <c r="AL324" t="s">
        <v>325</v>
      </c>
      <c r="AN324" t="s">
        <v>295</v>
      </c>
      <c r="AO324" t="s">
        <v>114</v>
      </c>
      <c r="AP324" t="s">
        <v>114</v>
      </c>
      <c r="AQ324" t="s">
        <v>112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114</v>
      </c>
      <c r="BF324" t="s">
        <v>114</v>
      </c>
      <c r="BG324" t="s">
        <v>114</v>
      </c>
      <c r="BH324" t="s">
        <v>114</v>
      </c>
      <c r="BI324" t="s">
        <v>114</v>
      </c>
      <c r="BJ324" t="s">
        <v>114</v>
      </c>
      <c r="BK324" t="s">
        <v>114</v>
      </c>
      <c r="BL324" t="s">
        <v>112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117</v>
      </c>
      <c r="B325">
        <v>160554</v>
      </c>
      <c r="C325" t="s">
        <v>2031</v>
      </c>
      <c r="D325" t="s">
        <v>102</v>
      </c>
      <c r="E325" t="s">
        <v>2032</v>
      </c>
      <c r="F325" t="s">
        <v>2033</v>
      </c>
      <c r="G325" t="s">
        <v>2034</v>
      </c>
      <c r="H325" t="s">
        <v>2035</v>
      </c>
      <c r="I325" t="s">
        <v>122</v>
      </c>
      <c r="J325" t="s">
        <v>123</v>
      </c>
      <c r="K325" t="s">
        <v>110</v>
      </c>
      <c r="L325">
        <v>10110</v>
      </c>
      <c r="M325" t="s">
        <v>2036</v>
      </c>
      <c r="N325" t="s">
        <v>2037</v>
      </c>
      <c r="U325" t="s">
        <v>111</v>
      </c>
      <c r="V325" s="1">
        <v>40948</v>
      </c>
      <c r="X325" s="1">
        <v>41716</v>
      </c>
      <c r="Y325" s="2">
        <v>41183</v>
      </c>
      <c r="Z325" t="s">
        <v>112</v>
      </c>
      <c r="AA325" t="s">
        <v>2038</v>
      </c>
      <c r="AB325" t="s">
        <v>114</v>
      </c>
      <c r="AC325" t="s">
        <v>114</v>
      </c>
      <c r="AE325" t="s">
        <v>114</v>
      </c>
      <c r="AG325" t="s">
        <v>114</v>
      </c>
      <c r="AH325" t="s">
        <v>112</v>
      </c>
      <c r="AI325" t="s">
        <v>114</v>
      </c>
      <c r="AJ325" t="s">
        <v>157</v>
      </c>
      <c r="AL325" t="s">
        <v>116</v>
      </c>
      <c r="AM325" t="s">
        <v>127</v>
      </c>
      <c r="AN325" t="s">
        <v>110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112</v>
      </c>
      <c r="BE325" t="s">
        <v>114</v>
      </c>
      <c r="BF325" t="s">
        <v>114</v>
      </c>
      <c r="BG325" t="s">
        <v>114</v>
      </c>
      <c r="BH325" t="s">
        <v>114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128</v>
      </c>
      <c r="B326">
        <v>160560</v>
      </c>
      <c r="C326" t="s">
        <v>2039</v>
      </c>
      <c r="D326" t="s">
        <v>102</v>
      </c>
      <c r="E326" t="s">
        <v>2040</v>
      </c>
      <c r="F326" t="s">
        <v>2040</v>
      </c>
      <c r="G326" t="s">
        <v>2041</v>
      </c>
      <c r="I326" t="s">
        <v>2042</v>
      </c>
      <c r="J326" t="s">
        <v>133</v>
      </c>
      <c r="K326" t="s">
        <v>110</v>
      </c>
      <c r="L326">
        <v>94526</v>
      </c>
      <c r="M326" t="s">
        <v>2043</v>
      </c>
      <c r="N326" t="s">
        <v>2044</v>
      </c>
      <c r="U326" t="s">
        <v>111</v>
      </c>
      <c r="V326" s="1">
        <v>40998</v>
      </c>
      <c r="X326" s="1">
        <v>41726</v>
      </c>
      <c r="Y326" s="2">
        <v>41183</v>
      </c>
      <c r="Z326" t="s">
        <v>112</v>
      </c>
      <c r="AA326" t="s">
        <v>2045</v>
      </c>
      <c r="AB326" t="s">
        <v>114</v>
      </c>
      <c r="AC326" t="s">
        <v>114</v>
      </c>
      <c r="AE326" t="s">
        <v>114</v>
      </c>
      <c r="AG326" t="s">
        <v>112</v>
      </c>
      <c r="AH326" t="s">
        <v>114</v>
      </c>
      <c r="AI326" t="s">
        <v>114</v>
      </c>
      <c r="AJ326" t="s">
        <v>157</v>
      </c>
      <c r="AL326" t="s">
        <v>116</v>
      </c>
      <c r="AM326" t="s">
        <v>127</v>
      </c>
      <c r="AN326" t="s">
        <v>110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112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128</v>
      </c>
      <c r="B327">
        <v>160567</v>
      </c>
      <c r="C327" t="s">
        <v>2046</v>
      </c>
      <c r="D327" t="s">
        <v>102</v>
      </c>
      <c r="E327" t="s">
        <v>2047</v>
      </c>
      <c r="F327" t="s">
        <v>2048</v>
      </c>
      <c r="G327" t="s">
        <v>2049</v>
      </c>
      <c r="I327" t="s">
        <v>733</v>
      </c>
      <c r="J327" t="s">
        <v>133</v>
      </c>
      <c r="K327" t="s">
        <v>110</v>
      </c>
      <c r="L327">
        <v>94025</v>
      </c>
      <c r="M327" t="s">
        <v>2050</v>
      </c>
      <c r="N327" t="s">
        <v>2051</v>
      </c>
      <c r="U327" t="s">
        <v>111</v>
      </c>
      <c r="V327" s="1">
        <v>40998</v>
      </c>
      <c r="X327" s="1">
        <v>41782</v>
      </c>
      <c r="Y327" s="2">
        <v>41183</v>
      </c>
      <c r="Z327" t="s">
        <v>112</v>
      </c>
      <c r="AA327" t="s">
        <v>2052</v>
      </c>
      <c r="AB327" t="s">
        <v>114</v>
      </c>
      <c r="AC327" t="s">
        <v>114</v>
      </c>
      <c r="AE327" t="s">
        <v>114</v>
      </c>
      <c r="AG327" t="s">
        <v>112</v>
      </c>
      <c r="AH327" t="s">
        <v>112</v>
      </c>
      <c r="AI327" t="s">
        <v>114</v>
      </c>
      <c r="AJ327" t="s">
        <v>157</v>
      </c>
      <c r="AL327" t="s">
        <v>116</v>
      </c>
      <c r="AM327" t="s">
        <v>127</v>
      </c>
      <c r="AN327" t="s">
        <v>110</v>
      </c>
      <c r="AO327" t="s">
        <v>114</v>
      </c>
      <c r="AP327" t="s">
        <v>114</v>
      </c>
      <c r="AQ327" t="s">
        <v>114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114</v>
      </c>
      <c r="BH327" t="s">
        <v>114</v>
      </c>
      <c r="BI327" t="s">
        <v>114</v>
      </c>
      <c r="BJ327" t="s">
        <v>114</v>
      </c>
      <c r="BK327" t="s">
        <v>114</v>
      </c>
      <c r="BL327" t="s">
        <v>114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128</v>
      </c>
      <c r="B328">
        <v>160568</v>
      </c>
      <c r="C328" t="s">
        <v>2053</v>
      </c>
      <c r="D328" t="s">
        <v>102</v>
      </c>
      <c r="E328" t="s">
        <v>2054</v>
      </c>
      <c r="F328" t="s">
        <v>2054</v>
      </c>
      <c r="G328" t="s">
        <v>2055</v>
      </c>
      <c r="H328" t="s">
        <v>2056</v>
      </c>
      <c r="I328" t="s">
        <v>132</v>
      </c>
      <c r="J328" t="s">
        <v>133</v>
      </c>
      <c r="K328" t="s">
        <v>110</v>
      </c>
      <c r="L328">
        <v>94111</v>
      </c>
      <c r="M328" t="s">
        <v>2057</v>
      </c>
      <c r="N328" t="s">
        <v>2058</v>
      </c>
      <c r="U328" t="s">
        <v>111</v>
      </c>
      <c r="V328" s="1">
        <v>40997</v>
      </c>
      <c r="X328" s="1">
        <v>41821</v>
      </c>
      <c r="Y328" s="2">
        <v>41183</v>
      </c>
      <c r="Z328" t="s">
        <v>112</v>
      </c>
      <c r="AA328" t="s">
        <v>2059</v>
      </c>
      <c r="AB328" t="s">
        <v>114</v>
      </c>
      <c r="AC328" t="s">
        <v>114</v>
      </c>
      <c r="AE328" t="s">
        <v>114</v>
      </c>
      <c r="AG328" t="s">
        <v>112</v>
      </c>
      <c r="AH328" t="s">
        <v>114</v>
      </c>
      <c r="AI328" t="s">
        <v>114</v>
      </c>
      <c r="AJ328" t="s">
        <v>157</v>
      </c>
      <c r="AL328" t="s">
        <v>116</v>
      </c>
      <c r="AM328" t="s">
        <v>127</v>
      </c>
      <c r="AN328" t="s">
        <v>110</v>
      </c>
      <c r="AO328" t="s">
        <v>114</v>
      </c>
      <c r="AP328" t="s">
        <v>114</v>
      </c>
      <c r="AQ328" t="s">
        <v>114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114</v>
      </c>
      <c r="BH328" t="s">
        <v>112</v>
      </c>
      <c r="BI328" t="s">
        <v>114</v>
      </c>
      <c r="BJ328" t="s">
        <v>114</v>
      </c>
      <c r="BK328" t="s">
        <v>114</v>
      </c>
      <c r="BL328" t="s">
        <v>114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190</v>
      </c>
      <c r="B329">
        <v>160570</v>
      </c>
      <c r="C329" t="s">
        <v>2060</v>
      </c>
      <c r="D329" t="s">
        <v>102</v>
      </c>
      <c r="E329" t="s">
        <v>2061</v>
      </c>
      <c r="F329" t="s">
        <v>2062</v>
      </c>
      <c r="G329" t="s">
        <v>2063</v>
      </c>
      <c r="H329" t="s">
        <v>2064</v>
      </c>
      <c r="I329" t="s">
        <v>2065</v>
      </c>
      <c r="K329" t="s">
        <v>2065</v>
      </c>
      <c r="L329" t="s">
        <v>2066</v>
      </c>
      <c r="M329">
        <v>37793251057</v>
      </c>
      <c r="N329">
        <v>37793251058</v>
      </c>
      <c r="U329" t="s">
        <v>111</v>
      </c>
      <c r="V329" s="1">
        <v>40990</v>
      </c>
      <c r="X329" s="1">
        <v>41988</v>
      </c>
      <c r="Y329" s="2">
        <v>41183</v>
      </c>
      <c r="Z329" t="s">
        <v>112</v>
      </c>
      <c r="AA329" t="s">
        <v>2067</v>
      </c>
      <c r="AB329" t="s">
        <v>112</v>
      </c>
      <c r="AC329" t="s">
        <v>114</v>
      </c>
      <c r="AE329" t="s">
        <v>114</v>
      </c>
      <c r="AG329" t="s">
        <v>114</v>
      </c>
      <c r="AH329" t="s">
        <v>112</v>
      </c>
      <c r="AI329" t="s">
        <v>114</v>
      </c>
      <c r="AJ329" t="s">
        <v>157</v>
      </c>
      <c r="AL329" t="s">
        <v>116</v>
      </c>
      <c r="AN329" t="s">
        <v>2065</v>
      </c>
      <c r="AO329" t="s">
        <v>114</v>
      </c>
      <c r="AP329" t="s">
        <v>114</v>
      </c>
      <c r="AQ329" t="s">
        <v>112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114</v>
      </c>
      <c r="BF329" t="s">
        <v>114</v>
      </c>
      <c r="BG329" t="s">
        <v>114</v>
      </c>
      <c r="BH329" t="s">
        <v>114</v>
      </c>
      <c r="BI329" t="s">
        <v>114</v>
      </c>
      <c r="BJ329" t="s">
        <v>114</v>
      </c>
      <c r="BK329" t="s">
        <v>114</v>
      </c>
      <c r="BL329" t="s">
        <v>112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190</v>
      </c>
      <c r="B330">
        <v>160573</v>
      </c>
      <c r="C330" t="s">
        <v>2068</v>
      </c>
      <c r="D330" t="s">
        <v>102</v>
      </c>
      <c r="E330" t="s">
        <v>2069</v>
      </c>
      <c r="F330" t="s">
        <v>2069</v>
      </c>
      <c r="G330" t="s">
        <v>2070</v>
      </c>
      <c r="I330" t="s">
        <v>294</v>
      </c>
      <c r="K330" t="s">
        <v>295</v>
      </c>
      <c r="L330" t="s">
        <v>2071</v>
      </c>
      <c r="M330" t="s">
        <v>2072</v>
      </c>
      <c r="N330" t="s">
        <v>2073</v>
      </c>
      <c r="U330" t="s">
        <v>111</v>
      </c>
      <c r="V330" s="1">
        <v>40998</v>
      </c>
      <c r="X330" s="1">
        <v>41729</v>
      </c>
      <c r="Y330" s="2">
        <v>41183</v>
      </c>
      <c r="Z330" t="s">
        <v>112</v>
      </c>
      <c r="AA330" t="s">
        <v>2074</v>
      </c>
      <c r="AB330" t="s">
        <v>112</v>
      </c>
      <c r="AC330" t="s">
        <v>114</v>
      </c>
      <c r="AE330" t="s">
        <v>114</v>
      </c>
      <c r="AG330" t="s">
        <v>114</v>
      </c>
      <c r="AH330" t="s">
        <v>112</v>
      </c>
      <c r="AI330" t="s">
        <v>114</v>
      </c>
      <c r="AJ330" t="s">
        <v>324</v>
      </c>
      <c r="AL330" t="s">
        <v>116</v>
      </c>
      <c r="AN330" t="s">
        <v>295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112</v>
      </c>
      <c r="BE330" t="s">
        <v>114</v>
      </c>
      <c r="BF330" t="s">
        <v>114</v>
      </c>
      <c r="BG330" t="s">
        <v>114</v>
      </c>
      <c r="BH330" t="s">
        <v>112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128</v>
      </c>
      <c r="B331">
        <v>160577</v>
      </c>
      <c r="C331" t="s">
        <v>2075</v>
      </c>
      <c r="D331" t="s">
        <v>102</v>
      </c>
      <c r="E331" t="s">
        <v>2076</v>
      </c>
      <c r="F331" t="s">
        <v>2076</v>
      </c>
      <c r="G331" t="s">
        <v>2077</v>
      </c>
      <c r="H331" t="s">
        <v>2078</v>
      </c>
      <c r="I331" t="s">
        <v>2079</v>
      </c>
      <c r="J331" t="s">
        <v>133</v>
      </c>
      <c r="K331" t="s">
        <v>110</v>
      </c>
      <c r="L331">
        <v>95008</v>
      </c>
      <c r="M331" t="s">
        <v>2080</v>
      </c>
      <c r="U331" t="s">
        <v>111</v>
      </c>
      <c r="V331" s="1">
        <v>40996</v>
      </c>
      <c r="X331" s="1">
        <v>41711</v>
      </c>
      <c r="Y331" s="2">
        <v>41183</v>
      </c>
      <c r="Z331" t="s">
        <v>112</v>
      </c>
      <c r="AA331" t="s">
        <v>2081</v>
      </c>
      <c r="AB331" t="s">
        <v>114</v>
      </c>
      <c r="AC331" t="s">
        <v>114</v>
      </c>
      <c r="AE331" t="s">
        <v>114</v>
      </c>
      <c r="AG331" t="s">
        <v>112</v>
      </c>
      <c r="AH331" t="s">
        <v>114</v>
      </c>
      <c r="AI331" t="s">
        <v>114</v>
      </c>
      <c r="AJ331" t="s">
        <v>157</v>
      </c>
      <c r="AL331" t="s">
        <v>116</v>
      </c>
      <c r="AM331" t="s">
        <v>127</v>
      </c>
      <c r="AN331" t="s">
        <v>110</v>
      </c>
      <c r="AO331" t="s">
        <v>114</v>
      </c>
      <c r="AP331" t="s">
        <v>114</v>
      </c>
      <c r="AQ331" t="s">
        <v>114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114</v>
      </c>
      <c r="BI331" t="s">
        <v>114</v>
      </c>
      <c r="BJ331" t="s">
        <v>114</v>
      </c>
      <c r="BK331" t="s">
        <v>114</v>
      </c>
      <c r="BL331" t="s">
        <v>114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128</v>
      </c>
      <c r="B332">
        <v>160582</v>
      </c>
      <c r="C332" t="s">
        <v>2082</v>
      </c>
      <c r="D332" t="s">
        <v>102</v>
      </c>
      <c r="E332" t="s">
        <v>2083</v>
      </c>
      <c r="F332" t="s">
        <v>2083</v>
      </c>
      <c r="G332" t="s">
        <v>2084</v>
      </c>
      <c r="I332" t="s">
        <v>626</v>
      </c>
      <c r="J332" t="s">
        <v>133</v>
      </c>
      <c r="K332" t="s">
        <v>110</v>
      </c>
      <c r="L332">
        <v>94301</v>
      </c>
      <c r="M332" t="s">
        <v>2085</v>
      </c>
      <c r="N332" t="s">
        <v>2086</v>
      </c>
      <c r="U332" t="s">
        <v>111</v>
      </c>
      <c r="V332" s="1">
        <v>40997</v>
      </c>
      <c r="X332" s="1">
        <v>41725</v>
      </c>
      <c r="Y332" s="2">
        <v>41183</v>
      </c>
      <c r="Z332" t="s">
        <v>112</v>
      </c>
      <c r="AA332" t="s">
        <v>2087</v>
      </c>
      <c r="AB332" t="s">
        <v>114</v>
      </c>
      <c r="AC332" t="s">
        <v>114</v>
      </c>
      <c r="AE332" t="s">
        <v>114</v>
      </c>
      <c r="AG332" t="s">
        <v>112</v>
      </c>
      <c r="AH332" t="s">
        <v>114</v>
      </c>
      <c r="AI332" t="s">
        <v>114</v>
      </c>
      <c r="AJ332" t="s">
        <v>157</v>
      </c>
      <c r="AL332" t="s">
        <v>116</v>
      </c>
      <c r="AM332" t="s">
        <v>127</v>
      </c>
      <c r="AN332" t="s">
        <v>110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114</v>
      </c>
      <c r="BH332" t="s">
        <v>112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128</v>
      </c>
      <c r="B333">
        <v>160586</v>
      </c>
      <c r="C333" t="s">
        <v>2088</v>
      </c>
      <c r="D333" t="s">
        <v>102</v>
      </c>
      <c r="E333" t="s">
        <v>2089</v>
      </c>
      <c r="F333" t="s">
        <v>2090</v>
      </c>
      <c r="G333" t="s">
        <v>2091</v>
      </c>
      <c r="I333" t="s">
        <v>733</v>
      </c>
      <c r="J333" t="s">
        <v>133</v>
      </c>
      <c r="K333" t="s">
        <v>110</v>
      </c>
      <c r="L333">
        <v>94025</v>
      </c>
      <c r="M333" t="s">
        <v>2092</v>
      </c>
      <c r="N333" t="s">
        <v>2093</v>
      </c>
      <c r="U333" t="s">
        <v>111</v>
      </c>
      <c r="V333" s="1">
        <v>40998</v>
      </c>
      <c r="X333" s="1">
        <v>41947</v>
      </c>
      <c r="Y333" s="2">
        <v>41183</v>
      </c>
      <c r="Z333" t="s">
        <v>112</v>
      </c>
      <c r="AA333" t="s">
        <v>2094</v>
      </c>
      <c r="AB333" t="s">
        <v>114</v>
      </c>
      <c r="AC333" t="s">
        <v>114</v>
      </c>
      <c r="AE333" t="s">
        <v>112</v>
      </c>
      <c r="AG333" t="s">
        <v>112</v>
      </c>
      <c r="AH333" t="s">
        <v>114</v>
      </c>
      <c r="AI333" t="s">
        <v>114</v>
      </c>
      <c r="AJ333" t="s">
        <v>157</v>
      </c>
      <c r="AL333" t="s">
        <v>116</v>
      </c>
      <c r="AM333" t="s">
        <v>127</v>
      </c>
      <c r="AN333" t="s">
        <v>110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114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117</v>
      </c>
      <c r="B334">
        <v>160587</v>
      </c>
      <c r="C334" t="s">
        <v>2095</v>
      </c>
      <c r="D334" t="s">
        <v>102</v>
      </c>
      <c r="E334" t="s">
        <v>2096</v>
      </c>
      <c r="F334" t="s">
        <v>2096</v>
      </c>
      <c r="G334" t="s">
        <v>2097</v>
      </c>
      <c r="H334" t="s">
        <v>2098</v>
      </c>
      <c r="I334" t="s">
        <v>122</v>
      </c>
      <c r="J334" t="s">
        <v>123</v>
      </c>
      <c r="K334" t="s">
        <v>110</v>
      </c>
      <c r="L334" t="s">
        <v>2099</v>
      </c>
      <c r="M334" t="s">
        <v>2100</v>
      </c>
      <c r="N334" t="s">
        <v>2101</v>
      </c>
      <c r="U334" t="s">
        <v>111</v>
      </c>
      <c r="V334" s="1">
        <v>40998</v>
      </c>
      <c r="X334" s="1">
        <v>41725</v>
      </c>
      <c r="Y334" s="2">
        <v>41183</v>
      </c>
      <c r="Z334" t="s">
        <v>112</v>
      </c>
      <c r="AA334" t="s">
        <v>2102</v>
      </c>
      <c r="AB334" t="s">
        <v>114</v>
      </c>
      <c r="AC334" t="s">
        <v>114</v>
      </c>
      <c r="AE334" t="s">
        <v>114</v>
      </c>
      <c r="AG334" t="s">
        <v>114</v>
      </c>
      <c r="AH334" t="s">
        <v>112</v>
      </c>
      <c r="AI334" t="s">
        <v>114</v>
      </c>
      <c r="AJ334" t="s">
        <v>115</v>
      </c>
      <c r="AL334" t="s">
        <v>116</v>
      </c>
      <c r="AM334" t="s">
        <v>127</v>
      </c>
      <c r="AN334" t="s">
        <v>110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190</v>
      </c>
      <c r="B335">
        <v>160588</v>
      </c>
      <c r="C335" t="s">
        <v>2103</v>
      </c>
      <c r="D335" t="s">
        <v>102</v>
      </c>
      <c r="E335" t="s">
        <v>2104</v>
      </c>
      <c r="F335" t="s">
        <v>2104</v>
      </c>
      <c r="G335" t="s">
        <v>1860</v>
      </c>
      <c r="H335" t="s">
        <v>1594</v>
      </c>
      <c r="I335" t="s">
        <v>411</v>
      </c>
      <c r="K335" t="s">
        <v>406</v>
      </c>
      <c r="L335" t="s">
        <v>1595</v>
      </c>
      <c r="M335" t="s">
        <v>1596</v>
      </c>
      <c r="N335" t="s">
        <v>1597</v>
      </c>
      <c r="O335" t="s">
        <v>2105</v>
      </c>
      <c r="P335" t="s">
        <v>1286</v>
      </c>
      <c r="Q335" t="s">
        <v>429</v>
      </c>
      <c r="S335" t="s">
        <v>1601</v>
      </c>
      <c r="U335" t="s">
        <v>111</v>
      </c>
      <c r="V335" s="1">
        <v>40997</v>
      </c>
      <c r="X335" s="1">
        <v>41726</v>
      </c>
      <c r="Y335" s="2">
        <v>41183</v>
      </c>
      <c r="Z335" t="s">
        <v>112</v>
      </c>
      <c r="AA335" t="s">
        <v>2106</v>
      </c>
      <c r="AB335" t="s">
        <v>114</v>
      </c>
      <c r="AC335" t="s">
        <v>114</v>
      </c>
      <c r="AE335" t="s">
        <v>114</v>
      </c>
      <c r="AG335" t="s">
        <v>114</v>
      </c>
      <c r="AH335" t="s">
        <v>112</v>
      </c>
      <c r="AI335" t="s">
        <v>114</v>
      </c>
      <c r="AJ335" t="s">
        <v>115</v>
      </c>
      <c r="AL335" t="s">
        <v>116</v>
      </c>
      <c r="AN335" t="s">
        <v>406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112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100</v>
      </c>
      <c r="B336">
        <v>160589</v>
      </c>
      <c r="C336" t="s">
        <v>2107</v>
      </c>
      <c r="D336" t="s">
        <v>102</v>
      </c>
      <c r="E336" t="s">
        <v>2108</v>
      </c>
      <c r="F336" t="s">
        <v>2108</v>
      </c>
      <c r="G336" t="s">
        <v>2109</v>
      </c>
      <c r="I336" t="s">
        <v>171</v>
      </c>
      <c r="J336" t="s">
        <v>172</v>
      </c>
      <c r="K336" t="s">
        <v>110</v>
      </c>
      <c r="L336">
        <v>6830</v>
      </c>
      <c r="M336" t="s">
        <v>2110</v>
      </c>
      <c r="N336" t="s">
        <v>2111</v>
      </c>
      <c r="U336" t="s">
        <v>111</v>
      </c>
      <c r="V336" s="1">
        <v>40988</v>
      </c>
      <c r="X336" s="1">
        <v>41717</v>
      </c>
      <c r="Y336" s="2">
        <v>41183</v>
      </c>
      <c r="Z336" t="s">
        <v>112</v>
      </c>
      <c r="AA336" t="s">
        <v>2112</v>
      </c>
      <c r="AB336" t="s">
        <v>114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157</v>
      </c>
      <c r="AL336" t="s">
        <v>116</v>
      </c>
      <c r="AM336" t="s">
        <v>127</v>
      </c>
      <c r="AN336" t="s">
        <v>110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114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112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190</v>
      </c>
      <c r="B337">
        <v>160597</v>
      </c>
      <c r="C337" t="s">
        <v>18197</v>
      </c>
      <c r="D337" t="s">
        <v>102</v>
      </c>
      <c r="E337" t="s">
        <v>18198</v>
      </c>
      <c r="F337" t="s">
        <v>18198</v>
      </c>
      <c r="G337" t="s">
        <v>18199</v>
      </c>
      <c r="H337" t="s">
        <v>18200</v>
      </c>
      <c r="I337" t="s">
        <v>11462</v>
      </c>
      <c r="K337" t="s">
        <v>429</v>
      </c>
      <c r="L337">
        <v>0</v>
      </c>
      <c r="M337">
        <v>85221603123</v>
      </c>
      <c r="N337">
        <v>85225376336</v>
      </c>
      <c r="U337" t="s">
        <v>111</v>
      </c>
      <c r="V337" s="1">
        <v>40996</v>
      </c>
      <c r="X337" s="1">
        <v>41948</v>
      </c>
      <c r="Y337" s="2">
        <v>41183</v>
      </c>
      <c r="Z337" t="s">
        <v>114</v>
      </c>
      <c r="AB337" t="s">
        <v>112</v>
      </c>
      <c r="AC337" t="s">
        <v>114</v>
      </c>
      <c r="AE337" t="s">
        <v>114</v>
      </c>
      <c r="AG337" t="s">
        <v>114</v>
      </c>
      <c r="AH337" t="s">
        <v>112</v>
      </c>
      <c r="AI337" t="s">
        <v>114</v>
      </c>
      <c r="AJ337" t="s">
        <v>115</v>
      </c>
      <c r="AL337" t="s">
        <v>116</v>
      </c>
      <c r="AN337" t="s">
        <v>429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114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128</v>
      </c>
      <c r="B338">
        <v>160606</v>
      </c>
      <c r="C338" t="s">
        <v>2113</v>
      </c>
      <c r="D338" t="s">
        <v>102</v>
      </c>
      <c r="E338" t="s">
        <v>2114</v>
      </c>
      <c r="F338" t="s">
        <v>2114</v>
      </c>
      <c r="G338" t="s">
        <v>2115</v>
      </c>
      <c r="H338" t="s">
        <v>1040</v>
      </c>
      <c r="I338" t="s">
        <v>626</v>
      </c>
      <c r="J338" t="s">
        <v>133</v>
      </c>
      <c r="K338" t="s">
        <v>110</v>
      </c>
      <c r="L338">
        <v>94303</v>
      </c>
      <c r="M338" t="s">
        <v>2116</v>
      </c>
      <c r="N338" t="s">
        <v>2117</v>
      </c>
      <c r="U338" t="s">
        <v>111</v>
      </c>
      <c r="V338" s="1">
        <v>40987</v>
      </c>
      <c r="X338" s="1">
        <v>41729</v>
      </c>
      <c r="Y338" s="2">
        <v>41183</v>
      </c>
      <c r="Z338" t="s">
        <v>112</v>
      </c>
      <c r="AA338" t="s">
        <v>2118</v>
      </c>
      <c r="AB338" t="s">
        <v>114</v>
      </c>
      <c r="AC338" t="s">
        <v>114</v>
      </c>
      <c r="AE338" t="s">
        <v>114</v>
      </c>
      <c r="AG338" t="s">
        <v>112</v>
      </c>
      <c r="AH338" t="s">
        <v>112</v>
      </c>
      <c r="AI338" t="s">
        <v>114</v>
      </c>
      <c r="AJ338" t="s">
        <v>157</v>
      </c>
      <c r="AL338" t="s">
        <v>116</v>
      </c>
      <c r="AM338" t="s">
        <v>127</v>
      </c>
      <c r="AN338" t="s">
        <v>110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112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190</v>
      </c>
      <c r="B339">
        <v>160612</v>
      </c>
      <c r="C339" t="s">
        <v>2119</v>
      </c>
      <c r="D339" t="s">
        <v>102</v>
      </c>
      <c r="E339" t="s">
        <v>2120</v>
      </c>
      <c r="F339" t="s">
        <v>2120</v>
      </c>
      <c r="G339" t="s">
        <v>2121</v>
      </c>
      <c r="H339" t="s">
        <v>2122</v>
      </c>
      <c r="I339" t="s">
        <v>388</v>
      </c>
      <c r="K339" t="s">
        <v>388</v>
      </c>
      <c r="L339">
        <v>179101</v>
      </c>
      <c r="M339" t="s">
        <v>2123</v>
      </c>
      <c r="N339" t="s">
        <v>2124</v>
      </c>
      <c r="U339" t="s">
        <v>111</v>
      </c>
      <c r="V339" s="1">
        <v>40998</v>
      </c>
      <c r="X339" s="1">
        <v>41723</v>
      </c>
      <c r="Y339" s="2">
        <v>41183</v>
      </c>
      <c r="Z339" t="s">
        <v>112</v>
      </c>
      <c r="AA339" t="s">
        <v>2125</v>
      </c>
      <c r="AB339" t="s">
        <v>112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115</v>
      </c>
      <c r="AL339" t="s">
        <v>116</v>
      </c>
      <c r="AN339" t="s">
        <v>388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112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117</v>
      </c>
      <c r="B340">
        <v>160614</v>
      </c>
      <c r="C340" t="s">
        <v>2126</v>
      </c>
      <c r="D340" t="s">
        <v>102</v>
      </c>
      <c r="E340" t="s">
        <v>2127</v>
      </c>
      <c r="F340" t="s">
        <v>2127</v>
      </c>
      <c r="G340" t="s">
        <v>2034</v>
      </c>
      <c r="H340" t="s">
        <v>2128</v>
      </c>
      <c r="I340" t="s">
        <v>2129</v>
      </c>
      <c r="J340" t="s">
        <v>123</v>
      </c>
      <c r="K340" t="s">
        <v>110</v>
      </c>
      <c r="L340">
        <v>10110</v>
      </c>
      <c r="M340" t="s">
        <v>2130</v>
      </c>
      <c r="N340" t="s">
        <v>2131</v>
      </c>
      <c r="U340" t="s">
        <v>111</v>
      </c>
      <c r="V340" s="1">
        <v>41250</v>
      </c>
      <c r="X340" s="1">
        <v>41713</v>
      </c>
      <c r="Y340" s="2">
        <v>41183</v>
      </c>
      <c r="Z340" t="s">
        <v>112</v>
      </c>
      <c r="AA340" t="s">
        <v>2132</v>
      </c>
      <c r="AB340" t="s">
        <v>114</v>
      </c>
      <c r="AC340" t="s">
        <v>114</v>
      </c>
      <c r="AE340" t="s">
        <v>114</v>
      </c>
      <c r="AG340" t="s">
        <v>114</v>
      </c>
      <c r="AH340" t="s">
        <v>112</v>
      </c>
      <c r="AI340" t="s">
        <v>114</v>
      </c>
      <c r="AJ340" t="s">
        <v>157</v>
      </c>
      <c r="AL340" t="s">
        <v>116</v>
      </c>
      <c r="AM340" t="s">
        <v>127</v>
      </c>
      <c r="AN340" t="s">
        <v>110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114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114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190</v>
      </c>
      <c r="B341">
        <v>160618</v>
      </c>
      <c r="C341" t="s">
        <v>2133</v>
      </c>
      <c r="D341" t="s">
        <v>102</v>
      </c>
      <c r="E341" t="s">
        <v>2134</v>
      </c>
      <c r="F341" t="s">
        <v>2134</v>
      </c>
      <c r="G341" t="s">
        <v>2135</v>
      </c>
      <c r="I341" t="s">
        <v>294</v>
      </c>
      <c r="K341" t="s">
        <v>295</v>
      </c>
      <c r="L341" t="s">
        <v>2136</v>
      </c>
      <c r="M341" t="s">
        <v>2137</v>
      </c>
      <c r="N341">
        <v>442077926401</v>
      </c>
      <c r="U341" t="s">
        <v>111</v>
      </c>
      <c r="V341" s="1">
        <v>41953</v>
      </c>
      <c r="X341" s="1">
        <v>41953</v>
      </c>
      <c r="Y341" s="2">
        <v>41183</v>
      </c>
      <c r="Z341" t="s">
        <v>112</v>
      </c>
      <c r="AA341" t="s">
        <v>2138</v>
      </c>
      <c r="AB341" t="s">
        <v>112</v>
      </c>
      <c r="AC341" t="s">
        <v>114</v>
      </c>
      <c r="AE341" t="s">
        <v>114</v>
      </c>
      <c r="AF341" t="s">
        <v>2139</v>
      </c>
      <c r="AG341" t="s">
        <v>114</v>
      </c>
      <c r="AH341" t="s">
        <v>112</v>
      </c>
      <c r="AI341" t="s">
        <v>114</v>
      </c>
      <c r="AJ341" t="s">
        <v>324</v>
      </c>
      <c r="AL341" t="s">
        <v>300</v>
      </c>
      <c r="AN341" t="s">
        <v>295</v>
      </c>
      <c r="AO341" t="s">
        <v>114</v>
      </c>
      <c r="AP341" t="s">
        <v>114</v>
      </c>
      <c r="AQ341" t="s">
        <v>112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112</v>
      </c>
      <c r="BI341" t="s">
        <v>114</v>
      </c>
      <c r="BJ341" t="s">
        <v>114</v>
      </c>
      <c r="BK341" t="s">
        <v>114</v>
      </c>
      <c r="BL341" t="s">
        <v>112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112</v>
      </c>
      <c r="BW341" t="s">
        <v>112</v>
      </c>
      <c r="BX341" t="s">
        <v>114</v>
      </c>
      <c r="BY341" t="s">
        <v>114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112</v>
      </c>
      <c r="CK341" t="s">
        <v>114</v>
      </c>
      <c r="CL341" t="s">
        <v>112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117</v>
      </c>
      <c r="B342">
        <v>160620</v>
      </c>
      <c r="C342" t="s">
        <v>2140</v>
      </c>
      <c r="D342" t="s">
        <v>102</v>
      </c>
      <c r="E342" t="s">
        <v>2141</v>
      </c>
      <c r="F342" t="s">
        <v>2141</v>
      </c>
      <c r="G342" t="s">
        <v>2142</v>
      </c>
      <c r="I342" t="s">
        <v>2143</v>
      </c>
      <c r="J342" t="s">
        <v>464</v>
      </c>
      <c r="K342" t="s">
        <v>110</v>
      </c>
      <c r="L342" t="s">
        <v>2144</v>
      </c>
      <c r="M342" t="s">
        <v>2145</v>
      </c>
      <c r="N342" t="s">
        <v>2146</v>
      </c>
      <c r="U342" t="s">
        <v>111</v>
      </c>
      <c r="V342" s="1">
        <v>40976</v>
      </c>
      <c r="X342" s="1">
        <v>41729</v>
      </c>
      <c r="Y342" s="2">
        <v>41183</v>
      </c>
      <c r="Z342" t="s">
        <v>112</v>
      </c>
      <c r="AA342" t="s">
        <v>2147</v>
      </c>
      <c r="AB342" t="s">
        <v>114</v>
      </c>
      <c r="AC342" t="s">
        <v>114</v>
      </c>
      <c r="AE342" t="s">
        <v>114</v>
      </c>
      <c r="AG342" t="s">
        <v>112</v>
      </c>
      <c r="AH342" t="s">
        <v>114</v>
      </c>
      <c r="AI342" t="s">
        <v>114</v>
      </c>
      <c r="AJ342" t="s">
        <v>115</v>
      </c>
      <c r="AL342" t="s">
        <v>116</v>
      </c>
      <c r="AM342" t="s">
        <v>127</v>
      </c>
      <c r="AN342" t="s">
        <v>110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114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112</v>
      </c>
      <c r="BW342" t="s">
        <v>112</v>
      </c>
      <c r="BX342" t="s">
        <v>112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190</v>
      </c>
      <c r="B343">
        <v>160624</v>
      </c>
      <c r="C343" t="s">
        <v>2148</v>
      </c>
      <c r="D343" t="s">
        <v>102</v>
      </c>
      <c r="E343" t="s">
        <v>2149</v>
      </c>
      <c r="F343" t="s">
        <v>2149</v>
      </c>
      <c r="G343" t="s">
        <v>2150</v>
      </c>
      <c r="H343" t="s">
        <v>2151</v>
      </c>
      <c r="I343" t="s">
        <v>411</v>
      </c>
      <c r="K343" t="s">
        <v>406</v>
      </c>
      <c r="L343" t="s">
        <v>2152</v>
      </c>
      <c r="M343" t="s">
        <v>2153</v>
      </c>
      <c r="N343" t="s">
        <v>2154</v>
      </c>
      <c r="O343" t="s">
        <v>2155</v>
      </c>
      <c r="P343" t="s">
        <v>423</v>
      </c>
      <c r="Q343" t="s">
        <v>411</v>
      </c>
      <c r="S343" t="s">
        <v>406</v>
      </c>
      <c r="T343" t="s">
        <v>2152</v>
      </c>
      <c r="U343" t="s">
        <v>111</v>
      </c>
      <c r="V343" s="1">
        <v>40997</v>
      </c>
      <c r="X343" s="1">
        <v>41724</v>
      </c>
      <c r="Y343" s="2">
        <v>41183</v>
      </c>
      <c r="Z343" t="s">
        <v>112</v>
      </c>
      <c r="AA343" t="s">
        <v>2156</v>
      </c>
      <c r="AB343" t="s">
        <v>112</v>
      </c>
      <c r="AC343" t="s">
        <v>114</v>
      </c>
      <c r="AE343" t="s">
        <v>114</v>
      </c>
      <c r="AG343" t="s">
        <v>114</v>
      </c>
      <c r="AH343" t="s">
        <v>112</v>
      </c>
      <c r="AI343" t="s">
        <v>114</v>
      </c>
      <c r="AJ343" t="s">
        <v>115</v>
      </c>
      <c r="AL343" t="s">
        <v>116</v>
      </c>
      <c r="AN343" t="s">
        <v>406</v>
      </c>
      <c r="AO343" t="s">
        <v>114</v>
      </c>
      <c r="AP343" t="s">
        <v>114</v>
      </c>
      <c r="AQ343" t="s">
        <v>114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112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114</v>
      </c>
      <c r="BW343" t="s">
        <v>112</v>
      </c>
      <c r="BX343" t="s">
        <v>114</v>
      </c>
      <c r="BY343" t="s">
        <v>112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112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128</v>
      </c>
      <c r="B344">
        <v>160625</v>
      </c>
      <c r="C344" t="s">
        <v>2157</v>
      </c>
      <c r="D344" t="s">
        <v>102</v>
      </c>
      <c r="E344" t="s">
        <v>2158</v>
      </c>
      <c r="F344" t="s">
        <v>2158</v>
      </c>
      <c r="G344" t="s">
        <v>2055</v>
      </c>
      <c r="H344" t="s">
        <v>2159</v>
      </c>
      <c r="I344" t="s">
        <v>132</v>
      </c>
      <c r="J344" t="s">
        <v>133</v>
      </c>
      <c r="K344" t="s">
        <v>110</v>
      </c>
      <c r="L344">
        <v>94111</v>
      </c>
      <c r="M344" t="s">
        <v>2057</v>
      </c>
      <c r="N344" t="s">
        <v>2058</v>
      </c>
      <c r="U344" t="s">
        <v>111</v>
      </c>
      <c r="V344" s="1">
        <v>40997</v>
      </c>
      <c r="X344" s="1">
        <v>41820</v>
      </c>
      <c r="Y344" s="2">
        <v>41183</v>
      </c>
      <c r="Z344" t="s">
        <v>112</v>
      </c>
      <c r="AA344" t="s">
        <v>2160</v>
      </c>
      <c r="AB344" t="s">
        <v>114</v>
      </c>
      <c r="AC344" t="s">
        <v>114</v>
      </c>
      <c r="AE344" t="s">
        <v>114</v>
      </c>
      <c r="AG344" t="s">
        <v>112</v>
      </c>
      <c r="AH344" t="s">
        <v>114</v>
      </c>
      <c r="AI344" t="s">
        <v>114</v>
      </c>
      <c r="AJ344" t="s">
        <v>157</v>
      </c>
      <c r="AL344" t="s">
        <v>1822</v>
      </c>
      <c r="AM344" t="s">
        <v>127</v>
      </c>
      <c r="AN344" t="s">
        <v>110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112</v>
      </c>
      <c r="BW344" t="s">
        <v>112</v>
      </c>
      <c r="BX344" t="s">
        <v>114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190</v>
      </c>
      <c r="B345">
        <v>160633</v>
      </c>
      <c r="C345" t="s">
        <v>2161</v>
      </c>
      <c r="D345" t="s">
        <v>102</v>
      </c>
      <c r="E345" t="s">
        <v>2162</v>
      </c>
      <c r="F345" t="s">
        <v>2163</v>
      </c>
      <c r="G345" t="s">
        <v>2164</v>
      </c>
      <c r="I345" t="s">
        <v>780</v>
      </c>
      <c r="K345" t="s">
        <v>429</v>
      </c>
      <c r="L345">
        <v>0</v>
      </c>
      <c r="M345" t="s">
        <v>2165</v>
      </c>
      <c r="N345" t="s">
        <v>2166</v>
      </c>
      <c r="U345" t="s">
        <v>111</v>
      </c>
      <c r="V345" s="1">
        <v>40994</v>
      </c>
      <c r="X345" s="1">
        <v>41988</v>
      </c>
      <c r="Y345" s="2">
        <v>41183</v>
      </c>
      <c r="Z345" t="s">
        <v>112</v>
      </c>
      <c r="AA345" t="s">
        <v>2167</v>
      </c>
      <c r="AB345" t="s">
        <v>112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115</v>
      </c>
      <c r="AL345" t="s">
        <v>1437</v>
      </c>
      <c r="AN345" t="s">
        <v>429</v>
      </c>
      <c r="AO345" t="s">
        <v>114</v>
      </c>
      <c r="AP345" t="s">
        <v>114</v>
      </c>
      <c r="AQ345" t="s">
        <v>112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112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190</v>
      </c>
      <c r="B346">
        <v>160638</v>
      </c>
      <c r="C346" t="s">
        <v>2168</v>
      </c>
      <c r="D346" t="s">
        <v>102</v>
      </c>
      <c r="E346" t="s">
        <v>2169</v>
      </c>
      <c r="F346" t="s">
        <v>2169</v>
      </c>
      <c r="G346" t="s">
        <v>2170</v>
      </c>
      <c r="H346" t="s">
        <v>2171</v>
      </c>
      <c r="I346" t="s">
        <v>429</v>
      </c>
      <c r="K346" t="s">
        <v>429</v>
      </c>
      <c r="M346" t="s">
        <v>2172</v>
      </c>
      <c r="N346" t="s">
        <v>2173</v>
      </c>
      <c r="U346" t="s">
        <v>111</v>
      </c>
      <c r="V346" s="1">
        <v>40967</v>
      </c>
      <c r="X346" s="1">
        <v>41724</v>
      </c>
      <c r="Y346" s="2">
        <v>41183</v>
      </c>
      <c r="Z346" t="s">
        <v>112</v>
      </c>
      <c r="AA346" t="s">
        <v>2174</v>
      </c>
      <c r="AB346" t="s">
        <v>112</v>
      </c>
      <c r="AC346" t="s">
        <v>114</v>
      </c>
      <c r="AE346" t="s">
        <v>114</v>
      </c>
      <c r="AG346" t="s">
        <v>114</v>
      </c>
      <c r="AH346" t="s">
        <v>112</v>
      </c>
      <c r="AI346" t="s">
        <v>114</v>
      </c>
      <c r="AJ346" t="s">
        <v>115</v>
      </c>
      <c r="AL346" t="s">
        <v>116</v>
      </c>
      <c r="AN346" t="s">
        <v>429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112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114</v>
      </c>
      <c r="BR346" t="s">
        <v>114</v>
      </c>
      <c r="BS346" t="s">
        <v>114</v>
      </c>
      <c r="BT346" t="s">
        <v>114</v>
      </c>
      <c r="BU346" t="s">
        <v>114</v>
      </c>
      <c r="BV346" t="s">
        <v>114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190</v>
      </c>
      <c r="B347">
        <v>160639</v>
      </c>
      <c r="C347" t="s">
        <v>17089</v>
      </c>
      <c r="D347" t="s">
        <v>102</v>
      </c>
      <c r="E347" t="s">
        <v>17090</v>
      </c>
      <c r="F347" t="s">
        <v>17090</v>
      </c>
      <c r="G347" t="s">
        <v>17091</v>
      </c>
      <c r="H347" t="s">
        <v>6182</v>
      </c>
      <c r="I347" t="s">
        <v>2203</v>
      </c>
      <c r="K347" t="s">
        <v>2204</v>
      </c>
      <c r="M347" t="s">
        <v>17092</v>
      </c>
      <c r="N347" t="s">
        <v>17093</v>
      </c>
      <c r="U347" t="s">
        <v>111</v>
      </c>
      <c r="V347" s="1">
        <v>40998</v>
      </c>
      <c r="X347" s="1">
        <v>41851</v>
      </c>
      <c r="Y347" s="2">
        <v>41183</v>
      </c>
      <c r="Z347" t="s">
        <v>114</v>
      </c>
      <c r="AB347" t="s">
        <v>112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418</v>
      </c>
      <c r="AK347" t="s">
        <v>5837</v>
      </c>
      <c r="AL347" t="s">
        <v>116</v>
      </c>
      <c r="AN347" t="s">
        <v>2204</v>
      </c>
      <c r="AO347" t="s">
        <v>114</v>
      </c>
      <c r="AP347" t="s">
        <v>114</v>
      </c>
      <c r="AQ347" t="s">
        <v>114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114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195</v>
      </c>
      <c r="B348">
        <v>160641</v>
      </c>
      <c r="C348" t="s">
        <v>14580</v>
      </c>
      <c r="D348" t="s">
        <v>102</v>
      </c>
      <c r="E348" t="s">
        <v>14581</v>
      </c>
      <c r="F348" t="s">
        <v>14581</v>
      </c>
      <c r="M348" t="s">
        <v>14582</v>
      </c>
      <c r="N348" t="s">
        <v>14583</v>
      </c>
      <c r="U348" t="s">
        <v>111</v>
      </c>
      <c r="V348" s="1">
        <v>40998</v>
      </c>
      <c r="X348" s="1">
        <v>41715</v>
      </c>
      <c r="Y348" s="2">
        <v>41183</v>
      </c>
      <c r="Z348" t="s">
        <v>114</v>
      </c>
      <c r="AB348" t="s">
        <v>114</v>
      </c>
      <c r="AC348" t="s">
        <v>114</v>
      </c>
      <c r="AE348" t="s">
        <v>114</v>
      </c>
      <c r="AG348" t="s">
        <v>114</v>
      </c>
      <c r="AH348" t="s">
        <v>112</v>
      </c>
      <c r="AI348" t="s">
        <v>114</v>
      </c>
      <c r="AJ348" t="s">
        <v>157</v>
      </c>
      <c r="AL348" t="s">
        <v>116</v>
      </c>
      <c r="AM348" t="s">
        <v>201</v>
      </c>
      <c r="AN348" t="s">
        <v>110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114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112</v>
      </c>
      <c r="BR348" t="s">
        <v>114</v>
      </c>
      <c r="BS348" t="s">
        <v>114</v>
      </c>
      <c r="BT348" t="s">
        <v>114</v>
      </c>
      <c r="BU348" t="s">
        <v>114</v>
      </c>
      <c r="BV348" t="s">
        <v>114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190</v>
      </c>
      <c r="B349">
        <v>160661</v>
      </c>
      <c r="C349" t="s">
        <v>2175</v>
      </c>
      <c r="D349" t="s">
        <v>102</v>
      </c>
      <c r="E349" t="s">
        <v>2176</v>
      </c>
      <c r="F349" t="s">
        <v>2177</v>
      </c>
      <c r="G349" t="s">
        <v>2178</v>
      </c>
      <c r="H349" t="s">
        <v>2179</v>
      </c>
      <c r="I349" t="s">
        <v>388</v>
      </c>
      <c r="K349" t="s">
        <v>388</v>
      </c>
      <c r="L349">
        <v>39192</v>
      </c>
      <c r="M349" t="s">
        <v>2180</v>
      </c>
      <c r="N349" t="s">
        <v>2181</v>
      </c>
      <c r="U349" t="s">
        <v>111</v>
      </c>
      <c r="V349" s="1">
        <v>40973</v>
      </c>
      <c r="X349" s="1">
        <v>41878</v>
      </c>
      <c r="Y349" s="2">
        <v>41183</v>
      </c>
      <c r="Z349" t="s">
        <v>112</v>
      </c>
      <c r="AA349" t="s">
        <v>2182</v>
      </c>
      <c r="AB349" t="s">
        <v>112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418</v>
      </c>
      <c r="AK349" t="s">
        <v>2183</v>
      </c>
      <c r="AL349" t="s">
        <v>1138</v>
      </c>
      <c r="AN349" t="s">
        <v>388</v>
      </c>
      <c r="AO349" t="s">
        <v>114</v>
      </c>
      <c r="AP349" t="s">
        <v>114</v>
      </c>
      <c r="AQ349" t="s">
        <v>112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112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114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128</v>
      </c>
      <c r="B350">
        <v>160677</v>
      </c>
      <c r="C350" t="s">
        <v>2184</v>
      </c>
      <c r="D350" t="s">
        <v>102</v>
      </c>
      <c r="E350" t="s">
        <v>2185</v>
      </c>
      <c r="F350" t="s">
        <v>2186</v>
      </c>
      <c r="G350" t="s">
        <v>2187</v>
      </c>
      <c r="H350" t="s">
        <v>1040</v>
      </c>
      <c r="I350" t="s">
        <v>733</v>
      </c>
      <c r="J350" t="s">
        <v>133</v>
      </c>
      <c r="K350" t="s">
        <v>110</v>
      </c>
      <c r="L350" t="s">
        <v>2188</v>
      </c>
      <c r="M350" t="s">
        <v>2189</v>
      </c>
      <c r="N350" t="s">
        <v>2190</v>
      </c>
      <c r="U350" t="s">
        <v>111</v>
      </c>
      <c r="V350" s="1">
        <v>40998</v>
      </c>
      <c r="X350" s="1">
        <v>41724</v>
      </c>
      <c r="Y350" s="2">
        <v>41183</v>
      </c>
      <c r="Z350" t="s">
        <v>112</v>
      </c>
      <c r="AA350" t="s">
        <v>2191</v>
      </c>
      <c r="AB350" t="s">
        <v>114</v>
      </c>
      <c r="AC350" t="s">
        <v>114</v>
      </c>
      <c r="AE350" t="s">
        <v>114</v>
      </c>
      <c r="AG350" t="s">
        <v>112</v>
      </c>
      <c r="AH350" t="s">
        <v>114</v>
      </c>
      <c r="AI350" t="s">
        <v>114</v>
      </c>
      <c r="AJ350" t="s">
        <v>115</v>
      </c>
      <c r="AL350" t="s">
        <v>116</v>
      </c>
      <c r="AM350" t="s">
        <v>133</v>
      </c>
      <c r="AN350" t="s">
        <v>110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112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112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100</v>
      </c>
      <c r="B351">
        <v>160680</v>
      </c>
      <c r="C351" t="s">
        <v>15172</v>
      </c>
      <c r="D351" t="s">
        <v>102</v>
      </c>
      <c r="E351" t="s">
        <v>15173</v>
      </c>
      <c r="F351" t="s">
        <v>15173</v>
      </c>
      <c r="G351" t="s">
        <v>15174</v>
      </c>
      <c r="I351" t="s">
        <v>15175</v>
      </c>
      <c r="J351" t="s">
        <v>172</v>
      </c>
      <c r="K351" t="s">
        <v>110</v>
      </c>
      <c r="L351">
        <v>6784</v>
      </c>
      <c r="M351" t="s">
        <v>15176</v>
      </c>
      <c r="U351" t="s">
        <v>111</v>
      </c>
      <c r="V351" s="1">
        <v>40988</v>
      </c>
      <c r="X351" s="1">
        <v>41718</v>
      </c>
      <c r="Y351" s="2">
        <v>41183</v>
      </c>
      <c r="Z351" t="s">
        <v>114</v>
      </c>
      <c r="AB351" t="s">
        <v>114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157</v>
      </c>
      <c r="AL351" t="s">
        <v>116</v>
      </c>
      <c r="AM351" t="s">
        <v>127</v>
      </c>
      <c r="AN351" t="s">
        <v>110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114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112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158</v>
      </c>
      <c r="B352">
        <v>160683</v>
      </c>
      <c r="C352" t="s">
        <v>2192</v>
      </c>
      <c r="D352" t="s">
        <v>102</v>
      </c>
      <c r="E352" t="s">
        <v>2193</v>
      </c>
      <c r="F352" t="s">
        <v>2193</v>
      </c>
      <c r="G352" t="s">
        <v>2194</v>
      </c>
      <c r="H352" t="s">
        <v>1955</v>
      </c>
      <c r="I352" t="s">
        <v>163</v>
      </c>
      <c r="J352" t="s">
        <v>164</v>
      </c>
      <c r="K352" t="s">
        <v>110</v>
      </c>
      <c r="L352" t="s">
        <v>2195</v>
      </c>
      <c r="M352" t="s">
        <v>2196</v>
      </c>
      <c r="N352" t="s">
        <v>2197</v>
      </c>
      <c r="U352" t="s">
        <v>111</v>
      </c>
      <c r="V352" s="1">
        <v>41680</v>
      </c>
      <c r="X352" s="1">
        <v>41793</v>
      </c>
      <c r="Y352" s="2">
        <v>41183</v>
      </c>
      <c r="Z352" t="s">
        <v>112</v>
      </c>
      <c r="AA352" t="s">
        <v>2198</v>
      </c>
      <c r="AB352" t="s">
        <v>114</v>
      </c>
      <c r="AC352" t="s">
        <v>114</v>
      </c>
      <c r="AE352" t="s">
        <v>114</v>
      </c>
      <c r="AG352" t="s">
        <v>114</v>
      </c>
      <c r="AH352" t="s">
        <v>112</v>
      </c>
      <c r="AI352" t="s">
        <v>114</v>
      </c>
      <c r="AJ352" t="s">
        <v>157</v>
      </c>
      <c r="AL352" t="s">
        <v>116</v>
      </c>
      <c r="AM352" t="s">
        <v>127</v>
      </c>
      <c r="AN352" t="s">
        <v>110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114</v>
      </c>
      <c r="BH352" t="s">
        <v>114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114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190</v>
      </c>
      <c r="B353">
        <v>160692</v>
      </c>
      <c r="C353" t="s">
        <v>2199</v>
      </c>
      <c r="D353" t="s">
        <v>102</v>
      </c>
      <c r="E353" t="s">
        <v>2200</v>
      </c>
      <c r="F353" t="s">
        <v>2200</v>
      </c>
      <c r="G353" t="s">
        <v>2201</v>
      </c>
      <c r="H353" t="s">
        <v>2202</v>
      </c>
      <c r="I353" t="s">
        <v>2203</v>
      </c>
      <c r="K353" t="s">
        <v>2204</v>
      </c>
      <c r="L353">
        <v>0</v>
      </c>
      <c r="M353" t="s">
        <v>2205</v>
      </c>
      <c r="N353" t="s">
        <v>2206</v>
      </c>
      <c r="U353" t="s">
        <v>111</v>
      </c>
      <c r="V353" s="1">
        <v>40998</v>
      </c>
      <c r="X353" s="1">
        <v>41729</v>
      </c>
      <c r="Y353" s="2">
        <v>41183</v>
      </c>
      <c r="Z353" t="s">
        <v>112</v>
      </c>
      <c r="AA353" t="s">
        <v>2207</v>
      </c>
      <c r="AB353" t="s">
        <v>112</v>
      </c>
      <c r="AC353" t="s">
        <v>114</v>
      </c>
      <c r="AE353" t="s">
        <v>114</v>
      </c>
      <c r="AG353" t="s">
        <v>114</v>
      </c>
      <c r="AH353" t="s">
        <v>112</v>
      </c>
      <c r="AI353" t="s">
        <v>114</v>
      </c>
      <c r="AJ353" t="s">
        <v>418</v>
      </c>
      <c r="AK353" t="s">
        <v>2208</v>
      </c>
      <c r="AL353" t="s">
        <v>116</v>
      </c>
      <c r="AN353" t="s">
        <v>2204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112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190</v>
      </c>
      <c r="B354">
        <v>160693</v>
      </c>
      <c r="C354" t="s">
        <v>2209</v>
      </c>
      <c r="D354" t="s">
        <v>102</v>
      </c>
      <c r="E354" t="s">
        <v>2210</v>
      </c>
      <c r="F354" t="s">
        <v>2210</v>
      </c>
      <c r="G354" t="s">
        <v>2211</v>
      </c>
      <c r="H354" t="s">
        <v>2212</v>
      </c>
      <c r="I354" t="s">
        <v>2213</v>
      </c>
      <c r="K354" t="s">
        <v>442</v>
      </c>
      <c r="L354" t="s">
        <v>2214</v>
      </c>
      <c r="M354" t="s">
        <v>2215</v>
      </c>
      <c r="N354" t="s">
        <v>2216</v>
      </c>
      <c r="U354" t="s">
        <v>111</v>
      </c>
      <c r="V354" s="1">
        <v>40981</v>
      </c>
      <c r="X354" s="1">
        <v>41722</v>
      </c>
      <c r="Y354" s="2">
        <v>41183</v>
      </c>
      <c r="Z354" t="s">
        <v>112</v>
      </c>
      <c r="AA354" t="s">
        <v>2217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115</v>
      </c>
      <c r="AL354" t="s">
        <v>116</v>
      </c>
      <c r="AN354" t="s">
        <v>2218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112</v>
      </c>
      <c r="BH354" t="s">
        <v>112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112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158</v>
      </c>
      <c r="B355">
        <v>160695</v>
      </c>
      <c r="C355" t="s">
        <v>2219</v>
      </c>
      <c r="D355" t="s">
        <v>102</v>
      </c>
      <c r="E355" t="s">
        <v>2220</v>
      </c>
      <c r="F355" t="s">
        <v>2220</v>
      </c>
      <c r="G355" t="s">
        <v>1207</v>
      </c>
      <c r="H355" t="s">
        <v>2221</v>
      </c>
      <c r="I355" t="s">
        <v>1209</v>
      </c>
      <c r="J355" t="s">
        <v>164</v>
      </c>
      <c r="K355" t="s">
        <v>110</v>
      </c>
      <c r="L355">
        <v>77002</v>
      </c>
      <c r="M355" t="s">
        <v>2222</v>
      </c>
      <c r="N355" t="s">
        <v>2223</v>
      </c>
      <c r="U355" t="s">
        <v>111</v>
      </c>
      <c r="V355" s="1">
        <v>40990</v>
      </c>
      <c r="X355" s="1">
        <v>41717</v>
      </c>
      <c r="Y355" s="2">
        <v>41183</v>
      </c>
      <c r="Z355" t="s">
        <v>112</v>
      </c>
      <c r="AA355" t="s">
        <v>2224</v>
      </c>
      <c r="AB355" t="s">
        <v>114</v>
      </c>
      <c r="AC355" t="s">
        <v>114</v>
      </c>
      <c r="AE355" t="s">
        <v>114</v>
      </c>
      <c r="AG355" t="s">
        <v>112</v>
      </c>
      <c r="AH355" t="s">
        <v>114</v>
      </c>
      <c r="AI355" t="s">
        <v>114</v>
      </c>
      <c r="AJ355" t="s">
        <v>137</v>
      </c>
      <c r="AL355" t="s">
        <v>116</v>
      </c>
      <c r="AM355" t="s">
        <v>127</v>
      </c>
      <c r="AN355" t="s">
        <v>110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114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468</v>
      </c>
      <c r="B356">
        <v>160698</v>
      </c>
      <c r="C356" t="s">
        <v>2225</v>
      </c>
      <c r="D356" t="s">
        <v>102</v>
      </c>
      <c r="E356" t="s">
        <v>2226</v>
      </c>
      <c r="F356" t="s">
        <v>2227</v>
      </c>
      <c r="G356" t="s">
        <v>2228</v>
      </c>
      <c r="I356" t="s">
        <v>473</v>
      </c>
      <c r="J356" t="s">
        <v>474</v>
      </c>
      <c r="K356" t="s">
        <v>110</v>
      </c>
      <c r="L356">
        <v>30309</v>
      </c>
      <c r="M356" t="s">
        <v>2229</v>
      </c>
      <c r="N356" t="s">
        <v>2230</v>
      </c>
      <c r="U356" t="s">
        <v>111</v>
      </c>
      <c r="V356" s="1">
        <v>40997</v>
      </c>
      <c r="X356" s="1">
        <v>41705</v>
      </c>
      <c r="Y356" s="2">
        <v>41183</v>
      </c>
      <c r="Z356" t="s">
        <v>112</v>
      </c>
      <c r="AA356" t="s">
        <v>2231</v>
      </c>
      <c r="AB356" t="s">
        <v>114</v>
      </c>
      <c r="AC356" t="s">
        <v>114</v>
      </c>
      <c r="AE356" t="s">
        <v>114</v>
      </c>
      <c r="AG356" t="s">
        <v>114</v>
      </c>
      <c r="AH356" t="s">
        <v>112</v>
      </c>
      <c r="AI356" t="s">
        <v>114</v>
      </c>
      <c r="AJ356" t="s">
        <v>157</v>
      </c>
      <c r="AL356" t="s">
        <v>116</v>
      </c>
      <c r="AM356" t="s">
        <v>127</v>
      </c>
      <c r="AN356" t="s">
        <v>110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112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117</v>
      </c>
      <c r="B357">
        <v>160700</v>
      </c>
      <c r="C357" t="s">
        <v>2232</v>
      </c>
      <c r="D357" t="s">
        <v>102</v>
      </c>
      <c r="E357" t="s">
        <v>2233</v>
      </c>
      <c r="F357" t="s">
        <v>2234</v>
      </c>
      <c r="G357" t="s">
        <v>2235</v>
      </c>
      <c r="H357" t="s">
        <v>2236</v>
      </c>
      <c r="I357" t="s">
        <v>122</v>
      </c>
      <c r="J357" t="s">
        <v>123</v>
      </c>
      <c r="K357" t="s">
        <v>110</v>
      </c>
      <c r="L357">
        <v>10016</v>
      </c>
      <c r="M357" t="s">
        <v>2237</v>
      </c>
      <c r="U357" t="s">
        <v>111</v>
      </c>
      <c r="V357" s="1">
        <v>41001</v>
      </c>
      <c r="X357" s="1">
        <v>41729</v>
      </c>
      <c r="Y357" s="2">
        <v>41183</v>
      </c>
      <c r="Z357" t="s">
        <v>112</v>
      </c>
      <c r="AA357" t="s">
        <v>2238</v>
      </c>
      <c r="AB357" t="s">
        <v>114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157</v>
      </c>
      <c r="AL357" t="s">
        <v>116</v>
      </c>
      <c r="AM357" t="s">
        <v>127</v>
      </c>
      <c r="AN357" t="s">
        <v>110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114</v>
      </c>
      <c r="BF357" t="s">
        <v>114</v>
      </c>
      <c r="BG357" t="s">
        <v>114</v>
      </c>
      <c r="BH357" t="s">
        <v>112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112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128</v>
      </c>
      <c r="B358">
        <v>160704</v>
      </c>
      <c r="C358" t="s">
        <v>2239</v>
      </c>
      <c r="D358" t="s">
        <v>102</v>
      </c>
      <c r="E358" t="s">
        <v>2240</v>
      </c>
      <c r="F358" t="s">
        <v>2240</v>
      </c>
      <c r="G358" t="s">
        <v>2241</v>
      </c>
      <c r="H358" t="s">
        <v>249</v>
      </c>
      <c r="I358" t="s">
        <v>733</v>
      </c>
      <c r="J358" t="s">
        <v>133</v>
      </c>
      <c r="K358" t="s">
        <v>110</v>
      </c>
      <c r="L358">
        <v>94025</v>
      </c>
      <c r="M358" t="s">
        <v>2242</v>
      </c>
      <c r="N358" t="s">
        <v>2243</v>
      </c>
      <c r="U358" t="s">
        <v>111</v>
      </c>
      <c r="V358" s="1">
        <v>40995</v>
      </c>
      <c r="X358" s="1">
        <v>41709</v>
      </c>
      <c r="Y358" s="2">
        <v>41183</v>
      </c>
      <c r="Z358" t="s">
        <v>112</v>
      </c>
      <c r="AA358" t="s">
        <v>2244</v>
      </c>
      <c r="AB358" t="s">
        <v>114</v>
      </c>
      <c r="AC358" t="s">
        <v>114</v>
      </c>
      <c r="AE358" t="s">
        <v>114</v>
      </c>
      <c r="AG358" t="s">
        <v>112</v>
      </c>
      <c r="AH358" t="s">
        <v>114</v>
      </c>
      <c r="AI358" t="s">
        <v>114</v>
      </c>
      <c r="AJ358" t="s">
        <v>157</v>
      </c>
      <c r="AL358" t="s">
        <v>116</v>
      </c>
      <c r="AM358" t="s">
        <v>127</v>
      </c>
      <c r="AN358" t="s">
        <v>110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114</v>
      </c>
      <c r="BG358" t="s">
        <v>114</v>
      </c>
      <c r="BH358" t="s">
        <v>114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117</v>
      </c>
      <c r="B359">
        <v>160712</v>
      </c>
      <c r="C359" t="s">
        <v>2245</v>
      </c>
      <c r="D359" t="s">
        <v>102</v>
      </c>
      <c r="E359" t="s">
        <v>2246</v>
      </c>
      <c r="F359" t="s">
        <v>2247</v>
      </c>
      <c r="G359" t="s">
        <v>2248</v>
      </c>
      <c r="H359" t="s">
        <v>2249</v>
      </c>
      <c r="I359" t="s">
        <v>122</v>
      </c>
      <c r="J359" t="s">
        <v>123</v>
      </c>
      <c r="K359" t="s">
        <v>110</v>
      </c>
      <c r="L359">
        <v>10022</v>
      </c>
      <c r="M359" t="s">
        <v>2250</v>
      </c>
      <c r="N359" t="s">
        <v>2251</v>
      </c>
      <c r="U359" t="s">
        <v>111</v>
      </c>
      <c r="V359" s="1">
        <v>41781</v>
      </c>
      <c r="X359" s="1">
        <v>41781</v>
      </c>
      <c r="Y359" s="2">
        <v>41183</v>
      </c>
      <c r="Z359" t="s">
        <v>112</v>
      </c>
      <c r="AA359" t="s">
        <v>2252</v>
      </c>
      <c r="AB359" t="s">
        <v>114</v>
      </c>
      <c r="AC359" t="s">
        <v>114</v>
      </c>
      <c r="AE359" t="s">
        <v>114</v>
      </c>
      <c r="AG359" t="s">
        <v>114</v>
      </c>
      <c r="AH359" t="s">
        <v>112</v>
      </c>
      <c r="AI359" t="s">
        <v>114</v>
      </c>
      <c r="AJ359" t="s">
        <v>157</v>
      </c>
      <c r="AL359" t="s">
        <v>116</v>
      </c>
      <c r="AM359" t="s">
        <v>127</v>
      </c>
      <c r="AN359" t="s">
        <v>110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112</v>
      </c>
      <c r="BE359" t="s">
        <v>112</v>
      </c>
      <c r="BF359" t="s">
        <v>114</v>
      </c>
      <c r="BG359" t="s">
        <v>114</v>
      </c>
      <c r="BH359" t="s">
        <v>114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114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468</v>
      </c>
      <c r="B360">
        <v>160713</v>
      </c>
      <c r="C360" t="s">
        <v>2253</v>
      </c>
      <c r="D360" t="s">
        <v>102</v>
      </c>
      <c r="E360" t="s">
        <v>2226</v>
      </c>
      <c r="F360" t="s">
        <v>2254</v>
      </c>
      <c r="G360" t="s">
        <v>2255</v>
      </c>
      <c r="I360" t="s">
        <v>473</v>
      </c>
      <c r="J360" t="s">
        <v>474</v>
      </c>
      <c r="K360" t="s">
        <v>110</v>
      </c>
      <c r="L360">
        <v>30309</v>
      </c>
      <c r="M360" t="s">
        <v>2229</v>
      </c>
      <c r="N360" t="s">
        <v>2230</v>
      </c>
      <c r="U360" t="s">
        <v>111</v>
      </c>
      <c r="V360" s="1">
        <v>40997</v>
      </c>
      <c r="X360" s="1">
        <v>41705</v>
      </c>
      <c r="Y360" s="2">
        <v>41183</v>
      </c>
      <c r="Z360" t="s">
        <v>112</v>
      </c>
      <c r="AA360" t="s">
        <v>2231</v>
      </c>
      <c r="AB360" t="s">
        <v>114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157</v>
      </c>
      <c r="AL360" t="s">
        <v>116</v>
      </c>
      <c r="AM360" t="s">
        <v>127</v>
      </c>
      <c r="AN360" t="s">
        <v>110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114</v>
      </c>
      <c r="BH360" t="s">
        <v>112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190</v>
      </c>
      <c r="B361">
        <v>160716</v>
      </c>
      <c r="C361" t="s">
        <v>2256</v>
      </c>
      <c r="D361" t="s">
        <v>102</v>
      </c>
      <c r="E361" t="s">
        <v>2257</v>
      </c>
      <c r="F361" t="s">
        <v>2257</v>
      </c>
      <c r="G361" t="s">
        <v>2258</v>
      </c>
      <c r="I361" t="s">
        <v>2259</v>
      </c>
      <c r="K361" t="s">
        <v>2260</v>
      </c>
      <c r="L361" t="s">
        <v>2261</v>
      </c>
      <c r="M361" t="s">
        <v>2262</v>
      </c>
      <c r="N361" t="s">
        <v>2263</v>
      </c>
      <c r="O361" t="s">
        <v>2264</v>
      </c>
      <c r="Q361" t="s">
        <v>2259</v>
      </c>
      <c r="S361" t="s">
        <v>2260</v>
      </c>
      <c r="T361" t="s">
        <v>2261</v>
      </c>
      <c r="U361" t="s">
        <v>111</v>
      </c>
      <c r="V361" s="1">
        <v>40947</v>
      </c>
      <c r="X361" s="1">
        <v>41722</v>
      </c>
      <c r="Y361" s="2">
        <v>41183</v>
      </c>
      <c r="Z361" t="s">
        <v>112</v>
      </c>
      <c r="AA361" t="s">
        <v>2265</v>
      </c>
      <c r="AB361" t="s">
        <v>114</v>
      </c>
      <c r="AC361" t="s">
        <v>114</v>
      </c>
      <c r="AE361" t="s">
        <v>114</v>
      </c>
      <c r="AF361" t="s">
        <v>2266</v>
      </c>
      <c r="AG361" t="s">
        <v>114</v>
      </c>
      <c r="AH361" t="s">
        <v>112</v>
      </c>
      <c r="AI361" t="s">
        <v>114</v>
      </c>
      <c r="AJ361" t="s">
        <v>418</v>
      </c>
      <c r="AK361" t="s">
        <v>2267</v>
      </c>
      <c r="AL361" t="s">
        <v>116</v>
      </c>
      <c r="AN361" t="s">
        <v>2260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112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190</v>
      </c>
      <c r="B362">
        <v>160717</v>
      </c>
      <c r="C362" t="s">
        <v>17853</v>
      </c>
      <c r="D362" t="s">
        <v>102</v>
      </c>
      <c r="E362" t="s">
        <v>17854</v>
      </c>
      <c r="F362" t="s">
        <v>17854</v>
      </c>
      <c r="G362" t="s">
        <v>17855</v>
      </c>
      <c r="I362" t="s">
        <v>17856</v>
      </c>
      <c r="K362" t="s">
        <v>2947</v>
      </c>
      <c r="L362" t="s">
        <v>17857</v>
      </c>
      <c r="M362" t="s">
        <v>17858</v>
      </c>
      <c r="N362" t="s">
        <v>17859</v>
      </c>
      <c r="U362" t="s">
        <v>111</v>
      </c>
      <c r="V362" s="1">
        <v>40948</v>
      </c>
      <c r="X362" s="1">
        <v>41722</v>
      </c>
      <c r="Y362" s="2">
        <v>41183</v>
      </c>
      <c r="Z362" t="s">
        <v>114</v>
      </c>
      <c r="AB362" t="s">
        <v>114</v>
      </c>
      <c r="AC362" t="s">
        <v>114</v>
      </c>
      <c r="AE362" t="s">
        <v>114</v>
      </c>
      <c r="AG362" t="s">
        <v>114</v>
      </c>
      <c r="AH362" t="s">
        <v>112</v>
      </c>
      <c r="AI362" t="s">
        <v>114</v>
      </c>
      <c r="AJ362" t="s">
        <v>418</v>
      </c>
      <c r="AK362" t="s">
        <v>17860</v>
      </c>
      <c r="AL362" t="s">
        <v>116</v>
      </c>
      <c r="AN362" t="s">
        <v>2947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112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190</v>
      </c>
      <c r="B363">
        <v>160718</v>
      </c>
      <c r="C363" t="s">
        <v>16970</v>
      </c>
      <c r="D363" t="s">
        <v>102</v>
      </c>
      <c r="E363" t="s">
        <v>16971</v>
      </c>
      <c r="F363" t="s">
        <v>16971</v>
      </c>
      <c r="G363" t="s">
        <v>16972</v>
      </c>
      <c r="I363" t="s">
        <v>3714</v>
      </c>
      <c r="K363" t="s">
        <v>3715</v>
      </c>
      <c r="L363" t="s">
        <v>16973</v>
      </c>
      <c r="M363" t="s">
        <v>16974</v>
      </c>
      <c r="N363" t="s">
        <v>16975</v>
      </c>
      <c r="O363" t="s">
        <v>16976</v>
      </c>
      <c r="Q363" t="s">
        <v>3714</v>
      </c>
      <c r="S363" t="s">
        <v>3715</v>
      </c>
      <c r="T363" t="s">
        <v>16977</v>
      </c>
      <c r="U363" t="s">
        <v>111</v>
      </c>
      <c r="V363" s="1">
        <v>40948</v>
      </c>
      <c r="X363" s="1">
        <v>41723</v>
      </c>
      <c r="Y363" s="2">
        <v>41183</v>
      </c>
      <c r="Z363" t="s">
        <v>114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418</v>
      </c>
      <c r="AK363" t="s">
        <v>16978</v>
      </c>
      <c r="AL363" t="s">
        <v>116</v>
      </c>
      <c r="AN363" t="s">
        <v>3715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112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190</v>
      </c>
      <c r="B364">
        <v>160719</v>
      </c>
      <c r="C364" t="s">
        <v>17109</v>
      </c>
      <c r="D364" t="s">
        <v>102</v>
      </c>
      <c r="E364" t="s">
        <v>17110</v>
      </c>
      <c r="F364" t="s">
        <v>17110</v>
      </c>
      <c r="G364" t="s">
        <v>17111</v>
      </c>
      <c r="I364" t="s">
        <v>17112</v>
      </c>
      <c r="K364" t="s">
        <v>17113</v>
      </c>
      <c r="L364">
        <v>2100</v>
      </c>
      <c r="M364" t="s">
        <v>17114</v>
      </c>
      <c r="N364" t="s">
        <v>17115</v>
      </c>
      <c r="U364" t="s">
        <v>111</v>
      </c>
      <c r="V364" s="1">
        <v>40948</v>
      </c>
      <c r="X364" s="1">
        <v>41722</v>
      </c>
      <c r="Y364" s="2">
        <v>41183</v>
      </c>
      <c r="Z364" t="s">
        <v>114</v>
      </c>
      <c r="AB364" t="s">
        <v>114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418</v>
      </c>
      <c r="AK364" t="s">
        <v>17116</v>
      </c>
      <c r="AL364" t="s">
        <v>116</v>
      </c>
      <c r="AN364" t="s">
        <v>17113</v>
      </c>
      <c r="AO364" t="s">
        <v>114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112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190</v>
      </c>
      <c r="B365">
        <v>160720</v>
      </c>
      <c r="C365" t="s">
        <v>17695</v>
      </c>
      <c r="D365" t="s">
        <v>102</v>
      </c>
      <c r="E365" t="s">
        <v>17696</v>
      </c>
      <c r="F365" t="s">
        <v>17696</v>
      </c>
      <c r="G365" t="s">
        <v>17697</v>
      </c>
      <c r="I365" t="s">
        <v>5124</v>
      </c>
      <c r="K365" t="s">
        <v>5125</v>
      </c>
      <c r="L365" t="s">
        <v>17698</v>
      </c>
      <c r="M365" t="s">
        <v>17699</v>
      </c>
      <c r="N365" t="s">
        <v>17700</v>
      </c>
      <c r="U365" t="s">
        <v>111</v>
      </c>
      <c r="V365" s="1">
        <v>40948</v>
      </c>
      <c r="X365" s="1">
        <v>41946</v>
      </c>
      <c r="Y365" s="2">
        <v>41183</v>
      </c>
      <c r="Z365" t="s">
        <v>114</v>
      </c>
      <c r="AB365" t="s">
        <v>114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418</v>
      </c>
      <c r="AK365" t="s">
        <v>17701</v>
      </c>
      <c r="AL365" t="s">
        <v>116</v>
      </c>
      <c r="AN365" t="s">
        <v>5125</v>
      </c>
      <c r="AO365" t="s">
        <v>114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112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190</v>
      </c>
      <c r="B366">
        <v>160721</v>
      </c>
      <c r="C366" t="s">
        <v>15335</v>
      </c>
      <c r="D366" t="s">
        <v>102</v>
      </c>
      <c r="E366" t="s">
        <v>15336</v>
      </c>
      <c r="F366" t="s">
        <v>15336</v>
      </c>
      <c r="G366" t="s">
        <v>15337</v>
      </c>
      <c r="H366" t="s">
        <v>2823</v>
      </c>
      <c r="I366" t="s">
        <v>429</v>
      </c>
      <c r="K366" t="s">
        <v>1601</v>
      </c>
      <c r="M366" t="s">
        <v>15338</v>
      </c>
      <c r="N366" t="s">
        <v>15339</v>
      </c>
      <c r="U366" t="s">
        <v>111</v>
      </c>
      <c r="V366" s="1">
        <v>40948</v>
      </c>
      <c r="X366" s="1">
        <v>41821</v>
      </c>
      <c r="Y366" s="2">
        <v>41183</v>
      </c>
      <c r="Z366" t="s">
        <v>114</v>
      </c>
      <c r="AB366" t="s">
        <v>112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418</v>
      </c>
      <c r="AK366" t="s">
        <v>15340</v>
      </c>
      <c r="AL366" t="s">
        <v>116</v>
      </c>
      <c r="AN366" t="s">
        <v>429</v>
      </c>
      <c r="AO366" t="s">
        <v>112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114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190</v>
      </c>
      <c r="B367">
        <v>160722</v>
      </c>
      <c r="C367" t="s">
        <v>15553</v>
      </c>
      <c r="D367" t="s">
        <v>102</v>
      </c>
      <c r="E367" t="s">
        <v>15554</v>
      </c>
      <c r="F367" t="s">
        <v>15554</v>
      </c>
      <c r="G367" t="s">
        <v>15555</v>
      </c>
      <c r="I367" t="s">
        <v>9137</v>
      </c>
      <c r="K367" t="s">
        <v>1391</v>
      </c>
      <c r="L367" t="s">
        <v>15556</v>
      </c>
      <c r="M367" t="s">
        <v>15557</v>
      </c>
      <c r="N367" t="s">
        <v>15558</v>
      </c>
      <c r="U367" t="s">
        <v>111</v>
      </c>
      <c r="V367" s="1">
        <v>40948</v>
      </c>
      <c r="X367" s="1">
        <v>41722</v>
      </c>
      <c r="Y367" s="2">
        <v>41183</v>
      </c>
      <c r="Z367" t="s">
        <v>114</v>
      </c>
      <c r="AB367" t="s">
        <v>114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418</v>
      </c>
      <c r="AK367" t="s">
        <v>15559</v>
      </c>
      <c r="AL367" t="s">
        <v>116</v>
      </c>
      <c r="AN367" t="s">
        <v>1391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112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190</v>
      </c>
      <c r="B368">
        <v>160723</v>
      </c>
      <c r="C368" t="s">
        <v>17295</v>
      </c>
      <c r="D368" t="s">
        <v>102</v>
      </c>
      <c r="E368" t="s">
        <v>17296</v>
      </c>
      <c r="F368" t="s">
        <v>17296</v>
      </c>
      <c r="G368" t="s">
        <v>17297</v>
      </c>
      <c r="I368" t="s">
        <v>294</v>
      </c>
      <c r="K368" t="s">
        <v>295</v>
      </c>
      <c r="L368" t="s">
        <v>14733</v>
      </c>
      <c r="M368" t="s">
        <v>17298</v>
      </c>
      <c r="N368" t="s">
        <v>17299</v>
      </c>
      <c r="U368" t="s">
        <v>111</v>
      </c>
      <c r="V368" s="1">
        <v>40947</v>
      </c>
      <c r="X368" s="1">
        <v>41821</v>
      </c>
      <c r="Y368" s="2">
        <v>41183</v>
      </c>
      <c r="Z368" t="s">
        <v>114</v>
      </c>
      <c r="AB368" t="s">
        <v>112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324</v>
      </c>
      <c r="AL368" t="s">
        <v>116</v>
      </c>
      <c r="AN368" t="s">
        <v>295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190</v>
      </c>
      <c r="B369">
        <v>160724</v>
      </c>
      <c r="C369" t="s">
        <v>16992</v>
      </c>
      <c r="D369" t="s">
        <v>102</v>
      </c>
      <c r="E369" t="s">
        <v>16993</v>
      </c>
      <c r="F369" t="s">
        <v>16993</v>
      </c>
      <c r="G369" t="s">
        <v>16994</v>
      </c>
      <c r="H369" t="s">
        <v>16995</v>
      </c>
      <c r="I369" t="s">
        <v>3470</v>
      </c>
      <c r="K369" t="s">
        <v>1601</v>
      </c>
      <c r="L369">
        <v>200040</v>
      </c>
      <c r="M369" t="s">
        <v>16996</v>
      </c>
      <c r="N369" t="s">
        <v>16997</v>
      </c>
      <c r="U369" t="s">
        <v>111</v>
      </c>
      <c r="V369" s="1">
        <v>40948</v>
      </c>
      <c r="X369" s="1">
        <v>41723</v>
      </c>
      <c r="Y369" s="2">
        <v>41183</v>
      </c>
      <c r="Z369" t="s">
        <v>114</v>
      </c>
      <c r="AB369" t="s">
        <v>114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418</v>
      </c>
      <c r="AK369" t="s">
        <v>614</v>
      </c>
      <c r="AL369" t="s">
        <v>116</v>
      </c>
      <c r="AN369" t="s">
        <v>1601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112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190</v>
      </c>
      <c r="B370">
        <v>160725</v>
      </c>
      <c r="C370" t="s">
        <v>15870</v>
      </c>
      <c r="D370" t="s">
        <v>102</v>
      </c>
      <c r="E370" t="s">
        <v>15871</v>
      </c>
      <c r="F370" t="s">
        <v>15871</v>
      </c>
      <c r="G370" t="s">
        <v>15872</v>
      </c>
      <c r="I370" t="s">
        <v>388</v>
      </c>
      <c r="K370" t="s">
        <v>388</v>
      </c>
      <c r="L370">
        <v>48624</v>
      </c>
      <c r="M370" t="s">
        <v>15873</v>
      </c>
      <c r="N370" t="s">
        <v>15874</v>
      </c>
      <c r="U370" t="s">
        <v>111</v>
      </c>
      <c r="V370" s="1">
        <v>40948</v>
      </c>
      <c r="X370" s="1">
        <v>41723</v>
      </c>
      <c r="Y370" s="2">
        <v>41183</v>
      </c>
      <c r="Z370" t="s">
        <v>114</v>
      </c>
      <c r="AB370" t="s">
        <v>112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418</v>
      </c>
      <c r="AK370" t="s">
        <v>15875</v>
      </c>
      <c r="AL370" t="s">
        <v>116</v>
      </c>
      <c r="AN370" t="s">
        <v>388</v>
      </c>
      <c r="AO370" t="s">
        <v>114</v>
      </c>
      <c r="AP370" t="s">
        <v>114</v>
      </c>
      <c r="AQ370" t="s">
        <v>114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112</v>
      </c>
      <c r="BH370" t="s">
        <v>112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190</v>
      </c>
      <c r="B371">
        <v>160726</v>
      </c>
      <c r="C371" t="s">
        <v>16207</v>
      </c>
      <c r="D371" t="s">
        <v>102</v>
      </c>
      <c r="E371" t="s">
        <v>16208</v>
      </c>
      <c r="F371" t="s">
        <v>16208</v>
      </c>
      <c r="G371" t="s">
        <v>16209</v>
      </c>
      <c r="H371" t="s">
        <v>16210</v>
      </c>
      <c r="I371" t="s">
        <v>16211</v>
      </c>
      <c r="K371" t="s">
        <v>16212</v>
      </c>
      <c r="L371" t="s">
        <v>16213</v>
      </c>
      <c r="M371" t="s">
        <v>16214</v>
      </c>
      <c r="N371" t="s">
        <v>16215</v>
      </c>
      <c r="U371" t="s">
        <v>111</v>
      </c>
      <c r="V371" s="1">
        <v>40948</v>
      </c>
      <c r="X371" s="1">
        <v>41722</v>
      </c>
      <c r="Y371" s="2">
        <v>41183</v>
      </c>
      <c r="Z371" t="s">
        <v>114</v>
      </c>
      <c r="AB371" t="s">
        <v>114</v>
      </c>
      <c r="AC371" t="s">
        <v>114</v>
      </c>
      <c r="AE371" t="s">
        <v>114</v>
      </c>
      <c r="AG371" t="s">
        <v>114</v>
      </c>
      <c r="AH371" t="s">
        <v>112</v>
      </c>
      <c r="AI371" t="s">
        <v>114</v>
      </c>
      <c r="AJ371" t="s">
        <v>418</v>
      </c>
      <c r="AK371" t="s">
        <v>16216</v>
      </c>
      <c r="AL371" t="s">
        <v>116</v>
      </c>
      <c r="AN371" t="s">
        <v>16212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112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190</v>
      </c>
      <c r="B372">
        <v>160741</v>
      </c>
      <c r="C372" t="s">
        <v>2268</v>
      </c>
      <c r="D372" t="s">
        <v>102</v>
      </c>
      <c r="E372" t="s">
        <v>2269</v>
      </c>
      <c r="F372" t="s">
        <v>2269</v>
      </c>
      <c r="G372" t="s">
        <v>2270</v>
      </c>
      <c r="I372" t="s">
        <v>294</v>
      </c>
      <c r="K372" t="s">
        <v>295</v>
      </c>
      <c r="L372" t="s">
        <v>2271</v>
      </c>
      <c r="M372" t="s">
        <v>2272</v>
      </c>
      <c r="N372" t="s">
        <v>2273</v>
      </c>
      <c r="U372" t="s">
        <v>111</v>
      </c>
      <c r="V372" s="1">
        <v>40996</v>
      </c>
      <c r="X372" s="1">
        <v>41808</v>
      </c>
      <c r="Y372" s="2">
        <v>41183</v>
      </c>
      <c r="Z372" t="s">
        <v>112</v>
      </c>
      <c r="AA372" t="s">
        <v>2274</v>
      </c>
      <c r="AB372" t="s">
        <v>112</v>
      </c>
      <c r="AC372" t="s">
        <v>114</v>
      </c>
      <c r="AE372" t="s">
        <v>114</v>
      </c>
      <c r="AG372" t="s">
        <v>114</v>
      </c>
      <c r="AH372" t="s">
        <v>112</v>
      </c>
      <c r="AI372" t="s">
        <v>114</v>
      </c>
      <c r="AJ372" t="s">
        <v>324</v>
      </c>
      <c r="AL372" t="s">
        <v>116</v>
      </c>
      <c r="AN372" t="s">
        <v>295</v>
      </c>
      <c r="AO372" t="s">
        <v>114</v>
      </c>
      <c r="AP372" t="s">
        <v>114</v>
      </c>
      <c r="AQ372" t="s">
        <v>112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114</v>
      </c>
      <c r="BH372" t="s">
        <v>114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301</v>
      </c>
      <c r="B373">
        <v>160742</v>
      </c>
      <c r="C373" t="s">
        <v>2275</v>
      </c>
      <c r="D373" t="s">
        <v>102</v>
      </c>
      <c r="E373" t="s">
        <v>2276</v>
      </c>
      <c r="F373" t="s">
        <v>2276</v>
      </c>
      <c r="G373" t="s">
        <v>2277</v>
      </c>
      <c r="I373" t="s">
        <v>2278</v>
      </c>
      <c r="J373" t="s">
        <v>1157</v>
      </c>
      <c r="K373" t="s">
        <v>110</v>
      </c>
      <c r="L373" t="s">
        <v>2279</v>
      </c>
      <c r="M373" t="s">
        <v>2280</v>
      </c>
      <c r="N373" t="s">
        <v>2281</v>
      </c>
      <c r="U373" t="s">
        <v>111</v>
      </c>
      <c r="V373" s="1">
        <v>40987</v>
      </c>
      <c r="X373" s="1">
        <v>41347</v>
      </c>
      <c r="Y373" s="2">
        <v>41183</v>
      </c>
      <c r="Z373" t="s">
        <v>112</v>
      </c>
      <c r="AA373" t="s">
        <v>2282</v>
      </c>
      <c r="AB373" t="s">
        <v>114</v>
      </c>
      <c r="AC373" t="s">
        <v>114</v>
      </c>
      <c r="AE373" t="s">
        <v>114</v>
      </c>
      <c r="AG373" t="s">
        <v>112</v>
      </c>
      <c r="AH373" t="s">
        <v>114</v>
      </c>
      <c r="AI373" t="s">
        <v>114</v>
      </c>
      <c r="AJ373" t="s">
        <v>157</v>
      </c>
      <c r="AL373" t="s">
        <v>116</v>
      </c>
      <c r="AM373" t="s">
        <v>1157</v>
      </c>
      <c r="AN373" t="s">
        <v>110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112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112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128</v>
      </c>
      <c r="B374">
        <v>160747</v>
      </c>
      <c r="C374" t="s">
        <v>2283</v>
      </c>
      <c r="D374" t="s">
        <v>102</v>
      </c>
      <c r="E374" t="s">
        <v>2284</v>
      </c>
      <c r="F374" t="s">
        <v>2285</v>
      </c>
      <c r="G374" t="s">
        <v>2286</v>
      </c>
      <c r="H374" t="s">
        <v>2287</v>
      </c>
      <c r="I374" t="s">
        <v>1636</v>
      </c>
      <c r="J374" t="s">
        <v>133</v>
      </c>
      <c r="K374" t="s">
        <v>110</v>
      </c>
      <c r="L374">
        <v>94022</v>
      </c>
      <c r="M374" t="s">
        <v>2288</v>
      </c>
      <c r="N374" t="s">
        <v>2289</v>
      </c>
      <c r="U374" t="s">
        <v>111</v>
      </c>
      <c r="V374" s="1">
        <v>40997</v>
      </c>
      <c r="X374" s="1">
        <v>41725</v>
      </c>
      <c r="Y374" s="2">
        <v>41183</v>
      </c>
      <c r="Z374" t="s">
        <v>112</v>
      </c>
      <c r="AA374" t="s">
        <v>2290</v>
      </c>
      <c r="AB374" t="s">
        <v>114</v>
      </c>
      <c r="AC374" t="s">
        <v>114</v>
      </c>
      <c r="AE374" t="s">
        <v>114</v>
      </c>
      <c r="AG374" t="s">
        <v>112</v>
      </c>
      <c r="AH374" t="s">
        <v>114</v>
      </c>
      <c r="AI374" t="s">
        <v>114</v>
      </c>
      <c r="AJ374" t="s">
        <v>157</v>
      </c>
      <c r="AL374" t="s">
        <v>116</v>
      </c>
      <c r="AM374" t="s">
        <v>127</v>
      </c>
      <c r="AN374" t="s">
        <v>110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114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190</v>
      </c>
      <c r="B375">
        <v>160751</v>
      </c>
      <c r="C375" t="s">
        <v>2291</v>
      </c>
      <c r="D375" t="s">
        <v>102</v>
      </c>
      <c r="E375" t="s">
        <v>2292</v>
      </c>
      <c r="F375" t="s">
        <v>2292</v>
      </c>
      <c r="G375" t="s">
        <v>2293</v>
      </c>
      <c r="H375" t="s">
        <v>2294</v>
      </c>
      <c r="I375" t="s">
        <v>2203</v>
      </c>
      <c r="K375" t="s">
        <v>2204</v>
      </c>
      <c r="M375" t="s">
        <v>2295</v>
      </c>
      <c r="N375" t="s">
        <v>2296</v>
      </c>
      <c r="O375" t="s">
        <v>2297</v>
      </c>
      <c r="P375" t="s">
        <v>2298</v>
      </c>
      <c r="Q375" t="s">
        <v>2203</v>
      </c>
      <c r="S375" t="s">
        <v>2204</v>
      </c>
      <c r="U375" t="s">
        <v>111</v>
      </c>
      <c r="V375" s="1">
        <v>40997</v>
      </c>
      <c r="X375" s="1">
        <v>41820</v>
      </c>
      <c r="Y375" s="2">
        <v>41183</v>
      </c>
      <c r="Z375" t="s">
        <v>112</v>
      </c>
      <c r="AA375" t="s">
        <v>2299</v>
      </c>
      <c r="AB375" t="s">
        <v>112</v>
      </c>
      <c r="AC375" t="s">
        <v>114</v>
      </c>
      <c r="AE375" t="s">
        <v>114</v>
      </c>
      <c r="AG375" t="s">
        <v>114</v>
      </c>
      <c r="AH375" t="s">
        <v>112</v>
      </c>
      <c r="AI375" t="s">
        <v>114</v>
      </c>
      <c r="AJ375" t="s">
        <v>157</v>
      </c>
      <c r="AL375" t="s">
        <v>300</v>
      </c>
      <c r="AN375" t="s">
        <v>2204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114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195</v>
      </c>
      <c r="B376">
        <v>160767</v>
      </c>
      <c r="C376" t="s">
        <v>2300</v>
      </c>
      <c r="D376" t="s">
        <v>102</v>
      </c>
      <c r="E376" t="s">
        <v>2301</v>
      </c>
      <c r="F376" t="s">
        <v>2302</v>
      </c>
      <c r="G376" t="s">
        <v>2303</v>
      </c>
      <c r="H376" t="s">
        <v>2304</v>
      </c>
      <c r="I376" t="s">
        <v>2305</v>
      </c>
      <c r="J376" t="s">
        <v>1011</v>
      </c>
      <c r="K376" t="s">
        <v>110</v>
      </c>
      <c r="L376">
        <v>20190</v>
      </c>
      <c r="M376" t="s">
        <v>2306</v>
      </c>
      <c r="N376" t="s">
        <v>2307</v>
      </c>
      <c r="U376" t="s">
        <v>111</v>
      </c>
      <c r="V376" s="1">
        <v>40994</v>
      </c>
      <c r="X376" s="1">
        <v>41690</v>
      </c>
      <c r="Y376" s="2">
        <v>41183</v>
      </c>
      <c r="Z376" t="s">
        <v>112</v>
      </c>
      <c r="AA376" t="s">
        <v>2308</v>
      </c>
      <c r="AB376" t="s">
        <v>114</v>
      </c>
      <c r="AC376" t="s">
        <v>114</v>
      </c>
      <c r="AE376" t="s">
        <v>114</v>
      </c>
      <c r="AG376" t="s">
        <v>112</v>
      </c>
      <c r="AH376" t="s">
        <v>114</v>
      </c>
      <c r="AI376" t="s">
        <v>114</v>
      </c>
      <c r="AJ376" t="s">
        <v>157</v>
      </c>
      <c r="AL376" t="s">
        <v>116</v>
      </c>
      <c r="AM376" t="s">
        <v>127</v>
      </c>
      <c r="AN376" t="s">
        <v>110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114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112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114</v>
      </c>
    </row>
    <row r="377" spans="1:101" x14ac:dyDescent="0.3">
      <c r="A377" t="s">
        <v>195</v>
      </c>
      <c r="B377">
        <v>160769</v>
      </c>
      <c r="C377" t="s">
        <v>2309</v>
      </c>
      <c r="D377" t="s">
        <v>102</v>
      </c>
      <c r="E377" t="s">
        <v>2310</v>
      </c>
      <c r="F377" t="s">
        <v>2311</v>
      </c>
      <c r="G377" t="s">
        <v>2303</v>
      </c>
      <c r="H377" t="s">
        <v>2304</v>
      </c>
      <c r="I377" t="s">
        <v>2305</v>
      </c>
      <c r="J377" t="s">
        <v>1011</v>
      </c>
      <c r="K377" t="s">
        <v>110</v>
      </c>
      <c r="L377">
        <v>20190</v>
      </c>
      <c r="M377" t="s">
        <v>2306</v>
      </c>
      <c r="N377" t="s">
        <v>2307</v>
      </c>
      <c r="U377" t="s">
        <v>111</v>
      </c>
      <c r="V377" s="1">
        <v>40994</v>
      </c>
      <c r="X377" s="1">
        <v>41690</v>
      </c>
      <c r="Y377" s="2">
        <v>41183</v>
      </c>
      <c r="Z377" t="s">
        <v>112</v>
      </c>
      <c r="AA377" t="s">
        <v>2312</v>
      </c>
      <c r="AB377" t="s">
        <v>114</v>
      </c>
      <c r="AC377" t="s">
        <v>114</v>
      </c>
      <c r="AE377" t="s">
        <v>114</v>
      </c>
      <c r="AG377" t="s">
        <v>112</v>
      </c>
      <c r="AH377" t="s">
        <v>114</v>
      </c>
      <c r="AI377" t="s">
        <v>114</v>
      </c>
      <c r="AJ377" t="s">
        <v>157</v>
      </c>
      <c r="AL377" t="s">
        <v>116</v>
      </c>
      <c r="AM377" t="s">
        <v>127</v>
      </c>
      <c r="AN377" t="s">
        <v>110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114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114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114</v>
      </c>
    </row>
    <row r="378" spans="1:101" x14ac:dyDescent="0.3">
      <c r="A378" t="s">
        <v>190</v>
      </c>
      <c r="B378">
        <v>160771</v>
      </c>
      <c r="C378" t="s">
        <v>2313</v>
      </c>
      <c r="D378" t="s">
        <v>102</v>
      </c>
      <c r="E378" t="s">
        <v>2314</v>
      </c>
      <c r="F378" t="s">
        <v>2314</v>
      </c>
      <c r="G378" t="s">
        <v>2315</v>
      </c>
      <c r="I378" t="s">
        <v>2316</v>
      </c>
      <c r="K378" t="s">
        <v>846</v>
      </c>
      <c r="L378" t="s">
        <v>2317</v>
      </c>
      <c r="M378" t="s">
        <v>2318</v>
      </c>
      <c r="N378" t="s">
        <v>2319</v>
      </c>
      <c r="U378" t="s">
        <v>111</v>
      </c>
      <c r="V378" s="1">
        <v>40994</v>
      </c>
      <c r="X378" s="1">
        <v>41758</v>
      </c>
      <c r="Y378" s="2">
        <v>41183</v>
      </c>
      <c r="Z378" t="s">
        <v>112</v>
      </c>
      <c r="AA378" t="s">
        <v>2320</v>
      </c>
      <c r="AB378" t="s">
        <v>112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115</v>
      </c>
      <c r="AL378" t="s">
        <v>116</v>
      </c>
      <c r="AN378" t="s">
        <v>846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112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114</v>
      </c>
      <c r="BR378" t="s">
        <v>114</v>
      </c>
      <c r="BS378" t="s">
        <v>114</v>
      </c>
      <c r="BT378" t="s">
        <v>114</v>
      </c>
      <c r="BU378" t="s">
        <v>114</v>
      </c>
      <c r="BV378" t="s">
        <v>112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112</v>
      </c>
    </row>
    <row r="379" spans="1:101" x14ac:dyDescent="0.3">
      <c r="A379" t="s">
        <v>158</v>
      </c>
      <c r="B379">
        <v>160777</v>
      </c>
      <c r="C379" t="s">
        <v>2321</v>
      </c>
      <c r="D379" t="s">
        <v>102</v>
      </c>
      <c r="E379" t="s">
        <v>2322</v>
      </c>
      <c r="F379" t="s">
        <v>2322</v>
      </c>
      <c r="G379" t="s">
        <v>2323</v>
      </c>
      <c r="H379" t="s">
        <v>2324</v>
      </c>
      <c r="I379" t="s">
        <v>1209</v>
      </c>
      <c r="J379" t="s">
        <v>164</v>
      </c>
      <c r="K379" t="s">
        <v>110</v>
      </c>
      <c r="L379">
        <v>77056</v>
      </c>
      <c r="M379" t="s">
        <v>2325</v>
      </c>
      <c r="N379" t="s">
        <v>2326</v>
      </c>
      <c r="U379" t="s">
        <v>111</v>
      </c>
      <c r="V379" s="1">
        <v>41365</v>
      </c>
      <c r="X379" s="1">
        <v>41723</v>
      </c>
      <c r="Y379" s="2">
        <v>41183</v>
      </c>
      <c r="Z379" t="s">
        <v>112</v>
      </c>
      <c r="AA379" t="s">
        <v>2327</v>
      </c>
      <c r="AB379" t="s">
        <v>114</v>
      </c>
      <c r="AC379" t="s">
        <v>114</v>
      </c>
      <c r="AE379" t="s">
        <v>114</v>
      </c>
      <c r="AG379" t="s">
        <v>114</v>
      </c>
      <c r="AH379" t="s">
        <v>112</v>
      </c>
      <c r="AI379" t="s">
        <v>114</v>
      </c>
      <c r="AJ379" t="s">
        <v>137</v>
      </c>
      <c r="AL379" t="s">
        <v>116</v>
      </c>
      <c r="AM379" t="s">
        <v>127</v>
      </c>
      <c r="AN379" t="s">
        <v>110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112</v>
      </c>
    </row>
    <row r="380" spans="1:101" x14ac:dyDescent="0.3">
      <c r="A380" t="s">
        <v>117</v>
      </c>
      <c r="B380">
        <v>160781</v>
      </c>
      <c r="C380" t="s">
        <v>2328</v>
      </c>
      <c r="D380" t="s">
        <v>102</v>
      </c>
      <c r="E380" t="s">
        <v>2329</v>
      </c>
      <c r="F380" t="s">
        <v>2329</v>
      </c>
      <c r="G380" t="s">
        <v>2248</v>
      </c>
      <c r="H380" t="s">
        <v>2330</v>
      </c>
      <c r="I380" t="s">
        <v>122</v>
      </c>
      <c r="J380" t="s">
        <v>123</v>
      </c>
      <c r="K380" t="s">
        <v>110</v>
      </c>
      <c r="L380">
        <v>10022</v>
      </c>
      <c r="M380" t="s">
        <v>399</v>
      </c>
      <c r="N380" t="s">
        <v>400</v>
      </c>
      <c r="U380" t="s">
        <v>111</v>
      </c>
      <c r="V380" s="1">
        <v>41718</v>
      </c>
      <c r="X380" s="1">
        <v>41718</v>
      </c>
      <c r="Y380" s="2">
        <v>41183</v>
      </c>
      <c r="Z380" t="s">
        <v>112</v>
      </c>
      <c r="AA380" t="s">
        <v>2331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157</v>
      </c>
      <c r="AL380" t="s">
        <v>116</v>
      </c>
      <c r="AM380" t="s">
        <v>127</v>
      </c>
      <c r="AN380" t="s">
        <v>110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114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112</v>
      </c>
      <c r="BR380" t="s">
        <v>114</v>
      </c>
      <c r="BS380" t="s">
        <v>114</v>
      </c>
      <c r="BT380" t="s">
        <v>114</v>
      </c>
      <c r="BU380" t="s">
        <v>114</v>
      </c>
      <c r="BV380" t="s">
        <v>114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117</v>
      </c>
      <c r="B381">
        <v>160789</v>
      </c>
      <c r="C381" t="s">
        <v>14537</v>
      </c>
      <c r="D381" t="s">
        <v>102</v>
      </c>
      <c r="E381" t="s">
        <v>14538</v>
      </c>
      <c r="F381" t="s">
        <v>14538</v>
      </c>
      <c r="G381" t="s">
        <v>7788</v>
      </c>
      <c r="H381" t="s">
        <v>14539</v>
      </c>
      <c r="I381" t="s">
        <v>122</v>
      </c>
      <c r="J381" t="s">
        <v>123</v>
      </c>
      <c r="K381" t="s">
        <v>110</v>
      </c>
      <c r="L381">
        <v>10019</v>
      </c>
      <c r="M381" t="s">
        <v>14540</v>
      </c>
      <c r="N381" t="s">
        <v>14541</v>
      </c>
      <c r="U381" t="s">
        <v>111</v>
      </c>
      <c r="V381" s="1">
        <v>40987</v>
      </c>
      <c r="X381" s="1">
        <v>41674</v>
      </c>
      <c r="Y381" s="2">
        <v>41183</v>
      </c>
      <c r="Z381" t="s">
        <v>114</v>
      </c>
      <c r="AB381" t="s">
        <v>114</v>
      </c>
      <c r="AC381" t="s">
        <v>114</v>
      </c>
      <c r="AE381" t="s">
        <v>114</v>
      </c>
      <c r="AG381" t="s">
        <v>114</v>
      </c>
      <c r="AH381" t="s">
        <v>112</v>
      </c>
      <c r="AI381" t="s">
        <v>114</v>
      </c>
      <c r="AJ381" t="s">
        <v>115</v>
      </c>
      <c r="AL381" t="s">
        <v>116</v>
      </c>
      <c r="AM381" t="s">
        <v>127</v>
      </c>
      <c r="AN381" t="s">
        <v>110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301</v>
      </c>
      <c r="B382">
        <v>160790</v>
      </c>
      <c r="C382" t="s">
        <v>2332</v>
      </c>
      <c r="D382" t="s">
        <v>102</v>
      </c>
      <c r="E382" t="s">
        <v>2333</v>
      </c>
      <c r="F382" t="s">
        <v>2333</v>
      </c>
      <c r="G382" t="s">
        <v>2334</v>
      </c>
      <c r="H382" t="s">
        <v>2335</v>
      </c>
      <c r="I382" t="s">
        <v>2278</v>
      </c>
      <c r="J382" t="s">
        <v>1157</v>
      </c>
      <c r="K382" t="s">
        <v>110</v>
      </c>
      <c r="L382" t="s">
        <v>2336</v>
      </c>
      <c r="M382" t="s">
        <v>2337</v>
      </c>
      <c r="N382" t="s">
        <v>2338</v>
      </c>
      <c r="U382" t="s">
        <v>111</v>
      </c>
      <c r="V382" s="1">
        <v>40988</v>
      </c>
      <c r="X382" s="1">
        <v>41729</v>
      </c>
      <c r="Y382" s="2">
        <v>41183</v>
      </c>
      <c r="Z382" t="s">
        <v>112</v>
      </c>
      <c r="AA382" t="s">
        <v>2339</v>
      </c>
      <c r="AB382" t="s">
        <v>114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157</v>
      </c>
      <c r="AL382" t="s">
        <v>116</v>
      </c>
      <c r="AM382" t="s">
        <v>1157</v>
      </c>
      <c r="AN382" t="s">
        <v>110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114</v>
      </c>
      <c r="BH382" t="s">
        <v>112</v>
      </c>
      <c r="BI382" t="s">
        <v>114</v>
      </c>
      <c r="BJ382" t="s">
        <v>114</v>
      </c>
      <c r="BK382" t="s">
        <v>114</v>
      </c>
      <c r="BL382" t="s">
        <v>114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114</v>
      </c>
      <c r="BU382" t="s">
        <v>114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301</v>
      </c>
      <c r="B383">
        <v>160796</v>
      </c>
      <c r="C383" t="s">
        <v>2340</v>
      </c>
      <c r="D383" t="s">
        <v>102</v>
      </c>
      <c r="E383" t="s">
        <v>2341</v>
      </c>
      <c r="F383" t="s">
        <v>2341</v>
      </c>
      <c r="G383" t="s">
        <v>2342</v>
      </c>
      <c r="H383" t="s">
        <v>2343</v>
      </c>
      <c r="I383" t="s">
        <v>2278</v>
      </c>
      <c r="J383" t="s">
        <v>1157</v>
      </c>
      <c r="K383" t="s">
        <v>110</v>
      </c>
      <c r="L383">
        <v>45202</v>
      </c>
      <c r="M383" t="s">
        <v>2337</v>
      </c>
      <c r="N383" t="s">
        <v>2338</v>
      </c>
      <c r="U383" t="s">
        <v>111</v>
      </c>
      <c r="V383" s="1">
        <v>40991</v>
      </c>
      <c r="X383" s="1">
        <v>41724</v>
      </c>
      <c r="Y383" s="2">
        <v>41183</v>
      </c>
      <c r="Z383" t="s">
        <v>112</v>
      </c>
      <c r="AA383" t="s">
        <v>2339</v>
      </c>
      <c r="AB383" t="s">
        <v>114</v>
      </c>
      <c r="AC383" t="s">
        <v>114</v>
      </c>
      <c r="AE383" t="s">
        <v>114</v>
      </c>
      <c r="AG383" t="s">
        <v>112</v>
      </c>
      <c r="AH383" t="s">
        <v>114</v>
      </c>
      <c r="AI383" t="s">
        <v>114</v>
      </c>
      <c r="AJ383" t="s">
        <v>157</v>
      </c>
      <c r="AL383" t="s">
        <v>116</v>
      </c>
      <c r="AM383" t="s">
        <v>1157</v>
      </c>
      <c r="AN383" t="s">
        <v>110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112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190</v>
      </c>
      <c r="B384">
        <v>160797</v>
      </c>
      <c r="C384" t="s">
        <v>2344</v>
      </c>
      <c r="D384" t="s">
        <v>102</v>
      </c>
      <c r="E384" t="s">
        <v>2345</v>
      </c>
      <c r="F384" t="s">
        <v>2345</v>
      </c>
      <c r="G384" t="s">
        <v>2346</v>
      </c>
      <c r="H384" t="s">
        <v>2347</v>
      </c>
      <c r="I384" t="s">
        <v>388</v>
      </c>
      <c r="K384" t="s">
        <v>388</v>
      </c>
      <c r="L384">
        <v>48619</v>
      </c>
      <c r="M384" t="s">
        <v>2348</v>
      </c>
      <c r="N384" t="s">
        <v>2349</v>
      </c>
      <c r="U384" t="s">
        <v>111</v>
      </c>
      <c r="V384" s="1">
        <v>40996</v>
      </c>
      <c r="X384" s="1">
        <v>41912</v>
      </c>
      <c r="Y384" s="2">
        <v>41183</v>
      </c>
      <c r="Z384" t="s">
        <v>112</v>
      </c>
      <c r="AA384" t="s">
        <v>2350</v>
      </c>
      <c r="AB384" t="s">
        <v>112</v>
      </c>
      <c r="AC384" t="s">
        <v>114</v>
      </c>
      <c r="AE384" t="s">
        <v>114</v>
      </c>
      <c r="AG384" t="s">
        <v>114</v>
      </c>
      <c r="AH384" t="s">
        <v>112</v>
      </c>
      <c r="AI384" t="s">
        <v>114</v>
      </c>
      <c r="AJ384" t="s">
        <v>418</v>
      </c>
      <c r="AK384" t="s">
        <v>2351</v>
      </c>
      <c r="AL384" t="s">
        <v>116</v>
      </c>
      <c r="AN384" t="s">
        <v>388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114</v>
      </c>
      <c r="BF384" t="s">
        <v>114</v>
      </c>
      <c r="BG384" t="s">
        <v>112</v>
      </c>
      <c r="BH384" t="s">
        <v>112</v>
      </c>
      <c r="BI384" t="s">
        <v>114</v>
      </c>
      <c r="BJ384" t="s">
        <v>114</v>
      </c>
      <c r="BK384" t="s">
        <v>114</v>
      </c>
      <c r="BL384" t="s">
        <v>112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112</v>
      </c>
      <c r="BU384" t="s">
        <v>112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112</v>
      </c>
      <c r="CF384" t="s">
        <v>114</v>
      </c>
      <c r="CG384" t="s">
        <v>112</v>
      </c>
      <c r="CH384" t="s">
        <v>112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190</v>
      </c>
      <c r="B385">
        <v>160801</v>
      </c>
      <c r="C385" t="s">
        <v>2352</v>
      </c>
      <c r="D385" t="s">
        <v>102</v>
      </c>
      <c r="E385" t="s">
        <v>2353</v>
      </c>
      <c r="F385" t="s">
        <v>2353</v>
      </c>
      <c r="G385" t="s">
        <v>2354</v>
      </c>
      <c r="I385" t="s">
        <v>1861</v>
      </c>
      <c r="K385" t="s">
        <v>406</v>
      </c>
      <c r="L385" t="s">
        <v>2355</v>
      </c>
      <c r="M385" t="s">
        <v>2356</v>
      </c>
      <c r="N385" t="s">
        <v>2357</v>
      </c>
      <c r="U385" t="s">
        <v>111</v>
      </c>
      <c r="V385" s="1">
        <v>40996</v>
      </c>
      <c r="X385" s="1">
        <v>41724</v>
      </c>
      <c r="Y385" s="2">
        <v>41183</v>
      </c>
      <c r="Z385" t="s">
        <v>112</v>
      </c>
      <c r="AA385" t="s">
        <v>2358</v>
      </c>
      <c r="AB385" t="s">
        <v>114</v>
      </c>
      <c r="AC385" t="s">
        <v>114</v>
      </c>
      <c r="AE385" t="s">
        <v>114</v>
      </c>
      <c r="AG385" t="s">
        <v>114</v>
      </c>
      <c r="AH385" t="s">
        <v>112</v>
      </c>
      <c r="AI385" t="s">
        <v>114</v>
      </c>
      <c r="AJ385" t="s">
        <v>418</v>
      </c>
      <c r="AK385" t="s">
        <v>1603</v>
      </c>
      <c r="AL385" t="s">
        <v>116</v>
      </c>
      <c r="AN385" t="s">
        <v>406</v>
      </c>
      <c r="AO385" t="s">
        <v>114</v>
      </c>
      <c r="AP385" t="s">
        <v>114</v>
      </c>
      <c r="AQ385" t="s">
        <v>114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112</v>
      </c>
      <c r="BI385" t="s">
        <v>114</v>
      </c>
      <c r="BJ385" t="s">
        <v>114</v>
      </c>
      <c r="BK385" t="s">
        <v>114</v>
      </c>
      <c r="BL385" t="s">
        <v>114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112</v>
      </c>
      <c r="BW385" t="s">
        <v>112</v>
      </c>
      <c r="BX385" t="s">
        <v>114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128</v>
      </c>
      <c r="B386">
        <v>160808</v>
      </c>
      <c r="C386" t="s">
        <v>2359</v>
      </c>
      <c r="D386" t="s">
        <v>102</v>
      </c>
      <c r="E386" t="s">
        <v>2360</v>
      </c>
      <c r="F386" t="s">
        <v>2360</v>
      </c>
      <c r="G386" t="s">
        <v>2361</v>
      </c>
      <c r="H386" t="s">
        <v>2362</v>
      </c>
      <c r="I386" t="s">
        <v>733</v>
      </c>
      <c r="J386" t="s">
        <v>133</v>
      </c>
      <c r="K386" t="s">
        <v>110</v>
      </c>
      <c r="L386">
        <v>94025</v>
      </c>
      <c r="M386" t="s">
        <v>2363</v>
      </c>
      <c r="N386" t="s">
        <v>2364</v>
      </c>
      <c r="U386" t="s">
        <v>111</v>
      </c>
      <c r="V386" s="1">
        <v>40997</v>
      </c>
      <c r="X386" s="1">
        <v>41729</v>
      </c>
      <c r="Y386" s="2">
        <v>41183</v>
      </c>
      <c r="Z386" t="s">
        <v>112</v>
      </c>
      <c r="AA386" t="s">
        <v>2365</v>
      </c>
      <c r="AB386" t="s">
        <v>114</v>
      </c>
      <c r="AC386" t="s">
        <v>114</v>
      </c>
      <c r="AE386" t="s">
        <v>114</v>
      </c>
      <c r="AG386" t="s">
        <v>112</v>
      </c>
      <c r="AH386" t="s">
        <v>114</v>
      </c>
      <c r="AI386" t="s">
        <v>114</v>
      </c>
      <c r="AJ386" t="s">
        <v>115</v>
      </c>
      <c r="AL386" t="s">
        <v>116</v>
      </c>
      <c r="AM386" t="s">
        <v>127</v>
      </c>
      <c r="AN386" t="s">
        <v>110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114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112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190</v>
      </c>
      <c r="B387">
        <v>160809</v>
      </c>
      <c r="C387" t="s">
        <v>2366</v>
      </c>
      <c r="D387" t="s">
        <v>102</v>
      </c>
      <c r="E387" t="s">
        <v>2367</v>
      </c>
      <c r="F387" t="s">
        <v>2367</v>
      </c>
      <c r="G387" t="s">
        <v>2368</v>
      </c>
      <c r="H387" t="s">
        <v>2369</v>
      </c>
      <c r="I387" t="s">
        <v>780</v>
      </c>
      <c r="K387" t="s">
        <v>429</v>
      </c>
      <c r="M387" t="s">
        <v>2370</v>
      </c>
      <c r="N387" t="s">
        <v>2371</v>
      </c>
      <c r="U387" t="s">
        <v>111</v>
      </c>
      <c r="V387" s="1">
        <v>40952</v>
      </c>
      <c r="X387" s="1">
        <v>41703</v>
      </c>
      <c r="Y387" s="2">
        <v>41183</v>
      </c>
      <c r="Z387" t="s">
        <v>112</v>
      </c>
      <c r="AA387" t="s">
        <v>2372</v>
      </c>
      <c r="AB387" t="s">
        <v>112</v>
      </c>
      <c r="AC387" t="s">
        <v>114</v>
      </c>
      <c r="AE387" t="s">
        <v>114</v>
      </c>
      <c r="AF387" t="s">
        <v>2373</v>
      </c>
      <c r="AG387" t="s">
        <v>114</v>
      </c>
      <c r="AH387" t="s">
        <v>112</v>
      </c>
      <c r="AI387" t="s">
        <v>114</v>
      </c>
      <c r="AJ387" t="s">
        <v>115</v>
      </c>
      <c r="AL387" t="s">
        <v>116</v>
      </c>
      <c r="AN387" t="s">
        <v>429</v>
      </c>
      <c r="AO387" t="s">
        <v>114</v>
      </c>
      <c r="AP387" t="s">
        <v>114</v>
      </c>
      <c r="AQ387" t="s">
        <v>112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114</v>
      </c>
      <c r="BG387" t="s">
        <v>114</v>
      </c>
      <c r="BH387" t="s">
        <v>114</v>
      </c>
      <c r="BI387" t="s">
        <v>114</v>
      </c>
      <c r="BJ387" t="s">
        <v>114</v>
      </c>
      <c r="BK387" t="s">
        <v>114</v>
      </c>
      <c r="BL387" t="s">
        <v>112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114</v>
      </c>
      <c r="BV387" t="s">
        <v>112</v>
      </c>
      <c r="BW387" t="s">
        <v>112</v>
      </c>
      <c r="BX387" t="s">
        <v>112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128</v>
      </c>
      <c r="B388">
        <v>160814</v>
      </c>
      <c r="C388" t="s">
        <v>2374</v>
      </c>
      <c r="D388" t="s">
        <v>102</v>
      </c>
      <c r="E388" t="s">
        <v>2375</v>
      </c>
      <c r="F388" t="s">
        <v>2376</v>
      </c>
      <c r="G388" t="s">
        <v>2377</v>
      </c>
      <c r="H388" t="s">
        <v>2378</v>
      </c>
      <c r="I388" t="s">
        <v>2379</v>
      </c>
      <c r="J388" t="s">
        <v>713</v>
      </c>
      <c r="K388" t="s">
        <v>110</v>
      </c>
      <c r="L388">
        <v>98004</v>
      </c>
      <c r="M388" t="s">
        <v>2380</v>
      </c>
      <c r="N388" t="s">
        <v>2381</v>
      </c>
      <c r="U388" t="s">
        <v>111</v>
      </c>
      <c r="V388" s="1">
        <v>40953</v>
      </c>
      <c r="X388" s="1">
        <v>41724</v>
      </c>
      <c r="Y388" s="2">
        <v>41183</v>
      </c>
      <c r="Z388" t="s">
        <v>112</v>
      </c>
      <c r="AA388" t="s">
        <v>2382</v>
      </c>
      <c r="AB388" t="s">
        <v>114</v>
      </c>
      <c r="AC388" t="s">
        <v>114</v>
      </c>
      <c r="AE388" t="s">
        <v>114</v>
      </c>
      <c r="AG388" t="s">
        <v>112</v>
      </c>
      <c r="AH388" t="s">
        <v>114</v>
      </c>
      <c r="AI388" t="s">
        <v>114</v>
      </c>
      <c r="AJ388" t="s">
        <v>157</v>
      </c>
      <c r="AL388" t="s">
        <v>116</v>
      </c>
      <c r="AM388" t="s">
        <v>713</v>
      </c>
      <c r="AN388" t="s">
        <v>110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114</v>
      </c>
      <c r="BI388" t="s">
        <v>114</v>
      </c>
      <c r="BJ388" t="s">
        <v>114</v>
      </c>
      <c r="BK388" t="s">
        <v>114</v>
      </c>
      <c r="BL388" t="s">
        <v>114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114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190</v>
      </c>
      <c r="B389">
        <v>160816</v>
      </c>
      <c r="C389" t="s">
        <v>2383</v>
      </c>
      <c r="D389" t="s">
        <v>102</v>
      </c>
      <c r="E389" t="s">
        <v>2384</v>
      </c>
      <c r="F389" t="s">
        <v>2384</v>
      </c>
      <c r="G389" t="s">
        <v>2385</v>
      </c>
      <c r="H389" t="s">
        <v>2386</v>
      </c>
      <c r="I389" t="s">
        <v>429</v>
      </c>
      <c r="K389" t="s">
        <v>1601</v>
      </c>
      <c r="M389" t="s">
        <v>2387</v>
      </c>
      <c r="N389" t="s">
        <v>2388</v>
      </c>
      <c r="U389" t="s">
        <v>111</v>
      </c>
      <c r="V389" s="1">
        <v>40954</v>
      </c>
      <c r="X389" s="1">
        <v>41725</v>
      </c>
      <c r="Y389" s="2">
        <v>41183</v>
      </c>
      <c r="Z389" t="s">
        <v>112</v>
      </c>
      <c r="AA389" t="s">
        <v>2389</v>
      </c>
      <c r="AB389" t="s">
        <v>112</v>
      </c>
      <c r="AC389" t="s">
        <v>114</v>
      </c>
      <c r="AE389" t="s">
        <v>114</v>
      </c>
      <c r="AG389" t="s">
        <v>114</v>
      </c>
      <c r="AH389" t="s">
        <v>112</v>
      </c>
      <c r="AI389" t="s">
        <v>114</v>
      </c>
      <c r="AJ389" t="s">
        <v>115</v>
      </c>
      <c r="AL389" t="s">
        <v>116</v>
      </c>
      <c r="AN389" t="s">
        <v>346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112</v>
      </c>
      <c r="BG389" t="s">
        <v>112</v>
      </c>
      <c r="BH389" t="s">
        <v>112</v>
      </c>
      <c r="BI389" t="s">
        <v>114</v>
      </c>
      <c r="BJ389" t="s">
        <v>114</v>
      </c>
      <c r="BK389" t="s">
        <v>114</v>
      </c>
      <c r="BL389" t="s">
        <v>112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112</v>
      </c>
      <c r="BV389" t="s">
        <v>112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128</v>
      </c>
      <c r="B390">
        <v>160823</v>
      </c>
      <c r="C390" t="s">
        <v>2390</v>
      </c>
      <c r="D390" t="s">
        <v>102</v>
      </c>
      <c r="E390" t="s">
        <v>2391</v>
      </c>
      <c r="F390" t="s">
        <v>2391</v>
      </c>
      <c r="G390" t="s">
        <v>2392</v>
      </c>
      <c r="H390" t="s">
        <v>2393</v>
      </c>
      <c r="I390" t="s">
        <v>733</v>
      </c>
      <c r="J390" t="s">
        <v>133</v>
      </c>
      <c r="K390" t="s">
        <v>110</v>
      </c>
      <c r="L390">
        <v>94025</v>
      </c>
      <c r="M390" t="s">
        <v>2394</v>
      </c>
      <c r="N390" t="s">
        <v>2395</v>
      </c>
      <c r="U390" t="s">
        <v>111</v>
      </c>
      <c r="V390" s="1">
        <v>40996</v>
      </c>
      <c r="X390" s="1">
        <v>41696</v>
      </c>
      <c r="Y390" s="2">
        <v>41183</v>
      </c>
      <c r="Z390" t="s">
        <v>112</v>
      </c>
      <c r="AA390" t="s">
        <v>2396</v>
      </c>
      <c r="AB390" t="s">
        <v>114</v>
      </c>
      <c r="AC390" t="s">
        <v>114</v>
      </c>
      <c r="AE390" t="s">
        <v>114</v>
      </c>
      <c r="AG390" t="s">
        <v>112</v>
      </c>
      <c r="AH390" t="s">
        <v>114</v>
      </c>
      <c r="AI390" t="s">
        <v>114</v>
      </c>
      <c r="AJ390" t="s">
        <v>157</v>
      </c>
      <c r="AL390" t="s">
        <v>116</v>
      </c>
      <c r="AM390" t="s">
        <v>127</v>
      </c>
      <c r="AN390" t="s">
        <v>110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114</v>
      </c>
      <c r="BI390" t="s">
        <v>114</v>
      </c>
      <c r="BJ390" t="s">
        <v>114</v>
      </c>
      <c r="BK390" t="s">
        <v>114</v>
      </c>
      <c r="BL390" t="s">
        <v>114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112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190</v>
      </c>
      <c r="B391">
        <v>160835</v>
      </c>
      <c r="C391" t="s">
        <v>2397</v>
      </c>
      <c r="D391" t="s">
        <v>102</v>
      </c>
      <c r="E391" t="s">
        <v>2398</v>
      </c>
      <c r="F391" t="s">
        <v>2398</v>
      </c>
      <c r="G391" t="s">
        <v>2399</v>
      </c>
      <c r="I391" t="s">
        <v>294</v>
      </c>
      <c r="K391" t="s">
        <v>295</v>
      </c>
      <c r="L391" t="s">
        <v>2400</v>
      </c>
      <c r="M391" t="s">
        <v>2401</v>
      </c>
      <c r="N391" t="s">
        <v>2402</v>
      </c>
      <c r="U391" t="s">
        <v>111</v>
      </c>
      <c r="V391" s="1">
        <v>40998</v>
      </c>
      <c r="X391" s="1">
        <v>41729</v>
      </c>
      <c r="Y391" s="2">
        <v>41183</v>
      </c>
      <c r="Z391" t="s">
        <v>112</v>
      </c>
      <c r="AA391" t="s">
        <v>2403</v>
      </c>
      <c r="AB391" t="s">
        <v>112</v>
      </c>
      <c r="AC391" t="s">
        <v>114</v>
      </c>
      <c r="AE391" t="s">
        <v>114</v>
      </c>
      <c r="AG391" t="s">
        <v>114</v>
      </c>
      <c r="AH391" t="s">
        <v>112</v>
      </c>
      <c r="AI391" t="s">
        <v>114</v>
      </c>
      <c r="AJ391" t="s">
        <v>324</v>
      </c>
      <c r="AL391" t="s">
        <v>116</v>
      </c>
      <c r="AN391" t="s">
        <v>295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112</v>
      </c>
      <c r="BI391" t="s">
        <v>114</v>
      </c>
      <c r="BJ391" t="s">
        <v>114</v>
      </c>
      <c r="BK391" t="s">
        <v>114</v>
      </c>
      <c r="BL391" t="s">
        <v>112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114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190</v>
      </c>
      <c r="B392">
        <v>160836</v>
      </c>
      <c r="C392" t="s">
        <v>2404</v>
      </c>
      <c r="D392" t="s">
        <v>102</v>
      </c>
      <c r="E392" t="s">
        <v>2405</v>
      </c>
      <c r="F392" t="s">
        <v>2405</v>
      </c>
      <c r="G392" t="s">
        <v>2406</v>
      </c>
      <c r="I392" t="s">
        <v>2407</v>
      </c>
      <c r="K392" t="s">
        <v>1643</v>
      </c>
      <c r="L392">
        <v>75008</v>
      </c>
      <c r="M392" t="s">
        <v>2408</v>
      </c>
      <c r="N392" t="s">
        <v>2409</v>
      </c>
      <c r="U392" t="s">
        <v>111</v>
      </c>
      <c r="V392" s="1">
        <v>40945</v>
      </c>
      <c r="X392" s="1">
        <v>40945</v>
      </c>
      <c r="Y392" s="2">
        <v>40848</v>
      </c>
      <c r="Z392" t="s">
        <v>112</v>
      </c>
      <c r="AA392" t="s">
        <v>2410</v>
      </c>
      <c r="AB392" t="s">
        <v>112</v>
      </c>
      <c r="AC392" t="s">
        <v>114</v>
      </c>
      <c r="AE392" t="s">
        <v>114</v>
      </c>
      <c r="AG392" t="s">
        <v>114</v>
      </c>
      <c r="AH392" t="s">
        <v>112</v>
      </c>
      <c r="AI392" t="s">
        <v>114</v>
      </c>
      <c r="AJ392" t="s">
        <v>115</v>
      </c>
      <c r="AL392" t="s">
        <v>116</v>
      </c>
      <c r="AN392" t="s">
        <v>1643</v>
      </c>
      <c r="AO392" t="s">
        <v>114</v>
      </c>
      <c r="AP392" t="s">
        <v>114</v>
      </c>
      <c r="AQ392" t="s">
        <v>114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114</v>
      </c>
      <c r="BI392" t="s">
        <v>114</v>
      </c>
      <c r="BJ392" t="s">
        <v>114</v>
      </c>
      <c r="BK392" t="s">
        <v>114</v>
      </c>
      <c r="BL392" t="s">
        <v>114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112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128</v>
      </c>
      <c r="B393">
        <v>160838</v>
      </c>
      <c r="C393" t="s">
        <v>2411</v>
      </c>
      <c r="D393" t="s">
        <v>102</v>
      </c>
      <c r="E393" t="s">
        <v>2412</v>
      </c>
      <c r="F393" t="s">
        <v>2412</v>
      </c>
      <c r="G393" t="s">
        <v>2413</v>
      </c>
      <c r="I393" t="s">
        <v>2414</v>
      </c>
      <c r="J393" t="s">
        <v>133</v>
      </c>
      <c r="K393" t="s">
        <v>110</v>
      </c>
      <c r="L393">
        <v>94063</v>
      </c>
      <c r="M393" t="s">
        <v>2415</v>
      </c>
      <c r="U393" t="s">
        <v>111</v>
      </c>
      <c r="V393" s="1">
        <v>40997</v>
      </c>
      <c r="X393" s="1">
        <v>41808</v>
      </c>
      <c r="Y393" s="2">
        <v>41183</v>
      </c>
      <c r="Z393" t="s">
        <v>112</v>
      </c>
      <c r="AA393" t="s">
        <v>2416</v>
      </c>
      <c r="AB393" t="s">
        <v>114</v>
      </c>
      <c r="AC393" t="s">
        <v>114</v>
      </c>
      <c r="AE393" t="s">
        <v>114</v>
      </c>
      <c r="AG393" t="s">
        <v>112</v>
      </c>
      <c r="AH393" t="s">
        <v>114</v>
      </c>
      <c r="AI393" t="s">
        <v>114</v>
      </c>
      <c r="AJ393" t="s">
        <v>157</v>
      </c>
      <c r="AL393" t="s">
        <v>116</v>
      </c>
      <c r="AM393" t="s">
        <v>127</v>
      </c>
      <c r="AN393" t="s">
        <v>110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114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190</v>
      </c>
      <c r="B394">
        <v>160839</v>
      </c>
      <c r="C394" t="s">
        <v>2417</v>
      </c>
      <c r="D394" t="s">
        <v>102</v>
      </c>
      <c r="E394" t="s">
        <v>2418</v>
      </c>
      <c r="F394" t="s">
        <v>2418</v>
      </c>
      <c r="G394" t="s">
        <v>2419</v>
      </c>
      <c r="I394" t="s">
        <v>294</v>
      </c>
      <c r="K394" t="s">
        <v>295</v>
      </c>
      <c r="L394" t="s">
        <v>2420</v>
      </c>
      <c r="M394" t="s">
        <v>2421</v>
      </c>
      <c r="U394" t="s">
        <v>111</v>
      </c>
      <c r="V394" s="1">
        <v>40996</v>
      </c>
      <c r="X394" s="1">
        <v>41820</v>
      </c>
      <c r="Y394" s="2">
        <v>41183</v>
      </c>
      <c r="Z394" t="s">
        <v>112</v>
      </c>
      <c r="AA394" t="s">
        <v>2422</v>
      </c>
      <c r="AB394" t="s">
        <v>112</v>
      </c>
      <c r="AC394" t="s">
        <v>114</v>
      </c>
      <c r="AE394" t="s">
        <v>114</v>
      </c>
      <c r="AG394" t="s">
        <v>114</v>
      </c>
      <c r="AH394" t="s">
        <v>112</v>
      </c>
      <c r="AI394" t="s">
        <v>114</v>
      </c>
      <c r="AJ394" t="s">
        <v>324</v>
      </c>
      <c r="AL394" t="s">
        <v>1663</v>
      </c>
      <c r="AN394" t="s">
        <v>295</v>
      </c>
      <c r="AO394" t="s">
        <v>114</v>
      </c>
      <c r="AP394" t="s">
        <v>114</v>
      </c>
      <c r="AQ394" t="s">
        <v>112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112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112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128</v>
      </c>
      <c r="B395">
        <v>160842</v>
      </c>
      <c r="C395" t="s">
        <v>2423</v>
      </c>
      <c r="D395" t="s">
        <v>102</v>
      </c>
      <c r="E395" t="s">
        <v>2424</v>
      </c>
      <c r="F395" t="s">
        <v>2425</v>
      </c>
      <c r="G395" t="s">
        <v>2426</v>
      </c>
      <c r="H395" t="s">
        <v>2427</v>
      </c>
      <c r="I395" t="s">
        <v>712</v>
      </c>
      <c r="J395" t="s">
        <v>713</v>
      </c>
      <c r="K395" t="s">
        <v>110</v>
      </c>
      <c r="L395">
        <v>98109</v>
      </c>
      <c r="M395" t="s">
        <v>2428</v>
      </c>
      <c r="N395" t="s">
        <v>2429</v>
      </c>
      <c r="U395" t="s">
        <v>111</v>
      </c>
      <c r="V395" s="1">
        <v>40953</v>
      </c>
      <c r="X395" s="1">
        <v>41724</v>
      </c>
      <c r="Y395" s="2">
        <v>41183</v>
      </c>
      <c r="Z395" t="s">
        <v>112</v>
      </c>
      <c r="AA395" t="s">
        <v>2430</v>
      </c>
      <c r="AB395" t="s">
        <v>114</v>
      </c>
      <c r="AC395" t="s">
        <v>114</v>
      </c>
      <c r="AE395" t="s">
        <v>114</v>
      </c>
      <c r="AG395" t="s">
        <v>112</v>
      </c>
      <c r="AH395" t="s">
        <v>114</v>
      </c>
      <c r="AI395" t="s">
        <v>114</v>
      </c>
      <c r="AJ395" t="s">
        <v>157</v>
      </c>
      <c r="AL395" t="s">
        <v>116</v>
      </c>
      <c r="AM395" t="s">
        <v>713</v>
      </c>
      <c r="AN395" t="s">
        <v>110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114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128</v>
      </c>
      <c r="B396">
        <v>160844</v>
      </c>
      <c r="C396" t="s">
        <v>2431</v>
      </c>
      <c r="D396" t="s">
        <v>102</v>
      </c>
      <c r="E396" t="s">
        <v>2432</v>
      </c>
      <c r="F396" t="s">
        <v>2433</v>
      </c>
      <c r="G396" t="s">
        <v>2377</v>
      </c>
      <c r="H396" t="s">
        <v>2378</v>
      </c>
      <c r="I396" t="s">
        <v>2379</v>
      </c>
      <c r="J396" t="s">
        <v>713</v>
      </c>
      <c r="K396" t="s">
        <v>110</v>
      </c>
      <c r="L396">
        <v>98004</v>
      </c>
      <c r="M396" t="s">
        <v>2380</v>
      </c>
      <c r="N396" t="s">
        <v>2381</v>
      </c>
      <c r="U396" t="s">
        <v>111</v>
      </c>
      <c r="V396" s="1">
        <v>40988</v>
      </c>
      <c r="X396" s="1">
        <v>41802</v>
      </c>
      <c r="Y396" s="2">
        <v>41183</v>
      </c>
      <c r="Z396" t="s">
        <v>112</v>
      </c>
      <c r="AA396" t="s">
        <v>2434</v>
      </c>
      <c r="AB396" t="s">
        <v>114</v>
      </c>
      <c r="AC396" t="s">
        <v>114</v>
      </c>
      <c r="AE396" t="s">
        <v>112</v>
      </c>
      <c r="AG396" t="s">
        <v>112</v>
      </c>
      <c r="AH396" t="s">
        <v>114</v>
      </c>
      <c r="AI396" t="s">
        <v>114</v>
      </c>
      <c r="AJ396" t="s">
        <v>115</v>
      </c>
      <c r="AL396" t="s">
        <v>116</v>
      </c>
      <c r="AN396" t="s">
        <v>406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114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114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195</v>
      </c>
      <c r="B397">
        <v>160848</v>
      </c>
      <c r="C397" t="s">
        <v>2435</v>
      </c>
      <c r="D397" t="s">
        <v>102</v>
      </c>
      <c r="E397" t="s">
        <v>2436</v>
      </c>
      <c r="F397" t="s">
        <v>2436</v>
      </c>
      <c r="G397" t="s">
        <v>2437</v>
      </c>
      <c r="I397" t="s">
        <v>1674</v>
      </c>
      <c r="J397" t="s">
        <v>201</v>
      </c>
      <c r="K397" t="s">
        <v>110</v>
      </c>
      <c r="L397">
        <v>19104</v>
      </c>
      <c r="M397" t="s">
        <v>2438</v>
      </c>
      <c r="N397" t="s">
        <v>2439</v>
      </c>
      <c r="U397" t="s">
        <v>111</v>
      </c>
      <c r="V397" s="1">
        <v>40998</v>
      </c>
      <c r="X397" s="1">
        <v>41727</v>
      </c>
      <c r="Y397" s="2">
        <v>41183</v>
      </c>
      <c r="Z397" t="s">
        <v>112</v>
      </c>
      <c r="AA397" t="s">
        <v>2440</v>
      </c>
      <c r="AB397" t="s">
        <v>114</v>
      </c>
      <c r="AC397" t="s">
        <v>114</v>
      </c>
      <c r="AE397" t="s">
        <v>114</v>
      </c>
      <c r="AG397" t="s">
        <v>112</v>
      </c>
      <c r="AH397" t="s">
        <v>114</v>
      </c>
      <c r="AI397" t="s">
        <v>114</v>
      </c>
      <c r="AJ397" t="s">
        <v>137</v>
      </c>
      <c r="AL397" t="s">
        <v>116</v>
      </c>
      <c r="AM397" t="s">
        <v>127</v>
      </c>
      <c r="AN397" t="s">
        <v>110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114</v>
      </c>
      <c r="BG397" t="s">
        <v>114</v>
      </c>
      <c r="BH397" t="s">
        <v>114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114</v>
      </c>
      <c r="BO397" t="s">
        <v>114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112</v>
      </c>
      <c r="BW397" t="s">
        <v>112</v>
      </c>
      <c r="BX397" t="s">
        <v>114</v>
      </c>
      <c r="BY397" t="s">
        <v>114</v>
      </c>
      <c r="BZ397" t="s">
        <v>114</v>
      </c>
      <c r="CA397" t="s">
        <v>114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114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114</v>
      </c>
    </row>
    <row r="398" spans="1:101" x14ac:dyDescent="0.3">
      <c r="A398" t="s">
        <v>190</v>
      </c>
      <c r="B398">
        <v>160854</v>
      </c>
      <c r="C398" t="s">
        <v>2441</v>
      </c>
      <c r="D398" t="s">
        <v>102</v>
      </c>
      <c r="E398" t="s">
        <v>2442</v>
      </c>
      <c r="F398" t="s">
        <v>2443</v>
      </c>
      <c r="G398" t="s">
        <v>2444</v>
      </c>
      <c r="I398" t="s">
        <v>1909</v>
      </c>
      <c r="K398" t="s">
        <v>1910</v>
      </c>
      <c r="L398" t="s">
        <v>2445</v>
      </c>
      <c r="M398" t="s">
        <v>2446</v>
      </c>
      <c r="N398" t="s">
        <v>2447</v>
      </c>
      <c r="U398" t="s">
        <v>111</v>
      </c>
      <c r="V398" s="1">
        <v>40953</v>
      </c>
      <c r="X398" s="1">
        <v>41716</v>
      </c>
      <c r="Y398" s="2">
        <v>41183</v>
      </c>
      <c r="Z398" t="s">
        <v>112</v>
      </c>
      <c r="AA398" t="s">
        <v>2448</v>
      </c>
      <c r="AB398" t="s">
        <v>114</v>
      </c>
      <c r="AC398" t="s">
        <v>114</v>
      </c>
      <c r="AE398" t="s">
        <v>114</v>
      </c>
      <c r="AG398" t="s">
        <v>114</v>
      </c>
      <c r="AH398" t="s">
        <v>112</v>
      </c>
      <c r="AI398" t="s">
        <v>114</v>
      </c>
      <c r="AJ398" t="s">
        <v>418</v>
      </c>
      <c r="AK398" t="s">
        <v>2449</v>
      </c>
      <c r="AL398" t="s">
        <v>116</v>
      </c>
      <c r="AN398" t="s">
        <v>1910</v>
      </c>
      <c r="AO398" t="s">
        <v>114</v>
      </c>
      <c r="AP398" t="s">
        <v>114</v>
      </c>
      <c r="AQ398" t="s">
        <v>114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112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112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190</v>
      </c>
      <c r="B399">
        <v>160856</v>
      </c>
      <c r="C399" t="s">
        <v>2450</v>
      </c>
      <c r="D399" t="s">
        <v>102</v>
      </c>
      <c r="E399" t="s">
        <v>2451</v>
      </c>
      <c r="F399" t="s">
        <v>2452</v>
      </c>
      <c r="G399" t="s">
        <v>2453</v>
      </c>
      <c r="I399" t="s">
        <v>846</v>
      </c>
      <c r="K399" t="s">
        <v>846</v>
      </c>
      <c r="L399" t="s">
        <v>2454</v>
      </c>
      <c r="M399" t="s">
        <v>2455</v>
      </c>
      <c r="N399" t="s">
        <v>2456</v>
      </c>
      <c r="O399" t="s">
        <v>2457</v>
      </c>
      <c r="Q399" t="s">
        <v>2458</v>
      </c>
      <c r="S399" t="s">
        <v>846</v>
      </c>
      <c r="T399" t="s">
        <v>2454</v>
      </c>
      <c r="U399" t="s">
        <v>111</v>
      </c>
      <c r="V399" s="1">
        <v>40997</v>
      </c>
      <c r="X399" s="1">
        <v>41906</v>
      </c>
      <c r="Y399" s="2">
        <v>41183</v>
      </c>
      <c r="Z399" t="s">
        <v>112</v>
      </c>
      <c r="AA399" t="s">
        <v>2459</v>
      </c>
      <c r="AB399" t="s">
        <v>112</v>
      </c>
      <c r="AC399" t="s">
        <v>114</v>
      </c>
      <c r="AE399" t="s">
        <v>114</v>
      </c>
      <c r="AG399" t="s">
        <v>114</v>
      </c>
      <c r="AH399" t="s">
        <v>112</v>
      </c>
      <c r="AI399" t="s">
        <v>114</v>
      </c>
      <c r="AJ399" t="s">
        <v>115</v>
      </c>
      <c r="AL399" t="s">
        <v>116</v>
      </c>
      <c r="AN399" t="s">
        <v>846</v>
      </c>
      <c r="AO399" t="s">
        <v>114</v>
      </c>
      <c r="AP399" t="s">
        <v>114</v>
      </c>
      <c r="AQ399" t="s">
        <v>114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112</v>
      </c>
      <c r="BG399" t="s">
        <v>112</v>
      </c>
      <c r="BH399" t="s">
        <v>112</v>
      </c>
      <c r="BI399" t="s">
        <v>114</v>
      </c>
      <c r="BJ399" t="s">
        <v>114</v>
      </c>
      <c r="BK399" t="s">
        <v>114</v>
      </c>
      <c r="BL399" t="s">
        <v>114</v>
      </c>
      <c r="BM399" t="s">
        <v>114</v>
      </c>
      <c r="BN399" t="s">
        <v>112</v>
      </c>
      <c r="BO399" t="s">
        <v>112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114</v>
      </c>
      <c r="BW399" t="s">
        <v>112</v>
      </c>
      <c r="BX399" t="s">
        <v>114</v>
      </c>
      <c r="BY399" t="s">
        <v>114</v>
      </c>
      <c r="BZ399" t="s">
        <v>112</v>
      </c>
      <c r="CA399" t="s">
        <v>112</v>
      </c>
      <c r="CB399" t="s">
        <v>114</v>
      </c>
      <c r="CC399" t="s">
        <v>114</v>
      </c>
      <c r="CD399" t="s">
        <v>114</v>
      </c>
      <c r="CE399" t="s">
        <v>112</v>
      </c>
      <c r="CF399" t="s">
        <v>114</v>
      </c>
      <c r="CG399" t="s">
        <v>112</v>
      </c>
      <c r="CH399" t="s">
        <v>112</v>
      </c>
      <c r="CI399" t="s">
        <v>114</v>
      </c>
      <c r="CJ399" t="s">
        <v>112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112</v>
      </c>
    </row>
    <row r="400" spans="1:101" x14ac:dyDescent="0.3">
      <c r="A400" t="s">
        <v>190</v>
      </c>
      <c r="B400">
        <v>160863</v>
      </c>
      <c r="C400" t="s">
        <v>2460</v>
      </c>
      <c r="D400" t="s">
        <v>102</v>
      </c>
      <c r="E400" t="s">
        <v>2461</v>
      </c>
      <c r="F400" t="s">
        <v>2461</v>
      </c>
      <c r="G400" t="s">
        <v>2462</v>
      </c>
      <c r="I400" t="s">
        <v>294</v>
      </c>
      <c r="K400" t="s">
        <v>295</v>
      </c>
      <c r="L400" t="s">
        <v>2463</v>
      </c>
      <c r="M400" t="s">
        <v>2464</v>
      </c>
      <c r="N400" t="s">
        <v>2465</v>
      </c>
      <c r="U400" t="s">
        <v>111</v>
      </c>
      <c r="V400" s="1">
        <v>40994</v>
      </c>
      <c r="X400" s="1">
        <v>41946</v>
      </c>
      <c r="Y400" s="2">
        <v>41183</v>
      </c>
      <c r="Z400" t="s">
        <v>112</v>
      </c>
      <c r="AA400" t="s">
        <v>2466</v>
      </c>
      <c r="AB400" t="s">
        <v>112</v>
      </c>
      <c r="AC400" t="s">
        <v>114</v>
      </c>
      <c r="AE400" t="s">
        <v>114</v>
      </c>
      <c r="AG400" t="s">
        <v>114</v>
      </c>
      <c r="AH400" t="s">
        <v>112</v>
      </c>
      <c r="AI400" t="s">
        <v>114</v>
      </c>
      <c r="AJ400" t="s">
        <v>115</v>
      </c>
      <c r="AL400" t="s">
        <v>116</v>
      </c>
      <c r="AN400" t="s">
        <v>295</v>
      </c>
      <c r="AO400" t="s">
        <v>114</v>
      </c>
      <c r="AP400" t="s">
        <v>114</v>
      </c>
      <c r="AQ400" t="s">
        <v>112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114</v>
      </c>
      <c r="BF400" t="s">
        <v>114</v>
      </c>
      <c r="BG400" t="s">
        <v>114</v>
      </c>
      <c r="BH400" t="s">
        <v>112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112</v>
      </c>
      <c r="BW400" t="s">
        <v>112</v>
      </c>
      <c r="BX400" t="s">
        <v>114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190</v>
      </c>
      <c r="B401">
        <v>160866</v>
      </c>
      <c r="C401" t="s">
        <v>2467</v>
      </c>
      <c r="D401" t="s">
        <v>102</v>
      </c>
      <c r="E401" t="s">
        <v>2468</v>
      </c>
      <c r="F401" t="s">
        <v>2468</v>
      </c>
      <c r="G401" t="s">
        <v>2469</v>
      </c>
      <c r="H401" t="s">
        <v>2470</v>
      </c>
      <c r="I401" t="s">
        <v>2471</v>
      </c>
      <c r="K401" t="s">
        <v>1228</v>
      </c>
      <c r="L401" t="s">
        <v>2472</v>
      </c>
      <c r="M401" t="s">
        <v>2473</v>
      </c>
      <c r="N401" t="s">
        <v>2474</v>
      </c>
      <c r="U401" t="s">
        <v>111</v>
      </c>
      <c r="V401" s="1">
        <v>40998</v>
      </c>
      <c r="X401" s="1">
        <v>41729</v>
      </c>
      <c r="Y401" s="2">
        <v>41183</v>
      </c>
      <c r="Z401" t="s">
        <v>112</v>
      </c>
      <c r="AA401" t="s">
        <v>2403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418</v>
      </c>
      <c r="AK401" t="s">
        <v>614</v>
      </c>
      <c r="AL401" t="s">
        <v>116</v>
      </c>
      <c r="AN401" t="s">
        <v>1228</v>
      </c>
      <c r="AO401" t="s">
        <v>114</v>
      </c>
      <c r="AP401" t="s">
        <v>114</v>
      </c>
      <c r="AQ401" t="s">
        <v>112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114</v>
      </c>
      <c r="BH401" t="s">
        <v>112</v>
      </c>
      <c r="BI401" t="s">
        <v>114</v>
      </c>
      <c r="BJ401" t="s">
        <v>114</v>
      </c>
      <c r="BK401" t="s">
        <v>114</v>
      </c>
      <c r="BL401" t="s">
        <v>112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114</v>
      </c>
      <c r="BW401" t="s">
        <v>112</v>
      </c>
      <c r="BX401" t="s">
        <v>112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190</v>
      </c>
      <c r="B402">
        <v>160872</v>
      </c>
      <c r="C402" t="s">
        <v>2475</v>
      </c>
      <c r="D402" t="s">
        <v>102</v>
      </c>
      <c r="E402" t="s">
        <v>2476</v>
      </c>
      <c r="F402" t="s">
        <v>2476</v>
      </c>
      <c r="G402" t="s">
        <v>2477</v>
      </c>
      <c r="H402" t="s">
        <v>2478</v>
      </c>
      <c r="I402" t="s">
        <v>294</v>
      </c>
      <c r="K402" t="s">
        <v>295</v>
      </c>
      <c r="L402" t="s">
        <v>2479</v>
      </c>
      <c r="M402">
        <v>442078089110</v>
      </c>
      <c r="N402">
        <v>442078089111</v>
      </c>
      <c r="U402" t="s">
        <v>111</v>
      </c>
      <c r="V402" s="1">
        <v>41715</v>
      </c>
      <c r="X402" s="1">
        <v>41715</v>
      </c>
      <c r="Y402" s="2">
        <v>41183</v>
      </c>
      <c r="Z402" t="s">
        <v>112</v>
      </c>
      <c r="AA402" t="s">
        <v>2480</v>
      </c>
      <c r="AB402" t="s">
        <v>112</v>
      </c>
      <c r="AC402" t="s">
        <v>114</v>
      </c>
      <c r="AE402" t="s">
        <v>114</v>
      </c>
      <c r="AG402" t="s">
        <v>114</v>
      </c>
      <c r="AH402" t="s">
        <v>112</v>
      </c>
      <c r="AI402" t="s">
        <v>114</v>
      </c>
      <c r="AJ402" t="s">
        <v>324</v>
      </c>
      <c r="AL402" t="s">
        <v>116</v>
      </c>
      <c r="AN402" t="s">
        <v>295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112</v>
      </c>
      <c r="BE402" t="s">
        <v>114</v>
      </c>
      <c r="BF402" t="s">
        <v>114</v>
      </c>
      <c r="BG402" t="s">
        <v>114</v>
      </c>
      <c r="BH402" t="s">
        <v>114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114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190</v>
      </c>
      <c r="B403">
        <v>160875</v>
      </c>
      <c r="C403" t="s">
        <v>2481</v>
      </c>
      <c r="D403" t="s">
        <v>102</v>
      </c>
      <c r="E403" t="s">
        <v>2482</v>
      </c>
      <c r="F403" t="s">
        <v>2482</v>
      </c>
      <c r="G403" t="s">
        <v>2483</v>
      </c>
      <c r="I403" t="s">
        <v>265</v>
      </c>
      <c r="K403" t="s">
        <v>266</v>
      </c>
      <c r="L403" t="s">
        <v>2484</v>
      </c>
      <c r="M403" t="s">
        <v>2485</v>
      </c>
      <c r="N403" t="s">
        <v>2486</v>
      </c>
      <c r="O403" t="s">
        <v>2487</v>
      </c>
      <c r="Q403" t="s">
        <v>265</v>
      </c>
      <c r="S403" t="s">
        <v>266</v>
      </c>
      <c r="T403" t="s">
        <v>2484</v>
      </c>
      <c r="U403" t="s">
        <v>111</v>
      </c>
      <c r="V403" s="1">
        <v>40948</v>
      </c>
      <c r="X403" s="1">
        <v>41726</v>
      </c>
      <c r="Y403" s="2">
        <v>41183</v>
      </c>
      <c r="Z403" t="s">
        <v>112</v>
      </c>
      <c r="AA403" t="s">
        <v>2488</v>
      </c>
      <c r="AB403" t="s">
        <v>112</v>
      </c>
      <c r="AC403" t="s">
        <v>114</v>
      </c>
      <c r="AE403" t="s">
        <v>114</v>
      </c>
      <c r="AG403" t="s">
        <v>114</v>
      </c>
      <c r="AH403" t="s">
        <v>112</v>
      </c>
      <c r="AI403" t="s">
        <v>114</v>
      </c>
      <c r="AJ403" t="s">
        <v>137</v>
      </c>
      <c r="AL403" t="s">
        <v>116</v>
      </c>
      <c r="AN403" t="s">
        <v>266</v>
      </c>
      <c r="AO403" t="s">
        <v>114</v>
      </c>
      <c r="AP403" t="s">
        <v>114</v>
      </c>
      <c r="AQ403" t="s">
        <v>114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112</v>
      </c>
      <c r="BH403" t="s">
        <v>112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114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114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190</v>
      </c>
      <c r="B404">
        <v>160877</v>
      </c>
      <c r="C404" t="s">
        <v>2489</v>
      </c>
      <c r="D404" t="s">
        <v>102</v>
      </c>
      <c r="E404" t="s">
        <v>2490</v>
      </c>
      <c r="F404" t="s">
        <v>2490</v>
      </c>
      <c r="G404" t="s">
        <v>2483</v>
      </c>
      <c r="I404" t="s">
        <v>265</v>
      </c>
      <c r="K404" t="s">
        <v>266</v>
      </c>
      <c r="L404" t="s">
        <v>2484</v>
      </c>
      <c r="M404" t="s">
        <v>2485</v>
      </c>
      <c r="N404" t="s">
        <v>2486</v>
      </c>
      <c r="O404" t="s">
        <v>2487</v>
      </c>
      <c r="Q404" t="s">
        <v>265</v>
      </c>
      <c r="S404" t="s">
        <v>266</v>
      </c>
      <c r="T404" t="s">
        <v>2484</v>
      </c>
      <c r="U404" t="s">
        <v>111</v>
      </c>
      <c r="V404" s="1">
        <v>40948</v>
      </c>
      <c r="X404" s="1">
        <v>41726</v>
      </c>
      <c r="Y404" s="2">
        <v>41183</v>
      </c>
      <c r="Z404" t="s">
        <v>112</v>
      </c>
      <c r="AA404" t="s">
        <v>2488</v>
      </c>
      <c r="AB404" t="s">
        <v>112</v>
      </c>
      <c r="AC404" t="s">
        <v>114</v>
      </c>
      <c r="AE404" t="s">
        <v>114</v>
      </c>
      <c r="AF404" t="s">
        <v>861</v>
      </c>
      <c r="AG404" t="s">
        <v>114</v>
      </c>
      <c r="AH404" t="s">
        <v>112</v>
      </c>
      <c r="AI404" t="s">
        <v>114</v>
      </c>
      <c r="AJ404" t="s">
        <v>137</v>
      </c>
      <c r="AL404" t="s">
        <v>116</v>
      </c>
      <c r="AN404" t="s">
        <v>266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114</v>
      </c>
      <c r="BH404" t="s">
        <v>112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190</v>
      </c>
      <c r="B405">
        <v>160878</v>
      </c>
      <c r="C405" t="s">
        <v>2491</v>
      </c>
      <c r="D405" t="s">
        <v>102</v>
      </c>
      <c r="E405" t="s">
        <v>2492</v>
      </c>
      <c r="F405" t="s">
        <v>2492</v>
      </c>
      <c r="G405" t="s">
        <v>683</v>
      </c>
      <c r="I405" t="s">
        <v>294</v>
      </c>
      <c r="K405" t="s">
        <v>295</v>
      </c>
      <c r="L405" t="s">
        <v>684</v>
      </c>
      <c r="M405" t="s">
        <v>2493</v>
      </c>
      <c r="N405" t="s">
        <v>2494</v>
      </c>
      <c r="U405" t="s">
        <v>111</v>
      </c>
      <c r="V405" s="1">
        <v>40998</v>
      </c>
      <c r="X405" s="1">
        <v>41729</v>
      </c>
      <c r="Y405" s="2">
        <v>41183</v>
      </c>
      <c r="Z405" t="s">
        <v>112</v>
      </c>
      <c r="AA405" t="s">
        <v>2495</v>
      </c>
      <c r="AB405" t="s">
        <v>112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324</v>
      </c>
      <c r="AL405" t="s">
        <v>116</v>
      </c>
      <c r="AN405" t="s">
        <v>295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D405" t="s">
        <v>114</v>
      </c>
      <c r="BF405" t="s">
        <v>114</v>
      </c>
      <c r="BG405" t="s">
        <v>114</v>
      </c>
      <c r="BH405" t="s">
        <v>112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112</v>
      </c>
      <c r="BW405" t="s">
        <v>112</v>
      </c>
      <c r="BX405" t="s">
        <v>114</v>
      </c>
      <c r="BY405" t="s">
        <v>112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112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190</v>
      </c>
      <c r="B406">
        <v>160880</v>
      </c>
      <c r="C406" t="s">
        <v>2496</v>
      </c>
      <c r="D406" t="s">
        <v>102</v>
      </c>
      <c r="E406" t="s">
        <v>2497</v>
      </c>
      <c r="F406" t="s">
        <v>2497</v>
      </c>
      <c r="G406" t="s">
        <v>2483</v>
      </c>
      <c r="I406" t="s">
        <v>265</v>
      </c>
      <c r="K406" t="s">
        <v>266</v>
      </c>
      <c r="L406" t="s">
        <v>2484</v>
      </c>
      <c r="M406" t="s">
        <v>2485</v>
      </c>
      <c r="N406" t="s">
        <v>2486</v>
      </c>
      <c r="O406" t="s">
        <v>2487</v>
      </c>
      <c r="Q406" t="s">
        <v>265</v>
      </c>
      <c r="S406" t="s">
        <v>266</v>
      </c>
      <c r="T406" t="s">
        <v>2484</v>
      </c>
      <c r="U406" t="s">
        <v>111</v>
      </c>
      <c r="V406" s="1">
        <v>40948</v>
      </c>
      <c r="X406" s="1">
        <v>41726</v>
      </c>
      <c r="Y406" s="2">
        <v>41183</v>
      </c>
      <c r="Z406" t="s">
        <v>112</v>
      </c>
      <c r="AA406" t="s">
        <v>2488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137</v>
      </c>
      <c r="AL406" t="s">
        <v>116</v>
      </c>
      <c r="AN406" t="s">
        <v>266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112</v>
      </c>
      <c r="BH406" t="s">
        <v>112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114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190</v>
      </c>
      <c r="B407">
        <v>160882</v>
      </c>
      <c r="C407" t="s">
        <v>14455</v>
      </c>
      <c r="D407" t="s">
        <v>102</v>
      </c>
      <c r="E407" t="s">
        <v>14456</v>
      </c>
      <c r="F407" t="s">
        <v>14456</v>
      </c>
      <c r="G407" t="s">
        <v>14457</v>
      </c>
      <c r="I407" t="s">
        <v>294</v>
      </c>
      <c r="K407" t="s">
        <v>295</v>
      </c>
      <c r="L407" t="s">
        <v>14458</v>
      </c>
      <c r="M407" t="s">
        <v>14459</v>
      </c>
      <c r="N407" t="s">
        <v>14460</v>
      </c>
      <c r="U407" t="s">
        <v>111</v>
      </c>
      <c r="V407" s="1">
        <v>40952</v>
      </c>
      <c r="X407" s="1">
        <v>41828</v>
      </c>
      <c r="Y407" s="2">
        <v>41183</v>
      </c>
      <c r="Z407" t="s">
        <v>114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324</v>
      </c>
      <c r="AL407" t="s">
        <v>116</v>
      </c>
      <c r="AN407" t="s">
        <v>295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112</v>
      </c>
      <c r="BC407" t="s">
        <v>14461</v>
      </c>
      <c r="BD407" t="s">
        <v>114</v>
      </c>
      <c r="BF407" t="s">
        <v>114</v>
      </c>
      <c r="BG407" t="s">
        <v>114</v>
      </c>
      <c r="BH407" t="s">
        <v>114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114</v>
      </c>
      <c r="BW407" t="s">
        <v>112</v>
      </c>
      <c r="BX407" t="s">
        <v>114</v>
      </c>
      <c r="BY407" t="s">
        <v>112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190</v>
      </c>
      <c r="B408">
        <v>160883</v>
      </c>
      <c r="C408" t="s">
        <v>2498</v>
      </c>
      <c r="D408" t="s">
        <v>102</v>
      </c>
      <c r="E408" t="s">
        <v>2499</v>
      </c>
      <c r="F408" t="s">
        <v>2499</v>
      </c>
      <c r="G408" t="s">
        <v>2483</v>
      </c>
      <c r="I408" t="s">
        <v>265</v>
      </c>
      <c r="K408" t="s">
        <v>266</v>
      </c>
      <c r="L408" t="s">
        <v>2484</v>
      </c>
      <c r="M408" t="s">
        <v>2485</v>
      </c>
      <c r="N408" t="s">
        <v>2486</v>
      </c>
      <c r="O408" t="s">
        <v>2487</v>
      </c>
      <c r="Q408" t="s">
        <v>265</v>
      </c>
      <c r="S408" t="s">
        <v>266</v>
      </c>
      <c r="T408" t="s">
        <v>2484</v>
      </c>
      <c r="U408" t="s">
        <v>111</v>
      </c>
      <c r="V408" s="1">
        <v>40948</v>
      </c>
      <c r="X408" s="1">
        <v>41726</v>
      </c>
      <c r="Y408" s="2">
        <v>41183</v>
      </c>
      <c r="Z408" t="s">
        <v>112</v>
      </c>
      <c r="AA408" t="s">
        <v>2488</v>
      </c>
      <c r="AB408" t="s">
        <v>112</v>
      </c>
      <c r="AC408" t="s">
        <v>114</v>
      </c>
      <c r="AE408" t="s">
        <v>114</v>
      </c>
      <c r="AG408" t="s">
        <v>114</v>
      </c>
      <c r="AH408" t="s">
        <v>112</v>
      </c>
      <c r="AI408" t="s">
        <v>114</v>
      </c>
      <c r="AJ408" t="s">
        <v>137</v>
      </c>
      <c r="AL408" t="s">
        <v>116</v>
      </c>
      <c r="AN408" t="s">
        <v>266</v>
      </c>
      <c r="AO408" t="s">
        <v>114</v>
      </c>
      <c r="AP408" t="s">
        <v>114</v>
      </c>
      <c r="AQ408" t="s">
        <v>114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112</v>
      </c>
      <c r="BH408" t="s">
        <v>112</v>
      </c>
      <c r="BI408" t="s">
        <v>114</v>
      </c>
      <c r="BJ408" t="s">
        <v>114</v>
      </c>
      <c r="BK408" t="s">
        <v>114</v>
      </c>
      <c r="BL408" t="s">
        <v>114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114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190</v>
      </c>
      <c r="B409">
        <v>160884</v>
      </c>
      <c r="C409" t="s">
        <v>2500</v>
      </c>
      <c r="D409" t="s">
        <v>102</v>
      </c>
      <c r="E409" t="s">
        <v>2501</v>
      </c>
      <c r="F409" t="s">
        <v>2501</v>
      </c>
      <c r="G409" t="s">
        <v>2483</v>
      </c>
      <c r="I409" t="s">
        <v>265</v>
      </c>
      <c r="K409" t="s">
        <v>266</v>
      </c>
      <c r="L409" t="s">
        <v>2484</v>
      </c>
      <c r="M409" t="s">
        <v>2485</v>
      </c>
      <c r="N409" t="s">
        <v>2486</v>
      </c>
      <c r="O409" t="s">
        <v>2487</v>
      </c>
      <c r="Q409" t="s">
        <v>265</v>
      </c>
      <c r="S409" t="s">
        <v>266</v>
      </c>
      <c r="T409" t="s">
        <v>2484</v>
      </c>
      <c r="U409" t="s">
        <v>111</v>
      </c>
      <c r="V409" s="1">
        <v>40948</v>
      </c>
      <c r="X409" s="1">
        <v>41726</v>
      </c>
      <c r="Y409" s="2">
        <v>41183</v>
      </c>
      <c r="Z409" t="s">
        <v>112</v>
      </c>
      <c r="AA409" t="s">
        <v>2488</v>
      </c>
      <c r="AB409" t="s">
        <v>112</v>
      </c>
      <c r="AC409" t="s">
        <v>114</v>
      </c>
      <c r="AE409" t="s">
        <v>114</v>
      </c>
      <c r="AG409" t="s">
        <v>114</v>
      </c>
      <c r="AH409" t="s">
        <v>112</v>
      </c>
      <c r="AI409" t="s">
        <v>114</v>
      </c>
      <c r="AJ409" t="s">
        <v>137</v>
      </c>
      <c r="AL409" t="s">
        <v>116</v>
      </c>
      <c r="AN409" t="s">
        <v>266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112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190</v>
      </c>
      <c r="B410">
        <v>160885</v>
      </c>
      <c r="C410" t="s">
        <v>2502</v>
      </c>
      <c r="D410" t="s">
        <v>102</v>
      </c>
      <c r="E410" t="s">
        <v>2503</v>
      </c>
      <c r="F410" t="s">
        <v>2503</v>
      </c>
      <c r="G410" t="s">
        <v>2504</v>
      </c>
      <c r="H410" t="s">
        <v>2505</v>
      </c>
      <c r="I410" t="s">
        <v>294</v>
      </c>
      <c r="K410" t="s">
        <v>295</v>
      </c>
      <c r="L410" t="s">
        <v>2506</v>
      </c>
      <c r="M410" t="s">
        <v>2507</v>
      </c>
      <c r="N410" t="s">
        <v>2508</v>
      </c>
      <c r="U410" t="s">
        <v>111</v>
      </c>
      <c r="V410" s="1">
        <v>41001</v>
      </c>
      <c r="X410" s="1">
        <v>41788</v>
      </c>
      <c r="Y410" s="2">
        <v>41183</v>
      </c>
      <c r="Z410" t="s">
        <v>112</v>
      </c>
      <c r="AA410" t="s">
        <v>2509</v>
      </c>
      <c r="AB410" t="s">
        <v>112</v>
      </c>
      <c r="AC410" t="s">
        <v>114</v>
      </c>
      <c r="AE410" t="s">
        <v>112</v>
      </c>
      <c r="AF410" t="s">
        <v>2510</v>
      </c>
      <c r="AG410" t="s">
        <v>114</v>
      </c>
      <c r="AH410" t="s">
        <v>112</v>
      </c>
      <c r="AI410" t="s">
        <v>114</v>
      </c>
      <c r="AJ410" t="s">
        <v>324</v>
      </c>
      <c r="AL410" t="s">
        <v>1822</v>
      </c>
      <c r="AN410" t="s">
        <v>295</v>
      </c>
      <c r="AO410" t="s">
        <v>114</v>
      </c>
      <c r="AP410" t="s">
        <v>114</v>
      </c>
      <c r="AQ410" t="s">
        <v>112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114</v>
      </c>
      <c r="BH410" t="s">
        <v>112</v>
      </c>
      <c r="BI410" t="s">
        <v>114</v>
      </c>
      <c r="BJ410" t="s">
        <v>114</v>
      </c>
      <c r="BK410" t="s">
        <v>114</v>
      </c>
      <c r="BL410" t="s">
        <v>112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190</v>
      </c>
      <c r="B411">
        <v>160886</v>
      </c>
      <c r="C411" t="s">
        <v>2511</v>
      </c>
      <c r="D411" t="s">
        <v>102</v>
      </c>
      <c r="E411" t="s">
        <v>2512</v>
      </c>
      <c r="F411" t="s">
        <v>2512</v>
      </c>
      <c r="G411" t="s">
        <v>2483</v>
      </c>
      <c r="I411" t="s">
        <v>265</v>
      </c>
      <c r="K411" t="s">
        <v>266</v>
      </c>
      <c r="L411" t="s">
        <v>2484</v>
      </c>
      <c r="M411" t="s">
        <v>2485</v>
      </c>
      <c r="N411" t="s">
        <v>2486</v>
      </c>
      <c r="O411" t="s">
        <v>2487</v>
      </c>
      <c r="Q411" t="s">
        <v>265</v>
      </c>
      <c r="S411" t="s">
        <v>266</v>
      </c>
      <c r="T411" t="s">
        <v>2484</v>
      </c>
      <c r="U411" t="s">
        <v>111</v>
      </c>
      <c r="V411" s="1">
        <v>40948</v>
      </c>
      <c r="X411" s="1">
        <v>41726</v>
      </c>
      <c r="Y411" s="2">
        <v>41183</v>
      </c>
      <c r="Z411" t="s">
        <v>112</v>
      </c>
      <c r="AA411" t="s">
        <v>2488</v>
      </c>
      <c r="AB411" t="s">
        <v>112</v>
      </c>
      <c r="AC411" t="s">
        <v>114</v>
      </c>
      <c r="AE411" t="s">
        <v>114</v>
      </c>
      <c r="AG411" t="s">
        <v>114</v>
      </c>
      <c r="AH411" t="s">
        <v>112</v>
      </c>
      <c r="AI411" t="s">
        <v>114</v>
      </c>
      <c r="AJ411" t="s">
        <v>137</v>
      </c>
      <c r="AL411" t="s">
        <v>116</v>
      </c>
      <c r="AN411" t="s">
        <v>266</v>
      </c>
      <c r="AO411" t="s">
        <v>114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112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112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190</v>
      </c>
      <c r="B412">
        <v>160887</v>
      </c>
      <c r="C412" t="s">
        <v>2513</v>
      </c>
      <c r="D412" t="s">
        <v>102</v>
      </c>
      <c r="E412" t="s">
        <v>2514</v>
      </c>
      <c r="F412" t="s">
        <v>2514</v>
      </c>
      <c r="G412" t="s">
        <v>2483</v>
      </c>
      <c r="I412" t="s">
        <v>265</v>
      </c>
      <c r="K412" t="s">
        <v>266</v>
      </c>
      <c r="L412" t="s">
        <v>2484</v>
      </c>
      <c r="M412" t="s">
        <v>2485</v>
      </c>
      <c r="N412" t="s">
        <v>2486</v>
      </c>
      <c r="O412" t="s">
        <v>2487</v>
      </c>
      <c r="Q412" t="s">
        <v>265</v>
      </c>
      <c r="S412" t="s">
        <v>266</v>
      </c>
      <c r="T412" t="s">
        <v>2484</v>
      </c>
      <c r="U412" t="s">
        <v>111</v>
      </c>
      <c r="V412" s="1">
        <v>40948</v>
      </c>
      <c r="X412" s="1">
        <v>41726</v>
      </c>
      <c r="Y412" s="2">
        <v>41183</v>
      </c>
      <c r="Z412" t="s">
        <v>112</v>
      </c>
      <c r="AA412" t="s">
        <v>2488</v>
      </c>
      <c r="AB412" t="s">
        <v>112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137</v>
      </c>
      <c r="AL412" t="s">
        <v>116</v>
      </c>
      <c r="AN412" t="s">
        <v>266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114</v>
      </c>
      <c r="BH412" t="s">
        <v>112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190</v>
      </c>
      <c r="B413">
        <v>160889</v>
      </c>
      <c r="C413" t="s">
        <v>2515</v>
      </c>
      <c r="D413" t="s">
        <v>102</v>
      </c>
      <c r="E413" t="s">
        <v>2516</v>
      </c>
      <c r="F413" t="s">
        <v>2516</v>
      </c>
      <c r="G413" t="s">
        <v>2483</v>
      </c>
      <c r="I413" t="s">
        <v>265</v>
      </c>
      <c r="K413" t="s">
        <v>266</v>
      </c>
      <c r="L413" t="s">
        <v>2484</v>
      </c>
      <c r="M413" t="s">
        <v>2485</v>
      </c>
      <c r="N413" t="s">
        <v>2486</v>
      </c>
      <c r="O413" t="s">
        <v>2487</v>
      </c>
      <c r="Q413" t="s">
        <v>265</v>
      </c>
      <c r="S413" t="s">
        <v>266</v>
      </c>
      <c r="T413" t="s">
        <v>2484</v>
      </c>
      <c r="U413" t="s">
        <v>111</v>
      </c>
      <c r="V413" s="1">
        <v>40948</v>
      </c>
      <c r="X413" s="1">
        <v>41726</v>
      </c>
      <c r="Y413" s="2">
        <v>41183</v>
      </c>
      <c r="Z413" t="s">
        <v>112</v>
      </c>
      <c r="AA413" t="s">
        <v>2488</v>
      </c>
      <c r="AB413" t="s">
        <v>112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137</v>
      </c>
      <c r="AL413" t="s">
        <v>116</v>
      </c>
      <c r="AN413" t="s">
        <v>266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112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117</v>
      </c>
      <c r="B414">
        <v>160890</v>
      </c>
      <c r="C414" t="s">
        <v>2517</v>
      </c>
      <c r="D414" t="s">
        <v>102</v>
      </c>
      <c r="E414" t="s">
        <v>2518</v>
      </c>
      <c r="F414" t="s">
        <v>2518</v>
      </c>
      <c r="G414" t="s">
        <v>2519</v>
      </c>
      <c r="H414" t="s">
        <v>2520</v>
      </c>
      <c r="I414" t="s">
        <v>122</v>
      </c>
      <c r="J414" t="s">
        <v>123</v>
      </c>
      <c r="K414" t="s">
        <v>110</v>
      </c>
      <c r="L414">
        <v>10016</v>
      </c>
      <c r="M414" t="s">
        <v>2521</v>
      </c>
      <c r="N414" t="s">
        <v>2522</v>
      </c>
      <c r="U414" t="s">
        <v>111</v>
      </c>
      <c r="V414" s="1">
        <v>40995</v>
      </c>
      <c r="X414" s="1">
        <v>41726</v>
      </c>
      <c r="Y414" s="2">
        <v>41183</v>
      </c>
      <c r="Z414" t="s">
        <v>112</v>
      </c>
      <c r="AA414" t="s">
        <v>2523</v>
      </c>
      <c r="AB414" t="s">
        <v>114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137</v>
      </c>
      <c r="AL414" t="s">
        <v>116</v>
      </c>
      <c r="AM414" t="s">
        <v>127</v>
      </c>
      <c r="AN414" t="s">
        <v>110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114</v>
      </c>
      <c r="BH414" t="s">
        <v>114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190</v>
      </c>
      <c r="B415">
        <v>160891</v>
      </c>
      <c r="C415" t="s">
        <v>2524</v>
      </c>
      <c r="D415" t="s">
        <v>102</v>
      </c>
      <c r="E415" t="s">
        <v>2525</v>
      </c>
      <c r="F415" t="s">
        <v>2525</v>
      </c>
      <c r="G415" t="s">
        <v>2483</v>
      </c>
      <c r="I415" t="s">
        <v>265</v>
      </c>
      <c r="K415" t="s">
        <v>266</v>
      </c>
      <c r="L415" t="s">
        <v>2484</v>
      </c>
      <c r="M415" t="s">
        <v>2485</v>
      </c>
      <c r="N415" t="s">
        <v>2486</v>
      </c>
      <c r="O415" t="s">
        <v>2526</v>
      </c>
      <c r="P415" t="s">
        <v>2527</v>
      </c>
      <c r="Q415" t="s">
        <v>2528</v>
      </c>
      <c r="S415" t="s">
        <v>266</v>
      </c>
      <c r="T415" t="s">
        <v>2484</v>
      </c>
      <c r="U415" t="s">
        <v>111</v>
      </c>
      <c r="V415" s="1">
        <v>40948</v>
      </c>
      <c r="X415" s="1">
        <v>41726</v>
      </c>
      <c r="Y415" s="2">
        <v>41183</v>
      </c>
      <c r="Z415" t="s">
        <v>112</v>
      </c>
      <c r="AA415" t="s">
        <v>2488</v>
      </c>
      <c r="AB415" t="s">
        <v>112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137</v>
      </c>
      <c r="AL415" t="s">
        <v>116</v>
      </c>
      <c r="AN415" t="s">
        <v>266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112</v>
      </c>
      <c r="BH415" t="s">
        <v>112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112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190</v>
      </c>
      <c r="B416">
        <v>160893</v>
      </c>
      <c r="C416" t="s">
        <v>2529</v>
      </c>
      <c r="D416" t="s">
        <v>102</v>
      </c>
      <c r="E416" t="s">
        <v>2530</v>
      </c>
      <c r="F416" t="s">
        <v>2530</v>
      </c>
      <c r="G416" t="s">
        <v>2531</v>
      </c>
      <c r="H416" t="s">
        <v>2532</v>
      </c>
      <c r="I416" t="s">
        <v>294</v>
      </c>
      <c r="K416" t="s">
        <v>295</v>
      </c>
      <c r="L416" t="s">
        <v>2533</v>
      </c>
      <c r="M416" t="s">
        <v>2534</v>
      </c>
      <c r="N416" t="s">
        <v>2535</v>
      </c>
      <c r="U416" t="s">
        <v>111</v>
      </c>
      <c r="V416" s="1">
        <v>40969</v>
      </c>
      <c r="X416" s="1">
        <v>41725</v>
      </c>
      <c r="Y416" s="2">
        <v>41183</v>
      </c>
      <c r="Z416" t="s">
        <v>112</v>
      </c>
      <c r="AA416" t="s">
        <v>2536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324</v>
      </c>
      <c r="AL416" t="s">
        <v>116</v>
      </c>
      <c r="AN416" t="s">
        <v>295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114</v>
      </c>
      <c r="BH416" t="s">
        <v>114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112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190</v>
      </c>
      <c r="B417">
        <v>160900</v>
      </c>
      <c r="C417" t="s">
        <v>2537</v>
      </c>
      <c r="D417" t="s">
        <v>102</v>
      </c>
      <c r="E417" t="s">
        <v>2538</v>
      </c>
      <c r="F417" t="s">
        <v>2539</v>
      </c>
      <c r="G417" t="s">
        <v>2540</v>
      </c>
      <c r="I417" t="s">
        <v>294</v>
      </c>
      <c r="K417" t="s">
        <v>295</v>
      </c>
      <c r="L417" t="s">
        <v>2541</v>
      </c>
      <c r="M417" t="s">
        <v>2542</v>
      </c>
      <c r="N417" t="s">
        <v>2543</v>
      </c>
      <c r="U417" t="s">
        <v>111</v>
      </c>
      <c r="V417" s="1">
        <v>40995</v>
      </c>
      <c r="X417" s="1">
        <v>41934</v>
      </c>
      <c r="Y417" s="2">
        <v>41183</v>
      </c>
      <c r="Z417" t="s">
        <v>112</v>
      </c>
      <c r="AA417" t="s">
        <v>2544</v>
      </c>
      <c r="AB417" t="s">
        <v>112</v>
      </c>
      <c r="AC417" t="s">
        <v>114</v>
      </c>
      <c r="AE417" t="s">
        <v>114</v>
      </c>
      <c r="AG417" t="s">
        <v>114</v>
      </c>
      <c r="AH417" t="s">
        <v>112</v>
      </c>
      <c r="AI417" t="s">
        <v>114</v>
      </c>
      <c r="AJ417" t="s">
        <v>324</v>
      </c>
      <c r="AL417" t="s">
        <v>604</v>
      </c>
      <c r="AN417" t="s">
        <v>295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114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114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190</v>
      </c>
      <c r="B418">
        <v>160901</v>
      </c>
      <c r="C418" t="s">
        <v>2545</v>
      </c>
      <c r="D418" t="s">
        <v>102</v>
      </c>
      <c r="E418" t="s">
        <v>2546</v>
      </c>
      <c r="F418" t="s">
        <v>2547</v>
      </c>
      <c r="G418" t="s">
        <v>2548</v>
      </c>
      <c r="I418" t="s">
        <v>294</v>
      </c>
      <c r="K418" t="s">
        <v>295</v>
      </c>
      <c r="L418" t="s">
        <v>2549</v>
      </c>
      <c r="M418" t="s">
        <v>2550</v>
      </c>
      <c r="N418" t="s">
        <v>2551</v>
      </c>
      <c r="U418" t="s">
        <v>111</v>
      </c>
      <c r="V418" s="1">
        <v>40995</v>
      </c>
      <c r="X418" s="1">
        <v>41766</v>
      </c>
      <c r="Y418" s="2">
        <v>41183</v>
      </c>
      <c r="Z418" t="s">
        <v>112</v>
      </c>
      <c r="AA418" t="s">
        <v>2552</v>
      </c>
      <c r="AB418" t="s">
        <v>112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324</v>
      </c>
      <c r="AL418" t="s">
        <v>300</v>
      </c>
      <c r="AN418" t="s">
        <v>295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114</v>
      </c>
      <c r="BH418" t="s">
        <v>114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114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128</v>
      </c>
      <c r="B419">
        <v>160906</v>
      </c>
      <c r="C419" t="s">
        <v>2553</v>
      </c>
      <c r="D419" t="s">
        <v>102</v>
      </c>
      <c r="E419" t="s">
        <v>2554</v>
      </c>
      <c r="F419" t="s">
        <v>2554</v>
      </c>
      <c r="G419" t="s">
        <v>2555</v>
      </c>
      <c r="I419" t="s">
        <v>626</v>
      </c>
      <c r="J419" t="s">
        <v>133</v>
      </c>
      <c r="K419" t="s">
        <v>110</v>
      </c>
      <c r="L419">
        <v>94301</v>
      </c>
      <c r="M419" t="s">
        <v>2556</v>
      </c>
      <c r="N419" t="s">
        <v>2557</v>
      </c>
      <c r="U419" t="s">
        <v>111</v>
      </c>
      <c r="V419" s="1">
        <v>40997</v>
      </c>
      <c r="X419" s="1">
        <v>41723</v>
      </c>
      <c r="Y419" s="2">
        <v>41183</v>
      </c>
      <c r="Z419" t="s">
        <v>112</v>
      </c>
      <c r="AA419" t="s">
        <v>2558</v>
      </c>
      <c r="AB419" t="s">
        <v>114</v>
      </c>
      <c r="AC419" t="s">
        <v>114</v>
      </c>
      <c r="AE419" t="s">
        <v>114</v>
      </c>
      <c r="AG419" t="s">
        <v>112</v>
      </c>
      <c r="AH419" t="s">
        <v>114</v>
      </c>
      <c r="AI419" t="s">
        <v>114</v>
      </c>
      <c r="AJ419" t="s">
        <v>157</v>
      </c>
      <c r="AL419" t="s">
        <v>116</v>
      </c>
      <c r="AM419" t="s">
        <v>133</v>
      </c>
      <c r="AN419" t="s">
        <v>110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114</v>
      </c>
      <c r="BH419" t="s">
        <v>112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114</v>
      </c>
      <c r="BV419" t="s">
        <v>112</v>
      </c>
      <c r="BW419" t="s">
        <v>112</v>
      </c>
      <c r="BX419" t="s">
        <v>114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212</v>
      </c>
      <c r="B420">
        <v>160916</v>
      </c>
      <c r="C420" t="s">
        <v>17812</v>
      </c>
      <c r="D420" t="s">
        <v>102</v>
      </c>
      <c r="E420" t="s">
        <v>17813</v>
      </c>
      <c r="F420" t="s">
        <v>17813</v>
      </c>
      <c r="G420" t="s">
        <v>17814</v>
      </c>
      <c r="I420" t="s">
        <v>890</v>
      </c>
      <c r="J420" t="s">
        <v>133</v>
      </c>
      <c r="K420" t="s">
        <v>110</v>
      </c>
      <c r="L420">
        <v>90049</v>
      </c>
      <c r="M420" t="s">
        <v>17815</v>
      </c>
      <c r="N420" t="s">
        <v>17815</v>
      </c>
      <c r="U420" t="s">
        <v>111</v>
      </c>
      <c r="V420" s="1">
        <v>40995</v>
      </c>
      <c r="X420" s="1">
        <v>41726</v>
      </c>
      <c r="Y420" s="2">
        <v>41183</v>
      </c>
      <c r="Z420" t="s">
        <v>114</v>
      </c>
      <c r="AB420" t="s">
        <v>114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157</v>
      </c>
      <c r="AL420" t="s">
        <v>116</v>
      </c>
      <c r="AM420" t="s">
        <v>133</v>
      </c>
      <c r="AN420" t="s">
        <v>110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114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114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212</v>
      </c>
      <c r="B421">
        <v>160922</v>
      </c>
      <c r="C421" t="s">
        <v>2559</v>
      </c>
      <c r="D421" t="s">
        <v>102</v>
      </c>
      <c r="E421" t="s">
        <v>2560</v>
      </c>
      <c r="F421" t="s">
        <v>2560</v>
      </c>
      <c r="G421" t="s">
        <v>2561</v>
      </c>
      <c r="H421" t="s">
        <v>2562</v>
      </c>
      <c r="I421" t="s">
        <v>890</v>
      </c>
      <c r="J421" t="s">
        <v>133</v>
      </c>
      <c r="K421" t="s">
        <v>110</v>
      </c>
      <c r="L421">
        <v>90025</v>
      </c>
      <c r="M421" t="s">
        <v>2563</v>
      </c>
      <c r="N421" t="s">
        <v>2564</v>
      </c>
      <c r="O421" t="s">
        <v>2561</v>
      </c>
      <c r="P421" t="s">
        <v>2562</v>
      </c>
      <c r="Q421" t="s">
        <v>890</v>
      </c>
      <c r="R421" t="s">
        <v>133</v>
      </c>
      <c r="S421" t="s">
        <v>110</v>
      </c>
      <c r="T421">
        <v>90025</v>
      </c>
      <c r="U421" t="s">
        <v>111</v>
      </c>
      <c r="V421" s="1">
        <v>40953</v>
      </c>
      <c r="X421" s="1">
        <v>41733</v>
      </c>
      <c r="Y421" s="2">
        <v>41183</v>
      </c>
      <c r="Z421" t="s">
        <v>112</v>
      </c>
      <c r="AA421" t="s">
        <v>2565</v>
      </c>
      <c r="AB421" t="s">
        <v>114</v>
      </c>
      <c r="AC421" t="s">
        <v>114</v>
      </c>
      <c r="AE421" t="s">
        <v>114</v>
      </c>
      <c r="AG421" t="s">
        <v>114</v>
      </c>
      <c r="AH421" t="s">
        <v>112</v>
      </c>
      <c r="AI421" t="s">
        <v>114</v>
      </c>
      <c r="AJ421" t="s">
        <v>157</v>
      </c>
      <c r="AL421" t="s">
        <v>116</v>
      </c>
      <c r="AM421" t="s">
        <v>127</v>
      </c>
      <c r="AN421" t="s">
        <v>110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114</v>
      </c>
      <c r="BF421" t="s">
        <v>114</v>
      </c>
      <c r="BG421" t="s">
        <v>114</v>
      </c>
      <c r="BH421" t="s">
        <v>114</v>
      </c>
      <c r="BI421" t="s">
        <v>114</v>
      </c>
      <c r="BJ421" t="s">
        <v>114</v>
      </c>
      <c r="BK421" t="s">
        <v>114</v>
      </c>
      <c r="BL421" t="s">
        <v>114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112</v>
      </c>
      <c r="BV421" t="s">
        <v>112</v>
      </c>
      <c r="BW421" t="s">
        <v>112</v>
      </c>
      <c r="BX421" t="s">
        <v>112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158</v>
      </c>
      <c r="B422">
        <v>160926</v>
      </c>
      <c r="C422" t="s">
        <v>2566</v>
      </c>
      <c r="D422" t="s">
        <v>102</v>
      </c>
      <c r="E422" t="s">
        <v>2567</v>
      </c>
      <c r="F422" t="s">
        <v>2567</v>
      </c>
      <c r="G422" t="s">
        <v>2568</v>
      </c>
      <c r="H422" t="s">
        <v>2569</v>
      </c>
      <c r="I422" t="s">
        <v>2570</v>
      </c>
      <c r="J422" t="s">
        <v>164</v>
      </c>
      <c r="K422" t="s">
        <v>110</v>
      </c>
      <c r="L422">
        <v>77477</v>
      </c>
      <c r="M422" t="s">
        <v>2571</v>
      </c>
      <c r="N422" t="s">
        <v>2572</v>
      </c>
      <c r="O422" t="s">
        <v>2573</v>
      </c>
      <c r="Q422" t="s">
        <v>2570</v>
      </c>
      <c r="R422" t="s">
        <v>164</v>
      </c>
      <c r="S422" t="s">
        <v>110</v>
      </c>
      <c r="T422" t="s">
        <v>2574</v>
      </c>
      <c r="U422" t="s">
        <v>111</v>
      </c>
      <c r="V422" s="1">
        <v>40981</v>
      </c>
      <c r="X422" s="1">
        <v>41752</v>
      </c>
      <c r="Y422" s="2">
        <v>41183</v>
      </c>
      <c r="Z422" t="s">
        <v>112</v>
      </c>
      <c r="AA422" t="s">
        <v>2575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115</v>
      </c>
      <c r="AL422" t="s">
        <v>116</v>
      </c>
      <c r="AM422" t="s">
        <v>164</v>
      </c>
      <c r="AN422" t="s">
        <v>110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112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112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100</v>
      </c>
      <c r="B423">
        <v>160933</v>
      </c>
      <c r="C423" t="s">
        <v>2576</v>
      </c>
      <c r="D423" t="s">
        <v>102</v>
      </c>
      <c r="E423" t="s">
        <v>2577</v>
      </c>
      <c r="F423" t="s">
        <v>2577</v>
      </c>
      <c r="G423" t="s">
        <v>2578</v>
      </c>
      <c r="H423" t="s">
        <v>2579</v>
      </c>
      <c r="I423" t="s">
        <v>353</v>
      </c>
      <c r="J423" t="s">
        <v>109</v>
      </c>
      <c r="K423" t="s">
        <v>110</v>
      </c>
      <c r="L423">
        <v>2108</v>
      </c>
      <c r="M423" t="s">
        <v>2580</v>
      </c>
      <c r="N423" t="s">
        <v>2581</v>
      </c>
      <c r="U423" t="s">
        <v>111</v>
      </c>
      <c r="V423" s="1">
        <v>40998</v>
      </c>
      <c r="X423" s="1">
        <v>41729</v>
      </c>
      <c r="Y423" s="2">
        <v>41183</v>
      </c>
      <c r="Z423" t="s">
        <v>112</v>
      </c>
      <c r="AA423" t="s">
        <v>2582</v>
      </c>
      <c r="AB423" t="s">
        <v>112</v>
      </c>
      <c r="AC423" t="s">
        <v>114</v>
      </c>
      <c r="AE423" t="s">
        <v>114</v>
      </c>
      <c r="AG423" t="s">
        <v>112</v>
      </c>
      <c r="AH423" t="s">
        <v>114</v>
      </c>
      <c r="AI423" t="s">
        <v>114</v>
      </c>
      <c r="AJ423" t="s">
        <v>157</v>
      </c>
      <c r="AL423" t="s">
        <v>116</v>
      </c>
      <c r="AM423" t="s">
        <v>127</v>
      </c>
      <c r="AN423" t="s">
        <v>110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114</v>
      </c>
      <c r="BF423" t="s">
        <v>114</v>
      </c>
      <c r="BG423" t="s">
        <v>114</v>
      </c>
      <c r="BH423" t="s">
        <v>112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112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100</v>
      </c>
      <c r="B424">
        <v>160939</v>
      </c>
      <c r="C424" t="s">
        <v>2583</v>
      </c>
      <c r="D424" t="s">
        <v>102</v>
      </c>
      <c r="E424" t="s">
        <v>2584</v>
      </c>
      <c r="F424" t="s">
        <v>2584</v>
      </c>
      <c r="G424" t="s">
        <v>2585</v>
      </c>
      <c r="H424" t="s">
        <v>2532</v>
      </c>
      <c r="I424" t="s">
        <v>2586</v>
      </c>
      <c r="J424" t="s">
        <v>172</v>
      </c>
      <c r="K424" t="s">
        <v>110</v>
      </c>
      <c r="L424">
        <v>6443</v>
      </c>
      <c r="M424" t="s">
        <v>2587</v>
      </c>
      <c r="N424" t="s">
        <v>861</v>
      </c>
      <c r="U424" t="s">
        <v>111</v>
      </c>
      <c r="V424" s="1">
        <v>40987</v>
      </c>
      <c r="X424" s="1">
        <v>41681</v>
      </c>
      <c r="Y424" s="2">
        <v>41183</v>
      </c>
      <c r="Z424" t="s">
        <v>112</v>
      </c>
      <c r="AA424" t="s">
        <v>2588</v>
      </c>
      <c r="AB424" t="s">
        <v>114</v>
      </c>
      <c r="AC424" t="s">
        <v>114</v>
      </c>
      <c r="AE424" t="s">
        <v>114</v>
      </c>
      <c r="AG424" t="s">
        <v>114</v>
      </c>
      <c r="AH424" t="s">
        <v>112</v>
      </c>
      <c r="AI424" t="s">
        <v>114</v>
      </c>
      <c r="AJ424" t="s">
        <v>157</v>
      </c>
      <c r="AL424" t="s">
        <v>116</v>
      </c>
      <c r="AM424" t="s">
        <v>307</v>
      </c>
      <c r="AN424" t="s">
        <v>110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114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114</v>
      </c>
      <c r="BW424" t="s">
        <v>112</v>
      </c>
      <c r="BX424" t="s">
        <v>114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128</v>
      </c>
      <c r="B425">
        <v>160942</v>
      </c>
      <c r="C425" t="s">
        <v>2589</v>
      </c>
      <c r="D425" t="s">
        <v>102</v>
      </c>
      <c r="E425" t="s">
        <v>2590</v>
      </c>
      <c r="F425" t="s">
        <v>2590</v>
      </c>
      <c r="G425" t="s">
        <v>2591</v>
      </c>
      <c r="I425" t="s">
        <v>712</v>
      </c>
      <c r="J425" t="s">
        <v>713</v>
      </c>
      <c r="K425" t="s">
        <v>110</v>
      </c>
      <c r="L425">
        <v>98102</v>
      </c>
      <c r="M425" t="s">
        <v>2592</v>
      </c>
      <c r="U425" t="s">
        <v>111</v>
      </c>
      <c r="V425" s="1">
        <v>41001</v>
      </c>
      <c r="X425" s="1">
        <v>41759</v>
      </c>
      <c r="Y425" s="2">
        <v>41183</v>
      </c>
      <c r="Z425" t="s">
        <v>112</v>
      </c>
      <c r="AA425" t="s">
        <v>2593</v>
      </c>
      <c r="AB425" t="s">
        <v>114</v>
      </c>
      <c r="AC425" t="s">
        <v>114</v>
      </c>
      <c r="AE425" t="s">
        <v>114</v>
      </c>
      <c r="AG425" t="s">
        <v>112</v>
      </c>
      <c r="AH425" t="s">
        <v>114</v>
      </c>
      <c r="AI425" t="s">
        <v>114</v>
      </c>
      <c r="AJ425" t="s">
        <v>115</v>
      </c>
      <c r="AL425" t="s">
        <v>116</v>
      </c>
      <c r="AM425" t="s">
        <v>713</v>
      </c>
      <c r="AN425" t="s">
        <v>110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114</v>
      </c>
      <c r="BD425" t="s">
        <v>114</v>
      </c>
      <c r="BF425" t="s">
        <v>114</v>
      </c>
      <c r="BG425" t="s">
        <v>114</v>
      </c>
      <c r="BH425" t="s">
        <v>114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112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114</v>
      </c>
    </row>
    <row r="426" spans="1:101" x14ac:dyDescent="0.3">
      <c r="A426" t="s">
        <v>190</v>
      </c>
      <c r="B426">
        <v>160945</v>
      </c>
      <c r="C426" t="s">
        <v>2594</v>
      </c>
      <c r="D426" t="s">
        <v>102</v>
      </c>
      <c r="E426" t="s">
        <v>2595</v>
      </c>
      <c r="F426" t="s">
        <v>2595</v>
      </c>
      <c r="G426" t="s">
        <v>2596</v>
      </c>
      <c r="H426" t="s">
        <v>2597</v>
      </c>
      <c r="I426" t="s">
        <v>429</v>
      </c>
      <c r="K426" t="s">
        <v>429</v>
      </c>
      <c r="M426" t="s">
        <v>2598</v>
      </c>
      <c r="N426" t="s">
        <v>2599</v>
      </c>
      <c r="U426" t="s">
        <v>111</v>
      </c>
      <c r="V426" s="1">
        <v>40963</v>
      </c>
      <c r="X426" s="1">
        <v>41827</v>
      </c>
      <c r="Y426" s="2">
        <v>41183</v>
      </c>
      <c r="Z426" t="s">
        <v>112</v>
      </c>
      <c r="AA426" t="s">
        <v>2600</v>
      </c>
      <c r="AB426" t="s">
        <v>112</v>
      </c>
      <c r="AC426" t="s">
        <v>114</v>
      </c>
      <c r="AE426" t="s">
        <v>114</v>
      </c>
      <c r="AF426" t="s">
        <v>861</v>
      </c>
      <c r="AG426" t="s">
        <v>114</v>
      </c>
      <c r="AH426" t="s">
        <v>112</v>
      </c>
      <c r="AI426" t="s">
        <v>114</v>
      </c>
      <c r="AJ426" t="s">
        <v>115</v>
      </c>
      <c r="AL426" t="s">
        <v>116</v>
      </c>
      <c r="AN426" t="s">
        <v>429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112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112</v>
      </c>
      <c r="BW426" t="s">
        <v>112</v>
      </c>
      <c r="BX426" t="s">
        <v>114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100</v>
      </c>
      <c r="B427">
        <v>160956</v>
      </c>
      <c r="C427" t="s">
        <v>2601</v>
      </c>
      <c r="D427" t="s">
        <v>102</v>
      </c>
      <c r="E427" t="s">
        <v>2602</v>
      </c>
      <c r="F427" t="s">
        <v>2602</v>
      </c>
      <c r="G427" t="s">
        <v>2603</v>
      </c>
      <c r="H427" t="s">
        <v>2532</v>
      </c>
      <c r="I427" t="s">
        <v>2604</v>
      </c>
      <c r="J427" t="s">
        <v>109</v>
      </c>
      <c r="K427" t="s">
        <v>110</v>
      </c>
      <c r="L427">
        <v>1267</v>
      </c>
      <c r="M427" t="s">
        <v>2605</v>
      </c>
      <c r="N427" t="s">
        <v>2606</v>
      </c>
      <c r="U427" t="s">
        <v>111</v>
      </c>
      <c r="V427" s="1">
        <v>40998</v>
      </c>
      <c r="X427" s="1">
        <v>41746</v>
      </c>
      <c r="Y427" s="2">
        <v>41183</v>
      </c>
      <c r="Z427" t="s">
        <v>112</v>
      </c>
      <c r="AA427" t="s">
        <v>2607</v>
      </c>
      <c r="AB427" t="s">
        <v>114</v>
      </c>
      <c r="AC427" t="s">
        <v>114</v>
      </c>
      <c r="AE427" t="s">
        <v>114</v>
      </c>
      <c r="AG427" t="s">
        <v>112</v>
      </c>
      <c r="AH427" t="s">
        <v>114</v>
      </c>
      <c r="AI427" t="s">
        <v>114</v>
      </c>
      <c r="AJ427" t="s">
        <v>115</v>
      </c>
      <c r="AL427" t="s">
        <v>116</v>
      </c>
      <c r="AM427" t="s">
        <v>127</v>
      </c>
      <c r="AN427" t="s">
        <v>110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112</v>
      </c>
      <c r="BC427" t="s">
        <v>2608</v>
      </c>
      <c r="BD427" t="s">
        <v>114</v>
      </c>
      <c r="BF427" t="s">
        <v>112</v>
      </c>
      <c r="BG427" t="s">
        <v>114</v>
      </c>
      <c r="BH427" t="s">
        <v>112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112</v>
      </c>
      <c r="BW427" t="s">
        <v>112</v>
      </c>
      <c r="BX427" t="s">
        <v>114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112</v>
      </c>
    </row>
    <row r="428" spans="1:101" x14ac:dyDescent="0.3">
      <c r="A428" t="s">
        <v>190</v>
      </c>
      <c r="B428">
        <v>160958</v>
      </c>
      <c r="C428" t="s">
        <v>14848</v>
      </c>
      <c r="D428" t="s">
        <v>102</v>
      </c>
      <c r="E428" t="s">
        <v>14849</v>
      </c>
      <c r="F428" t="s">
        <v>14849</v>
      </c>
      <c r="G428" t="s">
        <v>14850</v>
      </c>
      <c r="I428" t="s">
        <v>294</v>
      </c>
      <c r="K428" t="s">
        <v>295</v>
      </c>
      <c r="L428" t="s">
        <v>14851</v>
      </c>
      <c r="M428" t="s">
        <v>14852</v>
      </c>
      <c r="N428" t="s">
        <v>14853</v>
      </c>
      <c r="U428" t="s">
        <v>111</v>
      </c>
      <c r="V428" s="1">
        <v>40998</v>
      </c>
      <c r="X428" s="1">
        <v>41774</v>
      </c>
      <c r="Y428" s="2">
        <v>41183</v>
      </c>
      <c r="Z428" t="s">
        <v>114</v>
      </c>
      <c r="AB428" t="s">
        <v>112</v>
      </c>
      <c r="AC428" t="s">
        <v>114</v>
      </c>
      <c r="AE428" t="s">
        <v>114</v>
      </c>
      <c r="AG428" t="s">
        <v>114</v>
      </c>
      <c r="AH428" t="s">
        <v>112</v>
      </c>
      <c r="AI428" t="s">
        <v>114</v>
      </c>
      <c r="AJ428" t="s">
        <v>115</v>
      </c>
      <c r="AL428" t="s">
        <v>300</v>
      </c>
      <c r="AN428" t="s">
        <v>295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114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114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212</v>
      </c>
      <c r="B429">
        <v>160964</v>
      </c>
      <c r="C429" t="s">
        <v>2609</v>
      </c>
      <c r="D429" t="s">
        <v>102</v>
      </c>
      <c r="E429" t="s">
        <v>2610</v>
      </c>
      <c r="F429" t="s">
        <v>2610</v>
      </c>
      <c r="G429" t="s">
        <v>2611</v>
      </c>
      <c r="H429" t="s">
        <v>2612</v>
      </c>
      <c r="I429" t="s">
        <v>282</v>
      </c>
      <c r="J429" t="s">
        <v>133</v>
      </c>
      <c r="K429" t="s">
        <v>110</v>
      </c>
      <c r="L429">
        <v>92612</v>
      </c>
      <c r="M429" t="s">
        <v>2613</v>
      </c>
      <c r="N429" t="s">
        <v>2614</v>
      </c>
      <c r="U429" t="s">
        <v>111</v>
      </c>
      <c r="V429" s="1">
        <v>40969</v>
      </c>
      <c r="X429" s="1">
        <v>41723</v>
      </c>
      <c r="Y429" s="2">
        <v>41183</v>
      </c>
      <c r="Z429" t="s">
        <v>112</v>
      </c>
      <c r="AA429" t="s">
        <v>2615</v>
      </c>
      <c r="AB429" t="s">
        <v>114</v>
      </c>
      <c r="AC429" t="s">
        <v>114</v>
      </c>
      <c r="AE429" t="s">
        <v>114</v>
      </c>
      <c r="AG429" t="s">
        <v>112</v>
      </c>
      <c r="AH429" t="s">
        <v>114</v>
      </c>
      <c r="AI429" t="s">
        <v>114</v>
      </c>
      <c r="AJ429" t="s">
        <v>157</v>
      </c>
      <c r="AL429" t="s">
        <v>116</v>
      </c>
      <c r="AM429" t="s">
        <v>127</v>
      </c>
      <c r="AN429" t="s">
        <v>110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112</v>
      </c>
      <c r="BW429" t="s">
        <v>112</v>
      </c>
      <c r="BX429" t="s">
        <v>112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147</v>
      </c>
      <c r="B430">
        <v>160967</v>
      </c>
      <c r="C430" t="s">
        <v>2616</v>
      </c>
      <c r="D430" t="s">
        <v>102</v>
      </c>
      <c r="E430" t="s">
        <v>2617</v>
      </c>
      <c r="F430" t="s">
        <v>2618</v>
      </c>
      <c r="G430" t="s">
        <v>2619</v>
      </c>
      <c r="I430" t="s">
        <v>1048</v>
      </c>
      <c r="J430" t="s">
        <v>1049</v>
      </c>
      <c r="K430" t="s">
        <v>110</v>
      </c>
      <c r="L430">
        <v>80302</v>
      </c>
      <c r="M430" t="s">
        <v>2620</v>
      </c>
      <c r="N430" t="s">
        <v>2621</v>
      </c>
      <c r="U430" t="s">
        <v>111</v>
      </c>
      <c r="V430" s="1">
        <v>40954</v>
      </c>
      <c r="X430" s="1">
        <v>41726</v>
      </c>
      <c r="Y430" s="2">
        <v>41183</v>
      </c>
      <c r="Z430" t="s">
        <v>112</v>
      </c>
      <c r="AA430" t="s">
        <v>2622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157</v>
      </c>
      <c r="AL430" t="s">
        <v>116</v>
      </c>
      <c r="AM430" t="s">
        <v>127</v>
      </c>
      <c r="AN430" t="s">
        <v>110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114</v>
      </c>
      <c r="BF430" t="s">
        <v>114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100</v>
      </c>
      <c r="B431">
        <v>160980</v>
      </c>
      <c r="C431" t="s">
        <v>2623</v>
      </c>
      <c r="D431" t="s">
        <v>102</v>
      </c>
      <c r="E431" t="s">
        <v>2624</v>
      </c>
      <c r="F431" t="s">
        <v>2624</v>
      </c>
      <c r="G431" t="s">
        <v>2625</v>
      </c>
      <c r="H431" t="s">
        <v>2626</v>
      </c>
      <c r="I431" t="s">
        <v>1925</v>
      </c>
      <c r="J431" t="s">
        <v>109</v>
      </c>
      <c r="K431" t="s">
        <v>110</v>
      </c>
      <c r="L431">
        <v>2142</v>
      </c>
      <c r="M431" t="s">
        <v>2627</v>
      </c>
      <c r="N431" t="s">
        <v>2628</v>
      </c>
      <c r="U431" t="s">
        <v>111</v>
      </c>
      <c r="V431" s="1">
        <v>40990</v>
      </c>
      <c r="X431" s="1">
        <v>41717</v>
      </c>
      <c r="Y431" s="2">
        <v>41183</v>
      </c>
      <c r="Z431" t="s">
        <v>112</v>
      </c>
      <c r="AA431" t="s">
        <v>2629</v>
      </c>
      <c r="AB431" t="s">
        <v>114</v>
      </c>
      <c r="AC431" t="s">
        <v>114</v>
      </c>
      <c r="AE431" t="s">
        <v>114</v>
      </c>
      <c r="AG431" t="s">
        <v>112</v>
      </c>
      <c r="AH431" t="s">
        <v>114</v>
      </c>
      <c r="AI431" t="s">
        <v>114</v>
      </c>
      <c r="AJ431" t="s">
        <v>157</v>
      </c>
      <c r="AL431" t="s">
        <v>116</v>
      </c>
      <c r="AM431" t="s">
        <v>127</v>
      </c>
      <c r="AN431" t="s">
        <v>110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D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128</v>
      </c>
      <c r="B432">
        <v>160983</v>
      </c>
      <c r="C432" t="s">
        <v>2630</v>
      </c>
      <c r="D432" t="s">
        <v>102</v>
      </c>
      <c r="E432" t="s">
        <v>2631</v>
      </c>
      <c r="F432" t="s">
        <v>2632</v>
      </c>
      <c r="G432" t="s">
        <v>2633</v>
      </c>
      <c r="I432" t="s">
        <v>626</v>
      </c>
      <c r="J432" t="s">
        <v>133</v>
      </c>
      <c r="K432" t="s">
        <v>110</v>
      </c>
      <c r="L432">
        <v>94301</v>
      </c>
      <c r="M432" t="s">
        <v>2634</v>
      </c>
      <c r="N432" t="s">
        <v>2635</v>
      </c>
      <c r="U432" t="s">
        <v>111</v>
      </c>
      <c r="V432" s="1">
        <v>40998</v>
      </c>
      <c r="X432" s="1">
        <v>41729</v>
      </c>
      <c r="Y432" s="2">
        <v>41183</v>
      </c>
      <c r="Z432" t="s">
        <v>112</v>
      </c>
      <c r="AA432" t="s">
        <v>2636</v>
      </c>
      <c r="AB432" t="s">
        <v>114</v>
      </c>
      <c r="AC432" t="s">
        <v>114</v>
      </c>
      <c r="AE432" t="s">
        <v>114</v>
      </c>
      <c r="AG432" t="s">
        <v>112</v>
      </c>
      <c r="AH432" t="s">
        <v>114</v>
      </c>
      <c r="AI432" t="s">
        <v>114</v>
      </c>
      <c r="AJ432" t="s">
        <v>157</v>
      </c>
      <c r="AL432" t="s">
        <v>116</v>
      </c>
      <c r="AM432" t="s">
        <v>127</v>
      </c>
      <c r="AN432" t="s">
        <v>110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114</v>
      </c>
      <c r="BH432" t="s">
        <v>114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114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117</v>
      </c>
      <c r="B433">
        <v>160985</v>
      </c>
      <c r="C433" t="s">
        <v>2637</v>
      </c>
      <c r="D433" t="s">
        <v>102</v>
      </c>
      <c r="E433" t="s">
        <v>2638</v>
      </c>
      <c r="F433" t="s">
        <v>2639</v>
      </c>
      <c r="G433" t="s">
        <v>2640</v>
      </c>
      <c r="H433" t="s">
        <v>1040</v>
      </c>
      <c r="I433" t="s">
        <v>2641</v>
      </c>
      <c r="J433" t="s">
        <v>464</v>
      </c>
      <c r="K433" t="s">
        <v>110</v>
      </c>
      <c r="L433">
        <v>7921</v>
      </c>
      <c r="M433" t="s">
        <v>2642</v>
      </c>
      <c r="U433" t="s">
        <v>111</v>
      </c>
      <c r="V433" s="1">
        <v>41933</v>
      </c>
      <c r="X433" s="1">
        <v>41933</v>
      </c>
      <c r="Y433" s="2">
        <v>41183</v>
      </c>
      <c r="Z433" t="s">
        <v>112</v>
      </c>
      <c r="AA433" t="s">
        <v>2643</v>
      </c>
      <c r="AB433" t="s">
        <v>114</v>
      </c>
      <c r="AC433" t="s">
        <v>114</v>
      </c>
      <c r="AE433" t="s">
        <v>114</v>
      </c>
      <c r="AG433" t="s">
        <v>114</v>
      </c>
      <c r="AH433" t="s">
        <v>112</v>
      </c>
      <c r="AI433" t="s">
        <v>114</v>
      </c>
      <c r="AJ433" t="s">
        <v>157</v>
      </c>
      <c r="AL433" t="s">
        <v>116</v>
      </c>
      <c r="AM433" t="s">
        <v>127</v>
      </c>
      <c r="AN433" t="s">
        <v>110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114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112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117</v>
      </c>
      <c r="B434">
        <v>160989</v>
      </c>
      <c r="C434" t="s">
        <v>16717</v>
      </c>
      <c r="D434" t="s">
        <v>102</v>
      </c>
      <c r="E434" t="s">
        <v>16718</v>
      </c>
      <c r="F434" t="s">
        <v>16718</v>
      </c>
      <c r="G434" t="s">
        <v>16719</v>
      </c>
      <c r="H434" t="s">
        <v>16720</v>
      </c>
      <c r="I434" t="s">
        <v>122</v>
      </c>
      <c r="J434" t="s">
        <v>123</v>
      </c>
      <c r="K434" t="s">
        <v>110</v>
      </c>
      <c r="L434">
        <v>10022</v>
      </c>
      <c r="M434" t="s">
        <v>16721</v>
      </c>
      <c r="N434" t="s">
        <v>16722</v>
      </c>
      <c r="U434" t="s">
        <v>111</v>
      </c>
      <c r="V434" s="1">
        <v>40987</v>
      </c>
      <c r="X434" s="1">
        <v>41709</v>
      </c>
      <c r="Y434" s="2">
        <v>41183</v>
      </c>
      <c r="Z434" t="s">
        <v>114</v>
      </c>
      <c r="AB434" t="s">
        <v>114</v>
      </c>
      <c r="AC434" t="s">
        <v>114</v>
      </c>
      <c r="AE434" t="s">
        <v>114</v>
      </c>
      <c r="AG434" t="s">
        <v>114</v>
      </c>
      <c r="AH434" t="s">
        <v>112</v>
      </c>
      <c r="AI434" t="s">
        <v>114</v>
      </c>
      <c r="AJ434" t="s">
        <v>157</v>
      </c>
      <c r="AL434" t="s">
        <v>116</v>
      </c>
      <c r="AM434" t="s">
        <v>127</v>
      </c>
      <c r="AN434" t="s">
        <v>110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112</v>
      </c>
      <c r="BC434" t="s">
        <v>16723</v>
      </c>
      <c r="BD434" t="s">
        <v>114</v>
      </c>
      <c r="BF434" t="s">
        <v>114</v>
      </c>
      <c r="BG434" t="s">
        <v>114</v>
      </c>
      <c r="BH434" t="s">
        <v>114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117</v>
      </c>
      <c r="B435">
        <v>160991</v>
      </c>
      <c r="C435" t="s">
        <v>2644</v>
      </c>
      <c r="D435" t="s">
        <v>102</v>
      </c>
      <c r="E435" t="s">
        <v>2645</v>
      </c>
      <c r="F435" t="s">
        <v>2645</v>
      </c>
      <c r="G435" t="s">
        <v>2646</v>
      </c>
      <c r="H435" t="s">
        <v>2647</v>
      </c>
      <c r="I435" t="s">
        <v>122</v>
      </c>
      <c r="J435" t="s">
        <v>123</v>
      </c>
      <c r="K435" t="s">
        <v>110</v>
      </c>
      <c r="L435">
        <v>10110</v>
      </c>
      <c r="M435" t="s">
        <v>2648</v>
      </c>
      <c r="N435" t="s">
        <v>2649</v>
      </c>
      <c r="U435" t="s">
        <v>111</v>
      </c>
      <c r="V435" s="1">
        <v>40996</v>
      </c>
      <c r="X435" s="1">
        <v>41365</v>
      </c>
      <c r="Y435" s="2">
        <v>41183</v>
      </c>
      <c r="Z435" t="s">
        <v>112</v>
      </c>
      <c r="AA435" t="s">
        <v>2650</v>
      </c>
      <c r="AB435" t="s">
        <v>114</v>
      </c>
      <c r="AC435" t="s">
        <v>114</v>
      </c>
      <c r="AE435" t="s">
        <v>114</v>
      </c>
      <c r="AG435" t="s">
        <v>114</v>
      </c>
      <c r="AH435" t="s">
        <v>112</v>
      </c>
      <c r="AI435" t="s">
        <v>114</v>
      </c>
      <c r="AJ435" t="s">
        <v>157</v>
      </c>
      <c r="AL435" t="s">
        <v>116</v>
      </c>
      <c r="AM435" t="s">
        <v>127</v>
      </c>
      <c r="AN435" t="s">
        <v>110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114</v>
      </c>
      <c r="BD435" t="s">
        <v>114</v>
      </c>
      <c r="BF435" t="s">
        <v>114</v>
      </c>
      <c r="BG435" t="s">
        <v>114</v>
      </c>
      <c r="BH435" t="s">
        <v>112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112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112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190</v>
      </c>
      <c r="B436">
        <v>160993</v>
      </c>
      <c r="C436" t="s">
        <v>15417</v>
      </c>
      <c r="D436" t="s">
        <v>102</v>
      </c>
      <c r="E436" t="s">
        <v>15418</v>
      </c>
      <c r="F436" t="s">
        <v>15419</v>
      </c>
      <c r="G436" t="s">
        <v>15420</v>
      </c>
      <c r="H436" t="s">
        <v>15421</v>
      </c>
      <c r="I436" t="s">
        <v>429</v>
      </c>
      <c r="K436" t="s">
        <v>429</v>
      </c>
      <c r="L436">
        <v>0</v>
      </c>
      <c r="M436" t="s">
        <v>15422</v>
      </c>
      <c r="N436" t="s">
        <v>15423</v>
      </c>
      <c r="U436" t="s">
        <v>111</v>
      </c>
      <c r="V436" s="1">
        <v>40954</v>
      </c>
      <c r="X436" s="1">
        <v>41708</v>
      </c>
      <c r="Y436" s="2">
        <v>41183</v>
      </c>
      <c r="Z436" t="s">
        <v>114</v>
      </c>
      <c r="AB436" t="s">
        <v>112</v>
      </c>
      <c r="AC436" t="s">
        <v>114</v>
      </c>
      <c r="AE436" t="s">
        <v>114</v>
      </c>
      <c r="AG436" t="s">
        <v>114</v>
      </c>
      <c r="AH436" t="s">
        <v>112</v>
      </c>
      <c r="AI436" t="s">
        <v>114</v>
      </c>
      <c r="AJ436" t="s">
        <v>115</v>
      </c>
      <c r="AL436" t="s">
        <v>116</v>
      </c>
      <c r="AN436" t="s">
        <v>429</v>
      </c>
      <c r="AO436" t="s">
        <v>114</v>
      </c>
      <c r="AP436" t="s">
        <v>114</v>
      </c>
      <c r="AQ436" t="s">
        <v>114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112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114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195</v>
      </c>
      <c r="B437">
        <v>160994</v>
      </c>
      <c r="C437" t="s">
        <v>2651</v>
      </c>
      <c r="D437" t="s">
        <v>102</v>
      </c>
      <c r="E437" t="s">
        <v>2652</v>
      </c>
      <c r="F437" t="s">
        <v>2653</v>
      </c>
      <c r="G437" t="s">
        <v>2654</v>
      </c>
      <c r="H437" t="s">
        <v>2655</v>
      </c>
      <c r="I437" t="s">
        <v>2656</v>
      </c>
      <c r="J437" t="s">
        <v>795</v>
      </c>
      <c r="K437" t="s">
        <v>110</v>
      </c>
      <c r="L437">
        <v>20006</v>
      </c>
      <c r="M437" t="s">
        <v>2657</v>
      </c>
      <c r="N437" t="s">
        <v>2658</v>
      </c>
      <c r="O437" t="s">
        <v>2654</v>
      </c>
      <c r="P437" t="s">
        <v>2655</v>
      </c>
      <c r="Q437" t="s">
        <v>794</v>
      </c>
      <c r="R437" t="s">
        <v>795</v>
      </c>
      <c r="S437" t="s">
        <v>110</v>
      </c>
      <c r="T437">
        <v>20006</v>
      </c>
      <c r="U437" t="s">
        <v>111</v>
      </c>
      <c r="V437" s="1">
        <v>40997</v>
      </c>
      <c r="X437" s="1">
        <v>41996</v>
      </c>
      <c r="Y437" s="2">
        <v>41183</v>
      </c>
      <c r="Z437" t="s">
        <v>112</v>
      </c>
      <c r="AA437" t="s">
        <v>2659</v>
      </c>
      <c r="AB437" t="s">
        <v>114</v>
      </c>
      <c r="AC437" t="s">
        <v>114</v>
      </c>
      <c r="AE437" t="s">
        <v>114</v>
      </c>
      <c r="AG437" t="s">
        <v>112</v>
      </c>
      <c r="AH437" t="s">
        <v>114</v>
      </c>
      <c r="AI437" t="s">
        <v>114</v>
      </c>
      <c r="AJ437" t="s">
        <v>157</v>
      </c>
      <c r="AL437" t="s">
        <v>116</v>
      </c>
      <c r="AM437" t="s">
        <v>127</v>
      </c>
      <c r="AN437" t="s">
        <v>110</v>
      </c>
      <c r="AO437" t="s">
        <v>114</v>
      </c>
      <c r="AP437" t="s">
        <v>114</v>
      </c>
      <c r="AQ437" t="s">
        <v>114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112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112</v>
      </c>
      <c r="BW437" t="s">
        <v>112</v>
      </c>
      <c r="BX437" t="s">
        <v>114</v>
      </c>
      <c r="BY437" t="s">
        <v>114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114</v>
      </c>
    </row>
    <row r="438" spans="1:101" x14ac:dyDescent="0.3">
      <c r="A438" t="s">
        <v>301</v>
      </c>
      <c r="B438">
        <v>160995</v>
      </c>
      <c r="C438" t="s">
        <v>15840</v>
      </c>
      <c r="D438" t="s">
        <v>102</v>
      </c>
      <c r="E438" t="s">
        <v>15841</v>
      </c>
      <c r="F438" t="s">
        <v>15842</v>
      </c>
      <c r="G438" t="s">
        <v>15843</v>
      </c>
      <c r="H438" t="s">
        <v>15844</v>
      </c>
      <c r="I438" t="s">
        <v>550</v>
      </c>
      <c r="J438" t="s">
        <v>551</v>
      </c>
      <c r="K438" t="s">
        <v>110</v>
      </c>
      <c r="L438">
        <v>55402</v>
      </c>
      <c r="M438" t="s">
        <v>15845</v>
      </c>
      <c r="N438" t="s">
        <v>15846</v>
      </c>
      <c r="U438" t="s">
        <v>111</v>
      </c>
      <c r="V438" s="1">
        <v>40991</v>
      </c>
      <c r="X438" s="1">
        <v>41694</v>
      </c>
      <c r="Y438" s="2">
        <v>41183</v>
      </c>
      <c r="Z438" t="s">
        <v>114</v>
      </c>
      <c r="AB438" t="s">
        <v>114</v>
      </c>
      <c r="AC438" t="s">
        <v>114</v>
      </c>
      <c r="AE438" t="s">
        <v>114</v>
      </c>
      <c r="AG438" t="s">
        <v>112</v>
      </c>
      <c r="AH438" t="s">
        <v>112</v>
      </c>
      <c r="AI438" t="s">
        <v>114</v>
      </c>
      <c r="AJ438" t="s">
        <v>115</v>
      </c>
      <c r="AL438" t="s">
        <v>116</v>
      </c>
      <c r="AM438" t="s">
        <v>551</v>
      </c>
      <c r="AN438" t="s">
        <v>110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112</v>
      </c>
      <c r="BC438" t="s">
        <v>3738</v>
      </c>
      <c r="BD438" t="s">
        <v>114</v>
      </c>
      <c r="BF438" t="s">
        <v>114</v>
      </c>
      <c r="BG438" t="s">
        <v>114</v>
      </c>
      <c r="BH438" t="s">
        <v>114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114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117</v>
      </c>
      <c r="B439">
        <v>160998</v>
      </c>
      <c r="C439" t="s">
        <v>14701</v>
      </c>
      <c r="D439" t="s">
        <v>102</v>
      </c>
      <c r="E439" t="s">
        <v>14702</v>
      </c>
      <c r="F439" t="s">
        <v>14702</v>
      </c>
      <c r="G439" t="s">
        <v>14703</v>
      </c>
      <c r="H439" t="s">
        <v>14704</v>
      </c>
      <c r="I439" t="s">
        <v>122</v>
      </c>
      <c r="J439" t="s">
        <v>123</v>
      </c>
      <c r="K439" t="s">
        <v>110</v>
      </c>
      <c r="L439">
        <v>10022</v>
      </c>
      <c r="M439" t="s">
        <v>14705</v>
      </c>
      <c r="N439" t="s">
        <v>14706</v>
      </c>
      <c r="U439" t="s">
        <v>111</v>
      </c>
      <c r="V439" s="1">
        <v>40995</v>
      </c>
      <c r="X439" s="1">
        <v>41725</v>
      </c>
      <c r="Y439" s="2">
        <v>41183</v>
      </c>
      <c r="Z439" t="s">
        <v>114</v>
      </c>
      <c r="AB439" t="s">
        <v>114</v>
      </c>
      <c r="AC439" t="s">
        <v>114</v>
      </c>
      <c r="AE439" t="s">
        <v>114</v>
      </c>
      <c r="AF439" t="s">
        <v>14707</v>
      </c>
      <c r="AG439" t="s">
        <v>114</v>
      </c>
      <c r="AH439" t="s">
        <v>112</v>
      </c>
      <c r="AI439" t="s">
        <v>114</v>
      </c>
      <c r="AJ439" t="s">
        <v>157</v>
      </c>
      <c r="AL439" t="s">
        <v>116</v>
      </c>
      <c r="AM439" t="s">
        <v>127</v>
      </c>
      <c r="AN439" t="s">
        <v>110</v>
      </c>
      <c r="AO439" t="s">
        <v>114</v>
      </c>
      <c r="AP439" t="s">
        <v>114</v>
      </c>
      <c r="AQ439" t="s">
        <v>112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114</v>
      </c>
      <c r="BD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112</v>
      </c>
      <c r="BW439" t="s">
        <v>112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195</v>
      </c>
      <c r="B440">
        <v>161004</v>
      </c>
      <c r="C440" t="s">
        <v>2660</v>
      </c>
      <c r="D440" t="s">
        <v>102</v>
      </c>
      <c r="E440" t="s">
        <v>2661</v>
      </c>
      <c r="F440" t="s">
        <v>2662</v>
      </c>
      <c r="G440" t="s">
        <v>2663</v>
      </c>
      <c r="H440" t="s">
        <v>2664</v>
      </c>
      <c r="I440" t="s">
        <v>2665</v>
      </c>
      <c r="J440" t="s">
        <v>660</v>
      </c>
      <c r="K440" t="s">
        <v>110</v>
      </c>
      <c r="L440">
        <v>20815</v>
      </c>
      <c r="M440" t="s">
        <v>2666</v>
      </c>
      <c r="N440" t="s">
        <v>2667</v>
      </c>
      <c r="U440" t="s">
        <v>111</v>
      </c>
      <c r="V440" s="1">
        <v>40998</v>
      </c>
      <c r="X440" s="1">
        <v>41726</v>
      </c>
      <c r="Y440" s="2">
        <v>41183</v>
      </c>
      <c r="Z440" t="s">
        <v>112</v>
      </c>
      <c r="AA440" t="s">
        <v>2668</v>
      </c>
      <c r="AB440" t="s">
        <v>114</v>
      </c>
      <c r="AC440" t="s">
        <v>114</v>
      </c>
      <c r="AE440" t="s">
        <v>114</v>
      </c>
      <c r="AG440" t="s">
        <v>112</v>
      </c>
      <c r="AH440" t="s">
        <v>114</v>
      </c>
      <c r="AI440" t="s">
        <v>114</v>
      </c>
      <c r="AJ440" t="s">
        <v>157</v>
      </c>
      <c r="AL440" t="s">
        <v>116</v>
      </c>
      <c r="AM440" t="s">
        <v>127</v>
      </c>
      <c r="AN440" t="s">
        <v>110</v>
      </c>
      <c r="AO440" t="s">
        <v>114</v>
      </c>
      <c r="AP440" t="s">
        <v>114</v>
      </c>
      <c r="AQ440" t="s">
        <v>112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114</v>
      </c>
      <c r="BG440" t="s">
        <v>114</v>
      </c>
      <c r="BH440" t="s">
        <v>112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112</v>
      </c>
      <c r="BW440" t="s">
        <v>112</v>
      </c>
      <c r="BX440" t="s">
        <v>114</v>
      </c>
      <c r="BY440" t="s">
        <v>112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112</v>
      </c>
    </row>
    <row r="441" spans="1:101" x14ac:dyDescent="0.3">
      <c r="A441" t="s">
        <v>117</v>
      </c>
      <c r="B441">
        <v>161006</v>
      </c>
      <c r="C441" t="s">
        <v>2669</v>
      </c>
      <c r="D441" t="s">
        <v>102</v>
      </c>
      <c r="E441" t="s">
        <v>2670</v>
      </c>
      <c r="F441" t="s">
        <v>2670</v>
      </c>
      <c r="G441" t="s">
        <v>2671</v>
      </c>
      <c r="I441" t="s">
        <v>122</v>
      </c>
      <c r="J441" t="s">
        <v>123</v>
      </c>
      <c r="K441" t="s">
        <v>110</v>
      </c>
      <c r="L441" t="s">
        <v>2672</v>
      </c>
      <c r="M441" t="s">
        <v>2673</v>
      </c>
      <c r="N441" t="s">
        <v>2674</v>
      </c>
      <c r="U441" t="s">
        <v>111</v>
      </c>
      <c r="V441" s="1">
        <v>40998</v>
      </c>
      <c r="X441" s="1">
        <v>41718</v>
      </c>
      <c r="Y441" s="2">
        <v>41183</v>
      </c>
      <c r="Z441" t="s">
        <v>112</v>
      </c>
      <c r="AA441" t="s">
        <v>2675</v>
      </c>
      <c r="AB441" t="s">
        <v>114</v>
      </c>
      <c r="AC441" t="s">
        <v>114</v>
      </c>
      <c r="AE441" t="s">
        <v>114</v>
      </c>
      <c r="AG441" t="s">
        <v>114</v>
      </c>
      <c r="AH441" t="s">
        <v>112</v>
      </c>
      <c r="AI441" t="s">
        <v>114</v>
      </c>
      <c r="AJ441" t="s">
        <v>157</v>
      </c>
      <c r="AL441" t="s">
        <v>116</v>
      </c>
      <c r="AM441" t="s">
        <v>127</v>
      </c>
      <c r="AN441" t="s">
        <v>110</v>
      </c>
      <c r="AO441" t="s">
        <v>114</v>
      </c>
      <c r="AP441" t="s">
        <v>114</v>
      </c>
      <c r="AQ441" t="s">
        <v>114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114</v>
      </c>
      <c r="BI441" t="s">
        <v>114</v>
      </c>
      <c r="BJ441" t="s">
        <v>114</v>
      </c>
      <c r="BK441" t="s">
        <v>114</v>
      </c>
      <c r="BL441" t="s">
        <v>114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112</v>
      </c>
      <c r="BW441" t="s">
        <v>112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190</v>
      </c>
      <c r="B442">
        <v>161025</v>
      </c>
      <c r="C442" t="s">
        <v>2676</v>
      </c>
      <c r="D442" t="s">
        <v>102</v>
      </c>
      <c r="E442" t="s">
        <v>2677</v>
      </c>
      <c r="F442" t="s">
        <v>2677</v>
      </c>
      <c r="G442" t="s">
        <v>2678</v>
      </c>
      <c r="I442" t="s">
        <v>294</v>
      </c>
      <c r="K442" t="s">
        <v>295</v>
      </c>
      <c r="L442" t="s">
        <v>2679</v>
      </c>
      <c r="M442" t="s">
        <v>2680</v>
      </c>
      <c r="N442" t="s">
        <v>2681</v>
      </c>
      <c r="U442" t="s">
        <v>111</v>
      </c>
      <c r="V442" s="1">
        <v>40975</v>
      </c>
      <c r="X442" s="1">
        <v>41823</v>
      </c>
      <c r="Y442" s="2">
        <v>41183</v>
      </c>
      <c r="Z442" t="s">
        <v>112</v>
      </c>
      <c r="AA442" t="s">
        <v>2682</v>
      </c>
      <c r="AB442" t="s">
        <v>112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324</v>
      </c>
      <c r="AL442" t="s">
        <v>1663</v>
      </c>
      <c r="AN442" t="s">
        <v>295</v>
      </c>
      <c r="AO442" t="s">
        <v>114</v>
      </c>
      <c r="AP442" t="s">
        <v>114</v>
      </c>
      <c r="AQ442" t="s">
        <v>114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112</v>
      </c>
      <c r="BG442" t="s">
        <v>114</v>
      </c>
      <c r="BH442" t="s">
        <v>114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114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190</v>
      </c>
      <c r="B443">
        <v>161029</v>
      </c>
      <c r="C443" t="s">
        <v>2683</v>
      </c>
      <c r="D443" t="s">
        <v>102</v>
      </c>
      <c r="E443" t="s">
        <v>2684</v>
      </c>
      <c r="F443" t="s">
        <v>2685</v>
      </c>
      <c r="G443" t="s">
        <v>2686</v>
      </c>
      <c r="H443" t="s">
        <v>2687</v>
      </c>
      <c r="I443" t="s">
        <v>780</v>
      </c>
      <c r="K443" t="s">
        <v>429</v>
      </c>
      <c r="M443" t="s">
        <v>2688</v>
      </c>
      <c r="N443" t="s">
        <v>2689</v>
      </c>
      <c r="U443" t="s">
        <v>111</v>
      </c>
      <c r="V443" s="1">
        <v>40998</v>
      </c>
      <c r="X443" s="1">
        <v>41729</v>
      </c>
      <c r="Y443" s="2">
        <v>41183</v>
      </c>
      <c r="Z443" t="s">
        <v>112</v>
      </c>
      <c r="AA443" t="s">
        <v>2690</v>
      </c>
      <c r="AB443" t="s">
        <v>112</v>
      </c>
      <c r="AC443" t="s">
        <v>114</v>
      </c>
      <c r="AE443" t="s">
        <v>114</v>
      </c>
      <c r="AG443" t="s">
        <v>114</v>
      </c>
      <c r="AH443" t="s">
        <v>112</v>
      </c>
      <c r="AI443" t="s">
        <v>114</v>
      </c>
      <c r="AJ443" t="s">
        <v>115</v>
      </c>
      <c r="AL443" t="s">
        <v>116</v>
      </c>
      <c r="AN443" t="s">
        <v>429</v>
      </c>
      <c r="AO443" t="s">
        <v>114</v>
      </c>
      <c r="AP443" t="s">
        <v>114</v>
      </c>
      <c r="AQ443" t="s">
        <v>112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112</v>
      </c>
      <c r="BI443" t="s">
        <v>114</v>
      </c>
      <c r="BJ443" t="s">
        <v>114</v>
      </c>
      <c r="BK443" t="s">
        <v>114</v>
      </c>
      <c r="BL443" t="s">
        <v>112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112</v>
      </c>
      <c r="BW443" t="s">
        <v>112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190</v>
      </c>
      <c r="B444">
        <v>161031</v>
      </c>
      <c r="C444" t="s">
        <v>2691</v>
      </c>
      <c r="D444" t="s">
        <v>102</v>
      </c>
      <c r="E444" t="s">
        <v>2692</v>
      </c>
      <c r="F444" t="s">
        <v>2692</v>
      </c>
      <c r="G444" t="s">
        <v>2693</v>
      </c>
      <c r="I444" t="s">
        <v>265</v>
      </c>
      <c r="K444" t="s">
        <v>266</v>
      </c>
      <c r="L444" t="s">
        <v>267</v>
      </c>
      <c r="M444" t="s">
        <v>2694</v>
      </c>
      <c r="N444" t="s">
        <v>2695</v>
      </c>
      <c r="U444" t="s">
        <v>111</v>
      </c>
      <c r="V444" s="1">
        <v>40998</v>
      </c>
      <c r="X444" s="1">
        <v>41729</v>
      </c>
      <c r="Y444" s="2">
        <v>41183</v>
      </c>
      <c r="Z444" t="s">
        <v>112</v>
      </c>
      <c r="AA444" t="s">
        <v>2696</v>
      </c>
      <c r="AB444" t="s">
        <v>112</v>
      </c>
      <c r="AC444" t="s">
        <v>114</v>
      </c>
      <c r="AE444" t="s">
        <v>114</v>
      </c>
      <c r="AG444" t="s">
        <v>114</v>
      </c>
      <c r="AH444" t="s">
        <v>112</v>
      </c>
      <c r="AI444" t="s">
        <v>114</v>
      </c>
      <c r="AJ444" t="s">
        <v>115</v>
      </c>
      <c r="AL444" t="s">
        <v>116</v>
      </c>
      <c r="AN444" t="s">
        <v>266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114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112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190</v>
      </c>
      <c r="B445">
        <v>161033</v>
      </c>
      <c r="C445" t="s">
        <v>2697</v>
      </c>
      <c r="D445" t="s">
        <v>102</v>
      </c>
      <c r="E445" t="s">
        <v>2698</v>
      </c>
      <c r="F445" t="s">
        <v>2698</v>
      </c>
      <c r="G445" t="s">
        <v>1552</v>
      </c>
      <c r="H445" t="s">
        <v>1553</v>
      </c>
      <c r="I445" t="s">
        <v>294</v>
      </c>
      <c r="K445" t="s">
        <v>295</v>
      </c>
      <c r="L445" t="s">
        <v>1554</v>
      </c>
      <c r="M445" t="s">
        <v>2699</v>
      </c>
      <c r="N445" t="s">
        <v>2700</v>
      </c>
      <c r="U445" t="s">
        <v>111</v>
      </c>
      <c r="V445" s="1">
        <v>40997</v>
      </c>
      <c r="X445" s="1">
        <v>41933</v>
      </c>
      <c r="Y445" s="2">
        <v>41183</v>
      </c>
      <c r="Z445" t="s">
        <v>112</v>
      </c>
      <c r="AA445" t="s">
        <v>2701</v>
      </c>
      <c r="AB445" t="s">
        <v>112</v>
      </c>
      <c r="AC445" t="s">
        <v>114</v>
      </c>
      <c r="AE445" t="s">
        <v>114</v>
      </c>
      <c r="AG445" t="s">
        <v>114</v>
      </c>
      <c r="AH445" t="s">
        <v>112</v>
      </c>
      <c r="AI445" t="s">
        <v>114</v>
      </c>
      <c r="AJ445" t="s">
        <v>324</v>
      </c>
      <c r="AL445" t="s">
        <v>116</v>
      </c>
      <c r="AN445" t="s">
        <v>295</v>
      </c>
      <c r="AO445" t="s">
        <v>114</v>
      </c>
      <c r="AP445" t="s">
        <v>114</v>
      </c>
      <c r="AQ445" t="s">
        <v>114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114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114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128</v>
      </c>
      <c r="B446">
        <v>161035</v>
      </c>
      <c r="C446" t="s">
        <v>2702</v>
      </c>
      <c r="D446" t="s">
        <v>102</v>
      </c>
      <c r="E446" t="s">
        <v>2703</v>
      </c>
      <c r="F446" t="s">
        <v>2704</v>
      </c>
      <c r="G446" t="s">
        <v>2705</v>
      </c>
      <c r="I446" t="s">
        <v>733</v>
      </c>
      <c r="J446" t="s">
        <v>133</v>
      </c>
      <c r="K446" t="s">
        <v>110</v>
      </c>
      <c r="L446">
        <v>94025</v>
      </c>
      <c r="M446" t="s">
        <v>2706</v>
      </c>
      <c r="N446" t="s">
        <v>2707</v>
      </c>
      <c r="U446" t="s">
        <v>111</v>
      </c>
      <c r="V446" s="1">
        <v>40997</v>
      </c>
      <c r="X446" s="1">
        <v>41802</v>
      </c>
      <c r="Y446" s="2">
        <v>41183</v>
      </c>
      <c r="Z446" t="s">
        <v>112</v>
      </c>
      <c r="AA446" t="s">
        <v>2708</v>
      </c>
      <c r="AB446" t="s">
        <v>114</v>
      </c>
      <c r="AC446" t="s">
        <v>114</v>
      </c>
      <c r="AE446" t="s">
        <v>114</v>
      </c>
      <c r="AG446" t="s">
        <v>112</v>
      </c>
      <c r="AH446" t="s">
        <v>114</v>
      </c>
      <c r="AI446" t="s">
        <v>114</v>
      </c>
      <c r="AJ446" t="s">
        <v>157</v>
      </c>
      <c r="AL446" t="s">
        <v>116</v>
      </c>
      <c r="AM446" t="s">
        <v>127</v>
      </c>
      <c r="AN446" t="s">
        <v>110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114</v>
      </c>
      <c r="BH446" t="s">
        <v>112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112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100</v>
      </c>
      <c r="B447">
        <v>161036</v>
      </c>
      <c r="C447" t="s">
        <v>2709</v>
      </c>
      <c r="D447" t="s">
        <v>102</v>
      </c>
      <c r="E447" t="s">
        <v>2710</v>
      </c>
      <c r="F447" t="s">
        <v>2710</v>
      </c>
      <c r="G447" t="s">
        <v>2711</v>
      </c>
      <c r="H447" t="s">
        <v>2712</v>
      </c>
      <c r="I447" t="s">
        <v>2713</v>
      </c>
      <c r="J447" t="s">
        <v>109</v>
      </c>
      <c r="K447" t="s">
        <v>110</v>
      </c>
      <c r="L447">
        <v>2451</v>
      </c>
      <c r="M447" t="s">
        <v>2714</v>
      </c>
      <c r="N447" t="s">
        <v>2715</v>
      </c>
      <c r="U447" t="s">
        <v>111</v>
      </c>
      <c r="V447" s="1">
        <v>40975</v>
      </c>
      <c r="X447" s="1">
        <v>41799</v>
      </c>
      <c r="Y447" s="2">
        <v>41183</v>
      </c>
      <c r="Z447" t="s">
        <v>112</v>
      </c>
      <c r="AA447" t="s">
        <v>2716</v>
      </c>
      <c r="AB447" t="s">
        <v>114</v>
      </c>
      <c r="AC447" t="s">
        <v>114</v>
      </c>
      <c r="AE447" t="s">
        <v>114</v>
      </c>
      <c r="AG447" t="s">
        <v>112</v>
      </c>
      <c r="AH447" t="s">
        <v>114</v>
      </c>
      <c r="AI447" t="s">
        <v>114</v>
      </c>
      <c r="AJ447" t="s">
        <v>115</v>
      </c>
      <c r="AL447" t="s">
        <v>116</v>
      </c>
      <c r="AM447" t="s">
        <v>109</v>
      </c>
      <c r="AN447" t="s">
        <v>110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114</v>
      </c>
      <c r="BH447" t="s">
        <v>112</v>
      </c>
      <c r="BI447" t="s">
        <v>114</v>
      </c>
      <c r="BJ447" t="s">
        <v>114</v>
      </c>
      <c r="BK447" t="s">
        <v>114</v>
      </c>
      <c r="BL447" t="s">
        <v>114</v>
      </c>
      <c r="BM447" t="s">
        <v>114</v>
      </c>
      <c r="BN447" t="s">
        <v>114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114</v>
      </c>
      <c r="BZ447" t="s">
        <v>114</v>
      </c>
      <c r="CA447" t="s">
        <v>114</v>
      </c>
      <c r="CB447" t="s">
        <v>114</v>
      </c>
      <c r="CC447" t="s">
        <v>114</v>
      </c>
      <c r="CD447" t="s">
        <v>114</v>
      </c>
      <c r="CE447" t="s">
        <v>114</v>
      </c>
      <c r="CF447" t="s">
        <v>114</v>
      </c>
      <c r="CG447" t="s">
        <v>114</v>
      </c>
      <c r="CH447" t="s">
        <v>114</v>
      </c>
      <c r="CI447" t="s">
        <v>114</v>
      </c>
      <c r="CJ447" t="s">
        <v>114</v>
      </c>
      <c r="CK447" t="s">
        <v>114</v>
      </c>
      <c r="CL447" t="s">
        <v>114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190</v>
      </c>
      <c r="B448">
        <v>161039</v>
      </c>
      <c r="C448" t="s">
        <v>2717</v>
      </c>
      <c r="D448" t="s">
        <v>102</v>
      </c>
      <c r="E448" t="s">
        <v>2718</v>
      </c>
      <c r="F448" t="s">
        <v>2719</v>
      </c>
      <c r="G448" t="s">
        <v>2720</v>
      </c>
      <c r="H448" t="s">
        <v>2721</v>
      </c>
      <c r="I448" t="s">
        <v>2722</v>
      </c>
      <c r="K448" t="s">
        <v>2723</v>
      </c>
      <c r="L448">
        <v>400051</v>
      </c>
      <c r="M448">
        <v>912242222000</v>
      </c>
      <c r="N448">
        <v>912226523803</v>
      </c>
      <c r="U448" t="s">
        <v>111</v>
      </c>
      <c r="V448" s="1">
        <v>40948</v>
      </c>
      <c r="X448" s="1">
        <v>41817</v>
      </c>
      <c r="Y448" s="2">
        <v>41183</v>
      </c>
      <c r="Z448" t="s">
        <v>112</v>
      </c>
      <c r="AA448" t="s">
        <v>2724</v>
      </c>
      <c r="AB448" t="s">
        <v>114</v>
      </c>
      <c r="AC448" t="s">
        <v>114</v>
      </c>
      <c r="AE448" t="s">
        <v>114</v>
      </c>
      <c r="AF448" t="s">
        <v>861</v>
      </c>
      <c r="AG448" t="s">
        <v>114</v>
      </c>
      <c r="AH448" t="s">
        <v>112</v>
      </c>
      <c r="AI448" t="s">
        <v>114</v>
      </c>
      <c r="AJ448" t="s">
        <v>418</v>
      </c>
      <c r="AK448" t="s">
        <v>2725</v>
      </c>
      <c r="AL448" t="s">
        <v>300</v>
      </c>
      <c r="AN448" t="s">
        <v>2723</v>
      </c>
      <c r="AO448" t="s">
        <v>114</v>
      </c>
      <c r="AP448" t="s">
        <v>114</v>
      </c>
      <c r="AQ448" t="s">
        <v>114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112</v>
      </c>
      <c r="BH448" t="s">
        <v>112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112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190</v>
      </c>
      <c r="B449">
        <v>161046</v>
      </c>
      <c r="C449" t="s">
        <v>2726</v>
      </c>
      <c r="D449" t="s">
        <v>102</v>
      </c>
      <c r="E449" t="s">
        <v>2727</v>
      </c>
      <c r="F449" t="s">
        <v>2727</v>
      </c>
      <c r="G449" t="s">
        <v>2728</v>
      </c>
      <c r="I449" t="s">
        <v>294</v>
      </c>
      <c r="K449" t="s">
        <v>295</v>
      </c>
      <c r="L449" t="s">
        <v>2729</v>
      </c>
      <c r="M449" t="s">
        <v>2730</v>
      </c>
      <c r="N449" t="s">
        <v>2731</v>
      </c>
      <c r="U449" t="s">
        <v>111</v>
      </c>
      <c r="V449" s="1">
        <v>40998</v>
      </c>
      <c r="X449" s="1">
        <v>41982</v>
      </c>
      <c r="Y449" s="2">
        <v>41183</v>
      </c>
      <c r="Z449" t="s">
        <v>112</v>
      </c>
      <c r="AA449" t="s">
        <v>2732</v>
      </c>
      <c r="AB449" t="s">
        <v>112</v>
      </c>
      <c r="AC449" t="s">
        <v>114</v>
      </c>
      <c r="AE449" t="s">
        <v>114</v>
      </c>
      <c r="AG449" t="s">
        <v>114</v>
      </c>
      <c r="AH449" t="s">
        <v>112</v>
      </c>
      <c r="AI449" t="s">
        <v>114</v>
      </c>
      <c r="AJ449" t="s">
        <v>418</v>
      </c>
      <c r="AK449" t="s">
        <v>2733</v>
      </c>
      <c r="AL449" t="s">
        <v>116</v>
      </c>
      <c r="AN449" t="s">
        <v>295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112</v>
      </c>
      <c r="BH449" t="s">
        <v>114</v>
      </c>
      <c r="BI449" t="s">
        <v>112</v>
      </c>
      <c r="BJ449" t="s">
        <v>114</v>
      </c>
      <c r="BK449" t="s">
        <v>112</v>
      </c>
      <c r="BL449" t="s">
        <v>114</v>
      </c>
      <c r="BM449" t="s">
        <v>114</v>
      </c>
      <c r="BN449" t="s">
        <v>112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112</v>
      </c>
      <c r="BW449" t="s">
        <v>112</v>
      </c>
      <c r="BX449" t="s">
        <v>114</v>
      </c>
      <c r="BY449" t="s">
        <v>112</v>
      </c>
      <c r="BZ449" t="s">
        <v>114</v>
      </c>
      <c r="CA449" t="s">
        <v>112</v>
      </c>
      <c r="CB449" t="s">
        <v>114</v>
      </c>
      <c r="CC449" t="s">
        <v>114</v>
      </c>
      <c r="CD449" t="s">
        <v>112</v>
      </c>
      <c r="CE449" t="s">
        <v>112</v>
      </c>
      <c r="CF449" t="s">
        <v>114</v>
      </c>
      <c r="CG449" t="s">
        <v>112</v>
      </c>
      <c r="CH449" t="s">
        <v>112</v>
      </c>
      <c r="CI449" t="s">
        <v>112</v>
      </c>
      <c r="CJ449" t="s">
        <v>112</v>
      </c>
      <c r="CK449" t="s">
        <v>114</v>
      </c>
      <c r="CL449" t="s">
        <v>112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190</v>
      </c>
      <c r="B450">
        <v>161048</v>
      </c>
      <c r="C450" t="s">
        <v>2734</v>
      </c>
      <c r="D450" t="s">
        <v>102</v>
      </c>
      <c r="E450" t="s">
        <v>2735</v>
      </c>
      <c r="F450" t="s">
        <v>2735</v>
      </c>
      <c r="G450" t="s">
        <v>2736</v>
      </c>
      <c r="H450" t="s">
        <v>2737</v>
      </c>
      <c r="I450" t="s">
        <v>388</v>
      </c>
      <c r="K450" t="s">
        <v>388</v>
      </c>
      <c r="L450">
        <v>49145</v>
      </c>
      <c r="M450" t="s">
        <v>2738</v>
      </c>
      <c r="N450" t="s">
        <v>2739</v>
      </c>
      <c r="U450" t="s">
        <v>111</v>
      </c>
      <c r="V450" s="1">
        <v>40967</v>
      </c>
      <c r="X450" s="1">
        <v>41841</v>
      </c>
      <c r="Y450" s="2">
        <v>41183</v>
      </c>
      <c r="Z450" t="s">
        <v>112</v>
      </c>
      <c r="AA450" t="s">
        <v>2740</v>
      </c>
      <c r="AB450" t="s">
        <v>112</v>
      </c>
      <c r="AC450" t="s">
        <v>114</v>
      </c>
      <c r="AE450" t="s">
        <v>114</v>
      </c>
      <c r="AG450" t="s">
        <v>114</v>
      </c>
      <c r="AH450" t="s">
        <v>114</v>
      </c>
      <c r="AI450" t="s">
        <v>112</v>
      </c>
      <c r="AJ450" t="s">
        <v>157</v>
      </c>
      <c r="AL450" t="s">
        <v>116</v>
      </c>
      <c r="AN450" t="s">
        <v>388</v>
      </c>
      <c r="AO450" t="s">
        <v>114</v>
      </c>
      <c r="AP450" t="s">
        <v>114</v>
      </c>
      <c r="AQ450" t="s">
        <v>112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114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114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190</v>
      </c>
      <c r="B451">
        <v>161055</v>
      </c>
      <c r="C451" t="s">
        <v>2741</v>
      </c>
      <c r="D451" t="s">
        <v>102</v>
      </c>
      <c r="E451" t="s">
        <v>2742</v>
      </c>
      <c r="F451" t="s">
        <v>2743</v>
      </c>
      <c r="G451">
        <v>9</v>
      </c>
      <c r="H451" t="s">
        <v>2744</v>
      </c>
      <c r="I451" t="s">
        <v>2745</v>
      </c>
      <c r="K451" t="s">
        <v>295</v>
      </c>
      <c r="M451" t="s">
        <v>2746</v>
      </c>
      <c r="N451" t="s">
        <v>2747</v>
      </c>
      <c r="O451" t="s">
        <v>746</v>
      </c>
      <c r="P451" t="s">
        <v>2520</v>
      </c>
      <c r="Q451" t="s">
        <v>122</v>
      </c>
      <c r="R451" t="s">
        <v>123</v>
      </c>
      <c r="S451" t="s">
        <v>110</v>
      </c>
      <c r="T451">
        <v>10023</v>
      </c>
      <c r="U451" t="s">
        <v>111</v>
      </c>
      <c r="V451" s="1">
        <v>40953</v>
      </c>
      <c r="X451" s="1">
        <v>41726</v>
      </c>
      <c r="Y451" s="2">
        <v>41183</v>
      </c>
      <c r="Z451" t="s">
        <v>112</v>
      </c>
      <c r="AA451" t="s">
        <v>2748</v>
      </c>
      <c r="AB451" t="s">
        <v>112</v>
      </c>
      <c r="AC451" t="s">
        <v>114</v>
      </c>
      <c r="AE451" t="s">
        <v>114</v>
      </c>
      <c r="AG451" t="s">
        <v>114</v>
      </c>
      <c r="AH451" t="s">
        <v>112</v>
      </c>
      <c r="AI451" t="s">
        <v>114</v>
      </c>
      <c r="AJ451" t="s">
        <v>115</v>
      </c>
      <c r="AL451" t="s">
        <v>116</v>
      </c>
      <c r="AN451" t="s">
        <v>295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112</v>
      </c>
      <c r="BH451" t="s">
        <v>112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190</v>
      </c>
      <c r="B452">
        <v>161061</v>
      </c>
      <c r="C452" t="s">
        <v>2749</v>
      </c>
      <c r="D452" t="s">
        <v>102</v>
      </c>
      <c r="E452" t="s">
        <v>2750</v>
      </c>
      <c r="F452" t="s">
        <v>2750</v>
      </c>
      <c r="G452" t="s">
        <v>2751</v>
      </c>
      <c r="I452" t="s">
        <v>2752</v>
      </c>
      <c r="K452" t="s">
        <v>2753</v>
      </c>
      <c r="M452" t="s">
        <v>2754</v>
      </c>
      <c r="N452" t="s">
        <v>2755</v>
      </c>
      <c r="U452" t="s">
        <v>111</v>
      </c>
      <c r="V452" s="1">
        <v>40998</v>
      </c>
      <c r="X452" s="1">
        <v>41997</v>
      </c>
      <c r="Y452" s="2">
        <v>41183</v>
      </c>
      <c r="Z452" t="s">
        <v>112</v>
      </c>
      <c r="AA452" t="s">
        <v>2756</v>
      </c>
      <c r="AB452" t="s">
        <v>112</v>
      </c>
      <c r="AC452" t="s">
        <v>114</v>
      </c>
      <c r="AE452" t="s">
        <v>114</v>
      </c>
      <c r="AF452" t="s">
        <v>2757</v>
      </c>
      <c r="AG452" t="s">
        <v>114</v>
      </c>
      <c r="AH452" t="s">
        <v>112</v>
      </c>
      <c r="AI452" t="s">
        <v>114</v>
      </c>
      <c r="AJ452" t="s">
        <v>418</v>
      </c>
      <c r="AK452" t="s">
        <v>614</v>
      </c>
      <c r="AL452" t="s">
        <v>1437</v>
      </c>
      <c r="AN452" t="s">
        <v>2753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114</v>
      </c>
      <c r="BH452" t="s">
        <v>112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114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195</v>
      </c>
      <c r="B453">
        <v>161065</v>
      </c>
      <c r="C453" t="s">
        <v>2758</v>
      </c>
      <c r="D453" t="s">
        <v>102</v>
      </c>
      <c r="E453" t="s">
        <v>2759</v>
      </c>
      <c r="F453" t="s">
        <v>2760</v>
      </c>
      <c r="G453" t="s">
        <v>2761</v>
      </c>
      <c r="H453" t="s">
        <v>2762</v>
      </c>
      <c r="I453" t="s">
        <v>2763</v>
      </c>
      <c r="J453" t="s">
        <v>1011</v>
      </c>
      <c r="K453" t="s">
        <v>110</v>
      </c>
      <c r="L453" t="s">
        <v>2764</v>
      </c>
      <c r="M453" t="s">
        <v>2765</v>
      </c>
      <c r="N453" t="s">
        <v>2766</v>
      </c>
      <c r="U453" t="s">
        <v>111</v>
      </c>
      <c r="V453" s="1">
        <v>40955</v>
      </c>
      <c r="X453" s="1">
        <v>41691</v>
      </c>
      <c r="Y453" s="2">
        <v>41183</v>
      </c>
      <c r="Z453" t="s">
        <v>112</v>
      </c>
      <c r="AA453" t="s">
        <v>2767</v>
      </c>
      <c r="AB453" t="s">
        <v>114</v>
      </c>
      <c r="AC453" t="s">
        <v>114</v>
      </c>
      <c r="AE453" t="s">
        <v>114</v>
      </c>
      <c r="AG453" t="s">
        <v>112</v>
      </c>
      <c r="AH453" t="s">
        <v>114</v>
      </c>
      <c r="AI453" t="s">
        <v>114</v>
      </c>
      <c r="AJ453" t="s">
        <v>157</v>
      </c>
      <c r="AL453" t="s">
        <v>116</v>
      </c>
      <c r="AM453" t="s">
        <v>127</v>
      </c>
      <c r="AN453" t="s">
        <v>110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112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468</v>
      </c>
      <c r="B454">
        <v>161066</v>
      </c>
      <c r="C454" t="s">
        <v>2768</v>
      </c>
      <c r="D454" t="s">
        <v>102</v>
      </c>
      <c r="E454" t="s">
        <v>2769</v>
      </c>
      <c r="F454" t="s">
        <v>2770</v>
      </c>
      <c r="M454" t="s">
        <v>2771</v>
      </c>
      <c r="N454" t="s">
        <v>2772</v>
      </c>
      <c r="U454" t="s">
        <v>111</v>
      </c>
      <c r="V454" s="1">
        <v>40956</v>
      </c>
      <c r="X454" s="1">
        <v>41655</v>
      </c>
      <c r="Y454" s="2">
        <v>41183</v>
      </c>
      <c r="Z454" t="s">
        <v>112</v>
      </c>
      <c r="AA454" t="s">
        <v>2773</v>
      </c>
      <c r="AB454" t="s">
        <v>114</v>
      </c>
      <c r="AC454" t="s">
        <v>114</v>
      </c>
      <c r="AE454" t="s">
        <v>114</v>
      </c>
      <c r="AG454" t="s">
        <v>112</v>
      </c>
      <c r="AH454" t="s">
        <v>112</v>
      </c>
      <c r="AI454" t="s">
        <v>114</v>
      </c>
      <c r="AJ454" t="s">
        <v>115</v>
      </c>
      <c r="AL454" t="s">
        <v>116</v>
      </c>
      <c r="AM454" t="s">
        <v>127</v>
      </c>
      <c r="AN454" t="s">
        <v>110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114</v>
      </c>
      <c r="BH454" t="s">
        <v>114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114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117</v>
      </c>
      <c r="B455">
        <v>161072</v>
      </c>
      <c r="C455" t="s">
        <v>16909</v>
      </c>
      <c r="D455" t="s">
        <v>102</v>
      </c>
      <c r="E455" t="s">
        <v>16910</v>
      </c>
      <c r="F455" t="s">
        <v>16911</v>
      </c>
      <c r="G455" t="s">
        <v>240</v>
      </c>
      <c r="H455" t="s">
        <v>5325</v>
      </c>
      <c r="I455" t="s">
        <v>122</v>
      </c>
      <c r="J455" t="s">
        <v>123</v>
      </c>
      <c r="K455" t="s">
        <v>110</v>
      </c>
      <c r="L455" t="s">
        <v>16912</v>
      </c>
      <c r="M455" t="s">
        <v>16913</v>
      </c>
      <c r="N455" t="s">
        <v>16914</v>
      </c>
      <c r="U455" t="s">
        <v>111</v>
      </c>
      <c r="V455" s="1">
        <v>41645</v>
      </c>
      <c r="X455" s="1">
        <v>41921</v>
      </c>
      <c r="Y455" s="2">
        <v>41183</v>
      </c>
      <c r="Z455" t="s">
        <v>114</v>
      </c>
      <c r="AB455" t="s">
        <v>114</v>
      </c>
      <c r="AC455" t="s">
        <v>114</v>
      </c>
      <c r="AE455" t="s">
        <v>114</v>
      </c>
      <c r="AG455" t="s">
        <v>114</v>
      </c>
      <c r="AH455" t="s">
        <v>112</v>
      </c>
      <c r="AI455" t="s">
        <v>114</v>
      </c>
      <c r="AJ455" t="s">
        <v>157</v>
      </c>
      <c r="AL455" t="s">
        <v>116</v>
      </c>
      <c r="AM455" t="s">
        <v>127</v>
      </c>
      <c r="AN455" t="s">
        <v>110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114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112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190</v>
      </c>
      <c r="B456">
        <v>161080</v>
      </c>
      <c r="C456" t="s">
        <v>2774</v>
      </c>
      <c r="D456" t="s">
        <v>102</v>
      </c>
      <c r="E456" t="s">
        <v>2775</v>
      </c>
      <c r="F456" t="s">
        <v>2775</v>
      </c>
      <c r="G456" t="s">
        <v>2720</v>
      </c>
      <c r="H456" t="s">
        <v>2721</v>
      </c>
      <c r="I456" t="s">
        <v>2722</v>
      </c>
      <c r="K456" t="s">
        <v>2723</v>
      </c>
      <c r="L456">
        <v>400051</v>
      </c>
      <c r="M456">
        <v>912242222000</v>
      </c>
      <c r="N456">
        <v>912226540356</v>
      </c>
      <c r="U456" t="s">
        <v>111</v>
      </c>
      <c r="V456" s="1">
        <v>40948</v>
      </c>
      <c r="X456" s="1">
        <v>41817</v>
      </c>
      <c r="Y456" s="2">
        <v>41183</v>
      </c>
      <c r="Z456" t="s">
        <v>112</v>
      </c>
      <c r="AA456" t="s">
        <v>2776</v>
      </c>
      <c r="AB456" t="s">
        <v>114</v>
      </c>
      <c r="AC456" t="s">
        <v>114</v>
      </c>
      <c r="AE456" t="s">
        <v>114</v>
      </c>
      <c r="AF456" t="s">
        <v>861</v>
      </c>
      <c r="AG456" t="s">
        <v>114</v>
      </c>
      <c r="AH456" t="s">
        <v>112</v>
      </c>
      <c r="AI456" t="s">
        <v>114</v>
      </c>
      <c r="AJ456" t="s">
        <v>418</v>
      </c>
      <c r="AK456" t="s">
        <v>2725</v>
      </c>
      <c r="AL456" t="s">
        <v>300</v>
      </c>
      <c r="AN456" t="s">
        <v>2723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112</v>
      </c>
      <c r="BH456" t="s">
        <v>112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112</v>
      </c>
      <c r="BW456" t="s">
        <v>112</v>
      </c>
      <c r="BX456" t="s">
        <v>114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190</v>
      </c>
      <c r="B457">
        <v>161081</v>
      </c>
      <c r="C457" t="s">
        <v>2777</v>
      </c>
      <c r="D457" t="s">
        <v>102</v>
      </c>
      <c r="E457" t="s">
        <v>2778</v>
      </c>
      <c r="F457" t="s">
        <v>2779</v>
      </c>
      <c r="G457" t="s">
        <v>2780</v>
      </c>
      <c r="I457" t="s">
        <v>294</v>
      </c>
      <c r="K457" t="s">
        <v>295</v>
      </c>
      <c r="L457" t="s">
        <v>2781</v>
      </c>
      <c r="M457" t="s">
        <v>2782</v>
      </c>
      <c r="N457" t="s">
        <v>2783</v>
      </c>
      <c r="U457" t="s">
        <v>111</v>
      </c>
      <c r="V457" s="1">
        <v>40995</v>
      </c>
      <c r="X457" s="1">
        <v>41753</v>
      </c>
      <c r="Y457" s="2">
        <v>41183</v>
      </c>
      <c r="Z457" t="s">
        <v>112</v>
      </c>
      <c r="AA457" t="s">
        <v>2784</v>
      </c>
      <c r="AB457" t="s">
        <v>112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324</v>
      </c>
      <c r="AL457" t="s">
        <v>116</v>
      </c>
      <c r="AN457" t="s">
        <v>295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114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112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190</v>
      </c>
      <c r="B458">
        <v>161088</v>
      </c>
      <c r="C458" t="s">
        <v>2785</v>
      </c>
      <c r="D458" t="s">
        <v>102</v>
      </c>
      <c r="E458" t="s">
        <v>2786</v>
      </c>
      <c r="F458" t="s">
        <v>2786</v>
      </c>
      <c r="G458" t="s">
        <v>2787</v>
      </c>
      <c r="H458" t="s">
        <v>2788</v>
      </c>
      <c r="I458" t="s">
        <v>1933</v>
      </c>
      <c r="K458" t="s">
        <v>295</v>
      </c>
      <c r="L458" t="s">
        <v>2789</v>
      </c>
      <c r="M458" t="s">
        <v>2790</v>
      </c>
      <c r="N458" t="s">
        <v>2791</v>
      </c>
      <c r="U458" t="s">
        <v>111</v>
      </c>
      <c r="V458" s="1">
        <v>40983</v>
      </c>
      <c r="X458" s="1">
        <v>41803</v>
      </c>
      <c r="Y458" s="2">
        <v>41183</v>
      </c>
      <c r="Z458" t="s">
        <v>112</v>
      </c>
      <c r="AA458" t="s">
        <v>2792</v>
      </c>
      <c r="AB458" t="s">
        <v>112</v>
      </c>
      <c r="AC458" t="s">
        <v>114</v>
      </c>
      <c r="AE458" t="s">
        <v>114</v>
      </c>
      <c r="AG458" t="s">
        <v>114</v>
      </c>
      <c r="AH458" t="s">
        <v>112</v>
      </c>
      <c r="AI458" t="s">
        <v>114</v>
      </c>
      <c r="AJ458" t="s">
        <v>324</v>
      </c>
      <c r="AL458" t="s">
        <v>300</v>
      </c>
      <c r="AN458" t="s">
        <v>295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114</v>
      </c>
      <c r="BH458" t="s">
        <v>114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114</v>
      </c>
      <c r="BW458" t="s">
        <v>112</v>
      </c>
      <c r="BX458" t="s">
        <v>112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190</v>
      </c>
      <c r="B459">
        <v>161091</v>
      </c>
      <c r="C459" t="s">
        <v>2793</v>
      </c>
      <c r="D459" t="s">
        <v>102</v>
      </c>
      <c r="E459" t="s">
        <v>2794</v>
      </c>
      <c r="F459" t="s">
        <v>2794</v>
      </c>
      <c r="G459" t="s">
        <v>2795</v>
      </c>
      <c r="I459" t="s">
        <v>2796</v>
      </c>
      <c r="K459" t="s">
        <v>1391</v>
      </c>
      <c r="L459">
        <v>10707</v>
      </c>
      <c r="M459">
        <v>49303159450</v>
      </c>
      <c r="N459">
        <v>493031594557</v>
      </c>
      <c r="U459" t="s">
        <v>111</v>
      </c>
      <c r="V459" s="1">
        <v>40984</v>
      </c>
      <c r="X459" s="1">
        <v>41704</v>
      </c>
      <c r="Y459" s="2">
        <v>41183</v>
      </c>
      <c r="Z459" t="s">
        <v>112</v>
      </c>
      <c r="AA459" t="s">
        <v>2797</v>
      </c>
      <c r="AB459" t="s">
        <v>114</v>
      </c>
      <c r="AC459" t="s">
        <v>114</v>
      </c>
      <c r="AE459" t="s">
        <v>114</v>
      </c>
      <c r="AG459" t="s">
        <v>114</v>
      </c>
      <c r="AH459" t="s">
        <v>112</v>
      </c>
      <c r="AI459" t="s">
        <v>114</v>
      </c>
      <c r="AJ459" t="s">
        <v>115</v>
      </c>
      <c r="AL459" t="s">
        <v>116</v>
      </c>
      <c r="AN459" t="s">
        <v>1391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112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112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190</v>
      </c>
      <c r="B460">
        <v>161092</v>
      </c>
      <c r="C460" t="s">
        <v>2798</v>
      </c>
      <c r="D460" t="s">
        <v>102</v>
      </c>
      <c r="E460" t="s">
        <v>2799</v>
      </c>
      <c r="F460" t="s">
        <v>2799</v>
      </c>
      <c r="G460" t="s">
        <v>2800</v>
      </c>
      <c r="I460" t="s">
        <v>294</v>
      </c>
      <c r="K460" t="s">
        <v>295</v>
      </c>
      <c r="L460" t="s">
        <v>2801</v>
      </c>
      <c r="M460" t="s">
        <v>2802</v>
      </c>
      <c r="N460" t="s">
        <v>2803</v>
      </c>
      <c r="U460" t="s">
        <v>111</v>
      </c>
      <c r="V460" s="1">
        <v>40998</v>
      </c>
      <c r="X460" s="1">
        <v>41771</v>
      </c>
      <c r="Y460" s="2">
        <v>41183</v>
      </c>
      <c r="Z460" t="s">
        <v>112</v>
      </c>
      <c r="AA460" t="s">
        <v>2804</v>
      </c>
      <c r="AB460" t="s">
        <v>112</v>
      </c>
      <c r="AC460" t="s">
        <v>114</v>
      </c>
      <c r="AE460" t="s">
        <v>114</v>
      </c>
      <c r="AG460" t="s">
        <v>112</v>
      </c>
      <c r="AH460" t="s">
        <v>114</v>
      </c>
      <c r="AI460" t="s">
        <v>114</v>
      </c>
      <c r="AJ460" t="s">
        <v>324</v>
      </c>
      <c r="AL460" t="s">
        <v>300</v>
      </c>
      <c r="AN460" t="s">
        <v>295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112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112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117</v>
      </c>
      <c r="B461">
        <v>161093</v>
      </c>
      <c r="C461" t="s">
        <v>18053</v>
      </c>
      <c r="D461" t="s">
        <v>102</v>
      </c>
      <c r="E461" t="s">
        <v>18054</v>
      </c>
      <c r="F461" t="s">
        <v>18054</v>
      </c>
      <c r="G461" t="s">
        <v>18055</v>
      </c>
      <c r="H461" t="s">
        <v>675</v>
      </c>
      <c r="I461" t="s">
        <v>122</v>
      </c>
      <c r="J461" t="s">
        <v>123</v>
      </c>
      <c r="K461" t="s">
        <v>110</v>
      </c>
      <c r="L461">
        <v>10153</v>
      </c>
      <c r="M461" t="s">
        <v>18056</v>
      </c>
      <c r="N461" t="s">
        <v>18057</v>
      </c>
      <c r="U461" t="s">
        <v>111</v>
      </c>
      <c r="V461" s="1">
        <v>40996</v>
      </c>
      <c r="X461" s="1">
        <v>41725</v>
      </c>
      <c r="Y461" s="2">
        <v>41183</v>
      </c>
      <c r="Z461" t="s">
        <v>114</v>
      </c>
      <c r="AB461" t="s">
        <v>114</v>
      </c>
      <c r="AC461" t="s">
        <v>114</v>
      </c>
      <c r="AE461" t="s">
        <v>114</v>
      </c>
      <c r="AG461" t="s">
        <v>114</v>
      </c>
      <c r="AH461" t="s">
        <v>112</v>
      </c>
      <c r="AI461" t="s">
        <v>114</v>
      </c>
      <c r="AJ461" t="s">
        <v>157</v>
      </c>
      <c r="AL461" t="s">
        <v>116</v>
      </c>
      <c r="AM461" t="s">
        <v>127</v>
      </c>
      <c r="AN461" t="s">
        <v>110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112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112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212</v>
      </c>
      <c r="B462">
        <v>161098</v>
      </c>
      <c r="C462" t="s">
        <v>2805</v>
      </c>
      <c r="D462" t="s">
        <v>102</v>
      </c>
      <c r="E462" t="s">
        <v>2806</v>
      </c>
      <c r="F462" t="s">
        <v>2807</v>
      </c>
      <c r="G462" t="s">
        <v>2808</v>
      </c>
      <c r="H462" t="s">
        <v>2809</v>
      </c>
      <c r="I462" t="s">
        <v>2810</v>
      </c>
      <c r="J462" t="s">
        <v>133</v>
      </c>
      <c r="K462" t="s">
        <v>110</v>
      </c>
      <c r="L462">
        <v>92651</v>
      </c>
      <c r="M462" t="s">
        <v>2811</v>
      </c>
      <c r="N462" t="s">
        <v>2812</v>
      </c>
      <c r="U462" t="s">
        <v>111</v>
      </c>
      <c r="V462" s="1">
        <v>40970</v>
      </c>
      <c r="X462" s="1">
        <v>41680</v>
      </c>
      <c r="Y462" s="2">
        <v>41183</v>
      </c>
      <c r="Z462" t="s">
        <v>112</v>
      </c>
      <c r="AA462" t="s">
        <v>2813</v>
      </c>
      <c r="AB462" t="s">
        <v>114</v>
      </c>
      <c r="AC462" t="s">
        <v>114</v>
      </c>
      <c r="AE462" t="s">
        <v>114</v>
      </c>
      <c r="AG462" t="s">
        <v>112</v>
      </c>
      <c r="AH462" t="s">
        <v>112</v>
      </c>
      <c r="AI462" t="s">
        <v>114</v>
      </c>
      <c r="AJ462" t="s">
        <v>157</v>
      </c>
      <c r="AL462" t="s">
        <v>116</v>
      </c>
      <c r="AM462" t="s">
        <v>127</v>
      </c>
      <c r="AN462" t="s">
        <v>110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112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190</v>
      </c>
      <c r="B463">
        <v>161100</v>
      </c>
      <c r="C463" t="s">
        <v>2814</v>
      </c>
      <c r="D463" t="s">
        <v>102</v>
      </c>
      <c r="E463" t="s">
        <v>2815</v>
      </c>
      <c r="F463" t="s">
        <v>2815</v>
      </c>
      <c r="G463" t="s">
        <v>2816</v>
      </c>
      <c r="H463" t="s">
        <v>2135</v>
      </c>
      <c r="I463" t="s">
        <v>294</v>
      </c>
      <c r="K463" t="s">
        <v>295</v>
      </c>
      <c r="L463" t="s">
        <v>2817</v>
      </c>
      <c r="M463">
        <v>4402073610285</v>
      </c>
      <c r="N463">
        <v>4402073610282</v>
      </c>
      <c r="U463" t="s">
        <v>111</v>
      </c>
      <c r="V463" s="1">
        <v>40990</v>
      </c>
      <c r="X463" s="1">
        <v>41382</v>
      </c>
      <c r="Y463" s="2">
        <v>41183</v>
      </c>
      <c r="Z463" t="s">
        <v>112</v>
      </c>
      <c r="AA463" t="s">
        <v>2818</v>
      </c>
      <c r="AB463" t="s">
        <v>112</v>
      </c>
      <c r="AC463" t="s">
        <v>114</v>
      </c>
      <c r="AE463" t="s">
        <v>114</v>
      </c>
      <c r="AG463" t="s">
        <v>114</v>
      </c>
      <c r="AH463" t="s">
        <v>112</v>
      </c>
      <c r="AI463" t="s">
        <v>114</v>
      </c>
      <c r="AJ463" t="s">
        <v>324</v>
      </c>
      <c r="AL463" t="s">
        <v>300</v>
      </c>
      <c r="AN463" t="s">
        <v>295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112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114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190</v>
      </c>
      <c r="B464">
        <v>161103</v>
      </c>
      <c r="C464" t="s">
        <v>2819</v>
      </c>
      <c r="D464" t="s">
        <v>102</v>
      </c>
      <c r="E464" t="s">
        <v>2820</v>
      </c>
      <c r="F464" t="s">
        <v>2821</v>
      </c>
      <c r="G464" t="s">
        <v>2822</v>
      </c>
      <c r="H464" t="s">
        <v>2823</v>
      </c>
      <c r="I464" t="s">
        <v>429</v>
      </c>
      <c r="K464" t="s">
        <v>429</v>
      </c>
      <c r="M464" t="s">
        <v>2824</v>
      </c>
      <c r="N464" t="s">
        <v>2825</v>
      </c>
      <c r="U464" t="s">
        <v>111</v>
      </c>
      <c r="V464" s="1">
        <v>40996</v>
      </c>
      <c r="X464" s="1">
        <v>41716</v>
      </c>
      <c r="Y464" s="2">
        <v>41183</v>
      </c>
      <c r="Z464" t="s">
        <v>112</v>
      </c>
      <c r="AA464" t="s">
        <v>2826</v>
      </c>
      <c r="AB464" t="s">
        <v>114</v>
      </c>
      <c r="AC464" t="s">
        <v>114</v>
      </c>
      <c r="AE464" t="s">
        <v>114</v>
      </c>
      <c r="AG464" t="s">
        <v>112</v>
      </c>
      <c r="AH464" t="s">
        <v>114</v>
      </c>
      <c r="AI464" t="s">
        <v>114</v>
      </c>
      <c r="AJ464" t="s">
        <v>115</v>
      </c>
      <c r="AL464" t="s">
        <v>116</v>
      </c>
      <c r="AN464" t="s">
        <v>429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100</v>
      </c>
      <c r="B465">
        <v>161107</v>
      </c>
      <c r="C465" t="s">
        <v>2827</v>
      </c>
      <c r="D465" t="s">
        <v>102</v>
      </c>
      <c r="E465" t="s">
        <v>2828</v>
      </c>
      <c r="F465" t="s">
        <v>2828</v>
      </c>
      <c r="G465" t="s">
        <v>2829</v>
      </c>
      <c r="H465" t="s">
        <v>2830</v>
      </c>
      <c r="I465" t="s">
        <v>224</v>
      </c>
      <c r="J465" t="s">
        <v>172</v>
      </c>
      <c r="K465" t="s">
        <v>110</v>
      </c>
      <c r="L465">
        <v>6901</v>
      </c>
      <c r="M465" t="s">
        <v>2831</v>
      </c>
      <c r="N465" t="s">
        <v>2832</v>
      </c>
      <c r="U465" t="s">
        <v>111</v>
      </c>
      <c r="V465" s="1">
        <v>40968</v>
      </c>
      <c r="X465" s="1">
        <v>41725</v>
      </c>
      <c r="Y465" s="2">
        <v>41183</v>
      </c>
      <c r="Z465" t="s">
        <v>112</v>
      </c>
      <c r="AA465" t="s">
        <v>2833</v>
      </c>
      <c r="AB465" t="s">
        <v>114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157</v>
      </c>
      <c r="AL465" t="s">
        <v>116</v>
      </c>
      <c r="AM465" t="s">
        <v>127</v>
      </c>
      <c r="AN465" t="s">
        <v>110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114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114</v>
      </c>
      <c r="BR465" t="s">
        <v>114</v>
      </c>
      <c r="BS465" t="s">
        <v>114</v>
      </c>
      <c r="BT465" t="s">
        <v>114</v>
      </c>
      <c r="BU465" t="s">
        <v>114</v>
      </c>
      <c r="BV465" t="s">
        <v>112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158</v>
      </c>
      <c r="B466">
        <v>161108</v>
      </c>
      <c r="C466" t="s">
        <v>2834</v>
      </c>
      <c r="D466" t="s">
        <v>102</v>
      </c>
      <c r="E466" t="s">
        <v>2835</v>
      </c>
      <c r="F466" t="s">
        <v>2836</v>
      </c>
      <c r="G466" t="s">
        <v>2837</v>
      </c>
      <c r="H466" t="s">
        <v>2838</v>
      </c>
      <c r="I466" t="s">
        <v>761</v>
      </c>
      <c r="J466" t="s">
        <v>164</v>
      </c>
      <c r="K466" t="s">
        <v>110</v>
      </c>
      <c r="L466">
        <v>78746</v>
      </c>
      <c r="M466" t="s">
        <v>2839</v>
      </c>
      <c r="N466" t="s">
        <v>2840</v>
      </c>
      <c r="U466" t="s">
        <v>111</v>
      </c>
      <c r="V466" s="1">
        <v>40997</v>
      </c>
      <c r="X466" s="1">
        <v>41726</v>
      </c>
      <c r="Y466" s="2">
        <v>41183</v>
      </c>
      <c r="Z466" t="s">
        <v>112</v>
      </c>
      <c r="AA466" t="s">
        <v>2841</v>
      </c>
      <c r="AB466" t="s">
        <v>114</v>
      </c>
      <c r="AC466" t="s">
        <v>114</v>
      </c>
      <c r="AE466" t="s">
        <v>114</v>
      </c>
      <c r="AG466" t="s">
        <v>112</v>
      </c>
      <c r="AH466" t="s">
        <v>112</v>
      </c>
      <c r="AI466" t="s">
        <v>114</v>
      </c>
      <c r="AJ466" t="s">
        <v>157</v>
      </c>
      <c r="AL466" t="s">
        <v>116</v>
      </c>
      <c r="AM466" t="s">
        <v>164</v>
      </c>
      <c r="AN466" t="s">
        <v>110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114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112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117</v>
      </c>
      <c r="B467">
        <v>161117</v>
      </c>
      <c r="C467" t="s">
        <v>17215</v>
      </c>
      <c r="D467" t="s">
        <v>102</v>
      </c>
      <c r="E467" t="s">
        <v>17216</v>
      </c>
      <c r="F467" t="s">
        <v>17216</v>
      </c>
      <c r="M467" t="s">
        <v>17217</v>
      </c>
      <c r="N467" t="s">
        <v>17218</v>
      </c>
      <c r="U467" t="s">
        <v>111</v>
      </c>
      <c r="V467" s="1">
        <v>40998</v>
      </c>
      <c r="X467" s="1">
        <v>41715</v>
      </c>
      <c r="Y467" s="2">
        <v>41183</v>
      </c>
      <c r="Z467" t="s">
        <v>114</v>
      </c>
      <c r="AB467" t="s">
        <v>114</v>
      </c>
      <c r="AC467" t="s">
        <v>114</v>
      </c>
      <c r="AE467" t="s">
        <v>114</v>
      </c>
      <c r="AG467" t="s">
        <v>114</v>
      </c>
      <c r="AH467" t="s">
        <v>112</v>
      </c>
      <c r="AI467" t="s">
        <v>114</v>
      </c>
      <c r="AJ467" t="s">
        <v>157</v>
      </c>
      <c r="AL467" t="s">
        <v>116</v>
      </c>
      <c r="AM467" t="s">
        <v>127</v>
      </c>
      <c r="AN467" t="s">
        <v>110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114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112</v>
      </c>
      <c r="BR467" t="s">
        <v>114</v>
      </c>
      <c r="BS467" t="s">
        <v>114</v>
      </c>
      <c r="BT467" t="s">
        <v>114</v>
      </c>
      <c r="BU467" t="s">
        <v>114</v>
      </c>
      <c r="BV467" t="s">
        <v>114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114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190</v>
      </c>
      <c r="B468">
        <v>161119</v>
      </c>
      <c r="C468" t="s">
        <v>2842</v>
      </c>
      <c r="D468" t="s">
        <v>102</v>
      </c>
      <c r="E468" t="s">
        <v>2843</v>
      </c>
      <c r="F468" t="s">
        <v>2844</v>
      </c>
      <c r="G468" t="s">
        <v>2845</v>
      </c>
      <c r="H468" t="s">
        <v>2846</v>
      </c>
      <c r="I468" t="s">
        <v>2847</v>
      </c>
      <c r="K468" t="s">
        <v>2848</v>
      </c>
      <c r="L468">
        <v>11950</v>
      </c>
      <c r="M468" t="s">
        <v>2849</v>
      </c>
      <c r="N468" t="s">
        <v>2850</v>
      </c>
      <c r="U468" t="s">
        <v>111</v>
      </c>
      <c r="V468" s="1">
        <v>40995</v>
      </c>
      <c r="X468" s="1">
        <v>41725</v>
      </c>
      <c r="Y468" s="2">
        <v>41183</v>
      </c>
      <c r="Z468" t="s">
        <v>112</v>
      </c>
      <c r="AA468" t="s">
        <v>2851</v>
      </c>
      <c r="AB468" t="s">
        <v>114</v>
      </c>
      <c r="AC468" t="s">
        <v>114</v>
      </c>
      <c r="AE468" t="s">
        <v>114</v>
      </c>
      <c r="AG468" t="s">
        <v>114</v>
      </c>
      <c r="AH468" t="s">
        <v>112</v>
      </c>
      <c r="AI468" t="s">
        <v>114</v>
      </c>
      <c r="AJ468" t="s">
        <v>115</v>
      </c>
      <c r="AL468" t="s">
        <v>116</v>
      </c>
      <c r="AN468" t="s">
        <v>2848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114</v>
      </c>
      <c r="BH468" t="s">
        <v>114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114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117</v>
      </c>
      <c r="B469">
        <v>161121</v>
      </c>
      <c r="C469" t="s">
        <v>17032</v>
      </c>
      <c r="D469" t="s">
        <v>102</v>
      </c>
      <c r="E469" t="s">
        <v>17033</v>
      </c>
      <c r="F469" t="s">
        <v>17033</v>
      </c>
      <c r="G469" t="s">
        <v>17034</v>
      </c>
      <c r="H469" t="s">
        <v>17035</v>
      </c>
      <c r="I469" t="s">
        <v>122</v>
      </c>
      <c r="J469" t="s">
        <v>123</v>
      </c>
      <c r="K469" t="s">
        <v>110</v>
      </c>
      <c r="L469">
        <v>10022</v>
      </c>
      <c r="M469">
        <v>2125202234</v>
      </c>
      <c r="N469" t="s">
        <v>17036</v>
      </c>
      <c r="U469" t="s">
        <v>111</v>
      </c>
      <c r="V469" s="1">
        <v>41725</v>
      </c>
      <c r="X469" s="1">
        <v>41836</v>
      </c>
      <c r="Y469" s="2">
        <v>41183</v>
      </c>
      <c r="Z469" t="s">
        <v>114</v>
      </c>
      <c r="AB469" t="s">
        <v>114</v>
      </c>
      <c r="AC469" t="s">
        <v>114</v>
      </c>
      <c r="AE469" t="s">
        <v>114</v>
      </c>
      <c r="AG469" t="s">
        <v>114</v>
      </c>
      <c r="AH469" t="s">
        <v>112</v>
      </c>
      <c r="AI469" t="s">
        <v>114</v>
      </c>
      <c r="AJ469" t="s">
        <v>137</v>
      </c>
      <c r="AL469" t="s">
        <v>116</v>
      </c>
      <c r="AM469" t="s">
        <v>127</v>
      </c>
      <c r="AN469" t="s">
        <v>110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112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114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114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112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190</v>
      </c>
      <c r="B470">
        <v>161127</v>
      </c>
      <c r="C470" t="s">
        <v>2852</v>
      </c>
      <c r="D470" t="s">
        <v>102</v>
      </c>
      <c r="E470" t="s">
        <v>2853</v>
      </c>
      <c r="F470" t="s">
        <v>2854</v>
      </c>
      <c r="G470" t="s">
        <v>2854</v>
      </c>
      <c r="H470" t="s">
        <v>2855</v>
      </c>
      <c r="I470" t="s">
        <v>2856</v>
      </c>
      <c r="K470" t="s">
        <v>2857</v>
      </c>
      <c r="M470" t="s">
        <v>2858</v>
      </c>
      <c r="N470" t="s">
        <v>2859</v>
      </c>
      <c r="O470" t="s">
        <v>2854</v>
      </c>
      <c r="P470" t="s">
        <v>2860</v>
      </c>
      <c r="Q470" t="s">
        <v>2856</v>
      </c>
      <c r="S470" t="s">
        <v>2857</v>
      </c>
      <c r="U470" t="s">
        <v>111</v>
      </c>
      <c r="V470" s="1">
        <v>40998</v>
      </c>
      <c r="X470" s="1">
        <v>41729</v>
      </c>
      <c r="Y470" s="2">
        <v>41183</v>
      </c>
      <c r="Z470" t="s">
        <v>112</v>
      </c>
      <c r="AA470" t="s">
        <v>2861</v>
      </c>
      <c r="AB470" t="s">
        <v>112</v>
      </c>
      <c r="AC470" t="s">
        <v>114</v>
      </c>
      <c r="AE470" t="s">
        <v>114</v>
      </c>
      <c r="AG470" t="s">
        <v>114</v>
      </c>
      <c r="AH470" t="s">
        <v>112</v>
      </c>
      <c r="AI470" t="s">
        <v>114</v>
      </c>
      <c r="AJ470" t="s">
        <v>418</v>
      </c>
      <c r="AK470" t="s">
        <v>614</v>
      </c>
      <c r="AL470" t="s">
        <v>116</v>
      </c>
      <c r="AN470" t="s">
        <v>266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112</v>
      </c>
      <c r="BH470" t="s">
        <v>112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114</v>
      </c>
      <c r="BU470" t="s">
        <v>114</v>
      </c>
      <c r="BV470" t="s">
        <v>112</v>
      </c>
      <c r="BW470" t="s">
        <v>112</v>
      </c>
      <c r="BX470" t="s">
        <v>114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128</v>
      </c>
      <c r="B471">
        <v>161130</v>
      </c>
      <c r="C471" t="s">
        <v>2862</v>
      </c>
      <c r="D471" t="s">
        <v>102</v>
      </c>
      <c r="E471" t="s">
        <v>2863</v>
      </c>
      <c r="F471" t="s">
        <v>2863</v>
      </c>
      <c r="G471" t="s">
        <v>2864</v>
      </c>
      <c r="H471" t="s">
        <v>2865</v>
      </c>
      <c r="I471" t="s">
        <v>132</v>
      </c>
      <c r="J471" t="s">
        <v>133</v>
      </c>
      <c r="K471" t="s">
        <v>110</v>
      </c>
      <c r="L471">
        <v>94104</v>
      </c>
      <c r="M471" t="s">
        <v>2866</v>
      </c>
      <c r="N471" t="s">
        <v>2867</v>
      </c>
      <c r="U471" t="s">
        <v>111</v>
      </c>
      <c r="V471" s="1">
        <v>40998</v>
      </c>
      <c r="X471" s="1">
        <v>41967</v>
      </c>
      <c r="Y471" s="2">
        <v>41183</v>
      </c>
      <c r="Z471" t="s">
        <v>112</v>
      </c>
      <c r="AA471" t="s">
        <v>2868</v>
      </c>
      <c r="AB471" t="s">
        <v>114</v>
      </c>
      <c r="AC471" t="s">
        <v>114</v>
      </c>
      <c r="AE471" t="s">
        <v>112</v>
      </c>
      <c r="AG471" t="s">
        <v>112</v>
      </c>
      <c r="AH471" t="s">
        <v>114</v>
      </c>
      <c r="AI471" t="s">
        <v>114</v>
      </c>
      <c r="AJ471" t="s">
        <v>157</v>
      </c>
      <c r="AL471" t="s">
        <v>116</v>
      </c>
      <c r="AM471" t="s">
        <v>127</v>
      </c>
      <c r="AN471" t="s">
        <v>110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112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112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112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392</v>
      </c>
      <c r="B472">
        <v>161133</v>
      </c>
      <c r="C472" t="s">
        <v>2869</v>
      </c>
      <c r="D472" t="s">
        <v>102</v>
      </c>
      <c r="E472" t="s">
        <v>2870</v>
      </c>
      <c r="F472" t="s">
        <v>2870</v>
      </c>
      <c r="G472" t="s">
        <v>2871</v>
      </c>
      <c r="I472" t="s">
        <v>907</v>
      </c>
      <c r="J472" t="s">
        <v>398</v>
      </c>
      <c r="K472" t="s">
        <v>110</v>
      </c>
      <c r="L472">
        <v>33418</v>
      </c>
      <c r="M472" t="s">
        <v>2872</v>
      </c>
      <c r="N472" t="s">
        <v>2873</v>
      </c>
      <c r="U472" t="s">
        <v>111</v>
      </c>
      <c r="V472" s="1">
        <v>40967</v>
      </c>
      <c r="X472" s="1">
        <v>41753</v>
      </c>
      <c r="Y472" s="2">
        <v>41183</v>
      </c>
      <c r="Z472" t="s">
        <v>112</v>
      </c>
      <c r="AA472" t="s">
        <v>2874</v>
      </c>
      <c r="AB472" t="s">
        <v>114</v>
      </c>
      <c r="AC472" t="s">
        <v>114</v>
      </c>
      <c r="AE472" t="s">
        <v>114</v>
      </c>
      <c r="AG472" t="s">
        <v>114</v>
      </c>
      <c r="AH472" t="s">
        <v>112</v>
      </c>
      <c r="AI472" t="s">
        <v>114</v>
      </c>
      <c r="AJ472" t="s">
        <v>115</v>
      </c>
      <c r="AL472" t="s">
        <v>116</v>
      </c>
      <c r="AM472" t="s">
        <v>398</v>
      </c>
      <c r="AN472" t="s">
        <v>110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112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112</v>
      </c>
      <c r="BU472" t="s">
        <v>114</v>
      </c>
      <c r="BV472" t="s">
        <v>112</v>
      </c>
      <c r="BW472" t="s">
        <v>112</v>
      </c>
      <c r="BX472" t="s">
        <v>112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190</v>
      </c>
      <c r="B473">
        <v>161134</v>
      </c>
      <c r="C473" t="s">
        <v>2875</v>
      </c>
      <c r="D473" t="s">
        <v>102</v>
      </c>
      <c r="E473" t="s">
        <v>2876</v>
      </c>
      <c r="F473" t="s">
        <v>2876</v>
      </c>
      <c r="G473" t="s">
        <v>1594</v>
      </c>
      <c r="H473" t="s">
        <v>423</v>
      </c>
      <c r="I473" t="s">
        <v>411</v>
      </c>
      <c r="K473" t="s">
        <v>406</v>
      </c>
      <c r="L473" t="s">
        <v>1595</v>
      </c>
      <c r="M473" t="s">
        <v>2877</v>
      </c>
      <c r="N473" t="s">
        <v>2878</v>
      </c>
      <c r="U473" t="s">
        <v>111</v>
      </c>
      <c r="V473" s="1">
        <v>40967</v>
      </c>
      <c r="X473" s="1">
        <v>41722</v>
      </c>
      <c r="Y473" s="2">
        <v>41183</v>
      </c>
      <c r="Z473" t="s">
        <v>112</v>
      </c>
      <c r="AA473" t="s">
        <v>2879</v>
      </c>
      <c r="AB473" t="s">
        <v>114</v>
      </c>
      <c r="AC473" t="s">
        <v>114</v>
      </c>
      <c r="AE473" t="s">
        <v>114</v>
      </c>
      <c r="AG473" t="s">
        <v>114</v>
      </c>
      <c r="AH473" t="s">
        <v>112</v>
      </c>
      <c r="AI473" t="s">
        <v>114</v>
      </c>
      <c r="AJ473" t="s">
        <v>115</v>
      </c>
      <c r="AL473" t="s">
        <v>116</v>
      </c>
      <c r="AN473" t="s">
        <v>406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112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190</v>
      </c>
      <c r="B474">
        <v>161135</v>
      </c>
      <c r="C474" t="s">
        <v>2880</v>
      </c>
      <c r="D474" t="s">
        <v>102</v>
      </c>
      <c r="E474" t="s">
        <v>2881</v>
      </c>
      <c r="F474" t="s">
        <v>2881</v>
      </c>
      <c r="G474" t="s">
        <v>2882</v>
      </c>
      <c r="I474" t="s">
        <v>2458</v>
      </c>
      <c r="K474" t="s">
        <v>846</v>
      </c>
      <c r="L474" t="s">
        <v>2883</v>
      </c>
      <c r="M474" t="s">
        <v>2884</v>
      </c>
      <c r="N474" t="s">
        <v>2885</v>
      </c>
      <c r="U474" t="s">
        <v>111</v>
      </c>
      <c r="V474" s="1">
        <v>40967</v>
      </c>
      <c r="X474" s="1">
        <v>41717</v>
      </c>
      <c r="Y474" s="2">
        <v>41183</v>
      </c>
      <c r="Z474" t="s">
        <v>112</v>
      </c>
      <c r="AA474" t="s">
        <v>2879</v>
      </c>
      <c r="AB474" t="s">
        <v>112</v>
      </c>
      <c r="AC474" t="s">
        <v>114</v>
      </c>
      <c r="AE474" t="s">
        <v>114</v>
      </c>
      <c r="AG474" t="s">
        <v>114</v>
      </c>
      <c r="AH474" t="s">
        <v>112</v>
      </c>
      <c r="AI474" t="s">
        <v>114</v>
      </c>
      <c r="AJ474" t="s">
        <v>115</v>
      </c>
      <c r="AL474" t="s">
        <v>116</v>
      </c>
      <c r="AN474" t="s">
        <v>846</v>
      </c>
      <c r="AO474" t="s">
        <v>114</v>
      </c>
      <c r="AP474" t="s">
        <v>114</v>
      </c>
      <c r="AQ474" t="s">
        <v>114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112</v>
      </c>
      <c r="BI474" t="s">
        <v>114</v>
      </c>
      <c r="BJ474" t="s">
        <v>114</v>
      </c>
      <c r="BK474" t="s">
        <v>114</v>
      </c>
      <c r="BL474" t="s">
        <v>114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112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114</v>
      </c>
      <c r="CU474" t="s">
        <v>114</v>
      </c>
      <c r="CV474" t="s">
        <v>114</v>
      </c>
      <c r="CW474" t="s">
        <v>114</v>
      </c>
    </row>
    <row r="475" spans="1:101" x14ac:dyDescent="0.3">
      <c r="A475" t="s">
        <v>190</v>
      </c>
      <c r="B475">
        <v>161136</v>
      </c>
      <c r="C475" t="s">
        <v>2886</v>
      </c>
      <c r="D475" t="s">
        <v>102</v>
      </c>
      <c r="E475" t="s">
        <v>2887</v>
      </c>
      <c r="F475" t="s">
        <v>2887</v>
      </c>
      <c r="G475" t="s">
        <v>2888</v>
      </c>
      <c r="I475" t="s">
        <v>294</v>
      </c>
      <c r="K475" t="s">
        <v>295</v>
      </c>
      <c r="L475" t="s">
        <v>2889</v>
      </c>
      <c r="M475" t="s">
        <v>2890</v>
      </c>
      <c r="N475" t="s">
        <v>2891</v>
      </c>
      <c r="U475" t="s">
        <v>111</v>
      </c>
      <c r="V475" s="1">
        <v>40977</v>
      </c>
      <c r="X475" s="1">
        <v>41820</v>
      </c>
      <c r="Y475" s="2">
        <v>41183</v>
      </c>
      <c r="Z475" t="s">
        <v>112</v>
      </c>
      <c r="AA475" t="s">
        <v>2892</v>
      </c>
      <c r="AB475" t="s">
        <v>114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324</v>
      </c>
      <c r="AL475" t="s">
        <v>300</v>
      </c>
      <c r="AN475" t="s">
        <v>295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114</v>
      </c>
      <c r="BF475" t="s">
        <v>114</v>
      </c>
      <c r="BG475" t="s">
        <v>114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112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190</v>
      </c>
      <c r="B476">
        <v>161138</v>
      </c>
      <c r="C476" t="s">
        <v>14477</v>
      </c>
      <c r="D476" t="s">
        <v>102</v>
      </c>
      <c r="E476" t="s">
        <v>14478</v>
      </c>
      <c r="F476" t="s">
        <v>14478</v>
      </c>
      <c r="G476" t="s">
        <v>14479</v>
      </c>
      <c r="I476" t="s">
        <v>294</v>
      </c>
      <c r="K476" t="s">
        <v>295</v>
      </c>
      <c r="L476" t="s">
        <v>14480</v>
      </c>
      <c r="M476" t="s">
        <v>14481</v>
      </c>
      <c r="N476" t="s">
        <v>14482</v>
      </c>
      <c r="U476" t="s">
        <v>111</v>
      </c>
      <c r="V476" s="1">
        <v>40998</v>
      </c>
      <c r="X476" s="1">
        <v>41967</v>
      </c>
      <c r="Y476" s="2">
        <v>41183</v>
      </c>
      <c r="Z476" t="s">
        <v>114</v>
      </c>
      <c r="AB476" t="s">
        <v>112</v>
      </c>
      <c r="AC476" t="s">
        <v>114</v>
      </c>
      <c r="AE476" t="s">
        <v>114</v>
      </c>
      <c r="AF476" t="s">
        <v>14483</v>
      </c>
      <c r="AG476" t="s">
        <v>114</v>
      </c>
      <c r="AH476" t="s">
        <v>112</v>
      </c>
      <c r="AI476" t="s">
        <v>114</v>
      </c>
      <c r="AJ476" t="s">
        <v>324</v>
      </c>
      <c r="AL476" t="s">
        <v>1822</v>
      </c>
      <c r="AN476" t="s">
        <v>295</v>
      </c>
      <c r="AO476" t="s">
        <v>114</v>
      </c>
      <c r="AP476" t="s">
        <v>114</v>
      </c>
      <c r="AQ476" t="s">
        <v>112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112</v>
      </c>
      <c r="BI476" t="s">
        <v>114</v>
      </c>
      <c r="BJ476" t="s">
        <v>114</v>
      </c>
      <c r="BK476" t="s">
        <v>114</v>
      </c>
      <c r="BL476" t="s">
        <v>112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112</v>
      </c>
      <c r="CU476" t="s">
        <v>112</v>
      </c>
      <c r="CV476" t="s">
        <v>114</v>
      </c>
      <c r="CW476" t="s">
        <v>112</v>
      </c>
    </row>
    <row r="477" spans="1:101" x14ac:dyDescent="0.3">
      <c r="A477" t="s">
        <v>190</v>
      </c>
      <c r="B477">
        <v>161143</v>
      </c>
      <c r="C477" t="s">
        <v>2893</v>
      </c>
      <c r="D477" t="s">
        <v>102</v>
      </c>
      <c r="E477" t="s">
        <v>2894</v>
      </c>
      <c r="F477" t="s">
        <v>2894</v>
      </c>
      <c r="G477" t="s">
        <v>2895</v>
      </c>
      <c r="I477" t="s">
        <v>294</v>
      </c>
      <c r="K477" t="s">
        <v>295</v>
      </c>
      <c r="L477" t="s">
        <v>2896</v>
      </c>
      <c r="M477">
        <v>442073896410</v>
      </c>
      <c r="N477">
        <v>442073896411</v>
      </c>
      <c r="U477" t="s">
        <v>111</v>
      </c>
      <c r="V477" s="1">
        <v>40953</v>
      </c>
      <c r="X477" s="1">
        <v>41729</v>
      </c>
      <c r="Y477" s="2">
        <v>41183</v>
      </c>
      <c r="Z477" t="s">
        <v>112</v>
      </c>
      <c r="AA477" t="s">
        <v>2897</v>
      </c>
      <c r="AB477" t="s">
        <v>112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324</v>
      </c>
      <c r="AL477" t="s">
        <v>116</v>
      </c>
      <c r="AN477" t="s">
        <v>295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112</v>
      </c>
      <c r="BE477" t="s">
        <v>114</v>
      </c>
      <c r="BF477" t="s">
        <v>114</v>
      </c>
      <c r="BG477" t="s">
        <v>114</v>
      </c>
      <c r="BH477" t="s">
        <v>112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112</v>
      </c>
      <c r="BW477" t="s">
        <v>112</v>
      </c>
      <c r="BX477" t="s">
        <v>114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117</v>
      </c>
      <c r="B478">
        <v>161148</v>
      </c>
      <c r="C478" t="s">
        <v>15302</v>
      </c>
      <c r="D478" t="s">
        <v>102</v>
      </c>
      <c r="E478" t="s">
        <v>15303</v>
      </c>
      <c r="F478" t="s">
        <v>15303</v>
      </c>
      <c r="G478" t="s">
        <v>9045</v>
      </c>
      <c r="H478" t="s">
        <v>11705</v>
      </c>
      <c r="I478" t="s">
        <v>122</v>
      </c>
      <c r="J478" t="s">
        <v>123</v>
      </c>
      <c r="K478" t="s">
        <v>110</v>
      </c>
      <c r="L478" t="s">
        <v>15304</v>
      </c>
      <c r="M478" t="s">
        <v>15305</v>
      </c>
      <c r="N478" t="s">
        <v>15306</v>
      </c>
      <c r="U478" t="s">
        <v>111</v>
      </c>
      <c r="V478" s="1">
        <v>40969</v>
      </c>
      <c r="X478" s="1">
        <v>41725</v>
      </c>
      <c r="Y478" s="2">
        <v>41183</v>
      </c>
      <c r="Z478" t="s">
        <v>114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157</v>
      </c>
      <c r="AL478" t="s">
        <v>116</v>
      </c>
      <c r="AM478" t="s">
        <v>123</v>
      </c>
      <c r="AN478" t="s">
        <v>110</v>
      </c>
      <c r="AO478" t="s">
        <v>114</v>
      </c>
      <c r="AP478" t="s">
        <v>114</v>
      </c>
      <c r="AQ478" t="s">
        <v>112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114</v>
      </c>
      <c r="BI478" t="s">
        <v>114</v>
      </c>
      <c r="BJ478" t="s">
        <v>114</v>
      </c>
      <c r="BK478" t="s">
        <v>114</v>
      </c>
      <c r="BL478" t="s">
        <v>112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112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190</v>
      </c>
      <c r="B479">
        <v>161149</v>
      </c>
      <c r="C479" t="s">
        <v>2898</v>
      </c>
      <c r="D479" t="s">
        <v>102</v>
      </c>
      <c r="E479" t="s">
        <v>2899</v>
      </c>
      <c r="F479" t="s">
        <v>2899</v>
      </c>
      <c r="G479" t="s">
        <v>2900</v>
      </c>
      <c r="I479" t="s">
        <v>294</v>
      </c>
      <c r="K479" t="s">
        <v>295</v>
      </c>
      <c r="L479" t="s">
        <v>2901</v>
      </c>
      <c r="M479" t="s">
        <v>2902</v>
      </c>
      <c r="N479" t="s">
        <v>2903</v>
      </c>
      <c r="U479" t="s">
        <v>111</v>
      </c>
      <c r="V479" s="1">
        <v>40998</v>
      </c>
      <c r="X479" s="1">
        <v>41726</v>
      </c>
      <c r="Y479" s="2">
        <v>41183</v>
      </c>
      <c r="Z479" t="s">
        <v>112</v>
      </c>
      <c r="AA479" t="s">
        <v>2904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324</v>
      </c>
      <c r="AL479" t="s">
        <v>116</v>
      </c>
      <c r="AN479" t="s">
        <v>295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114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114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195</v>
      </c>
      <c r="B480">
        <v>161155</v>
      </c>
      <c r="C480" t="s">
        <v>2905</v>
      </c>
      <c r="D480" t="s">
        <v>102</v>
      </c>
      <c r="E480" t="s">
        <v>2906</v>
      </c>
      <c r="F480" t="s">
        <v>2906</v>
      </c>
      <c r="G480" t="s">
        <v>2907</v>
      </c>
      <c r="H480" t="s">
        <v>2908</v>
      </c>
      <c r="I480" t="s">
        <v>2909</v>
      </c>
      <c r="J480" t="s">
        <v>660</v>
      </c>
      <c r="K480" t="s">
        <v>110</v>
      </c>
      <c r="L480">
        <v>21204</v>
      </c>
      <c r="M480" t="s">
        <v>2910</v>
      </c>
      <c r="N480" t="s">
        <v>2911</v>
      </c>
      <c r="U480" t="s">
        <v>111</v>
      </c>
      <c r="V480" s="1">
        <v>41248</v>
      </c>
      <c r="X480" s="1">
        <v>41718</v>
      </c>
      <c r="Y480" s="2">
        <v>41183</v>
      </c>
      <c r="Z480" t="s">
        <v>112</v>
      </c>
      <c r="AA480" t="s">
        <v>2912</v>
      </c>
      <c r="AB480" t="s">
        <v>114</v>
      </c>
      <c r="AC480" t="s">
        <v>114</v>
      </c>
      <c r="AE480" t="s">
        <v>114</v>
      </c>
      <c r="AG480" t="s">
        <v>114</v>
      </c>
      <c r="AH480" t="s">
        <v>112</v>
      </c>
      <c r="AI480" t="s">
        <v>114</v>
      </c>
      <c r="AJ480" t="s">
        <v>157</v>
      </c>
      <c r="AL480" t="s">
        <v>116</v>
      </c>
      <c r="AM480" t="s">
        <v>660</v>
      </c>
      <c r="AN480" t="s">
        <v>110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114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114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190</v>
      </c>
      <c r="B481">
        <v>161158</v>
      </c>
      <c r="C481" t="s">
        <v>2913</v>
      </c>
      <c r="D481" t="s">
        <v>102</v>
      </c>
      <c r="E481" t="s">
        <v>2914</v>
      </c>
      <c r="F481" t="s">
        <v>2914</v>
      </c>
      <c r="G481" t="s">
        <v>2915</v>
      </c>
      <c r="H481" t="s">
        <v>2916</v>
      </c>
      <c r="I481" t="s">
        <v>294</v>
      </c>
      <c r="K481" t="s">
        <v>295</v>
      </c>
      <c r="L481" t="s">
        <v>2917</v>
      </c>
      <c r="M481" t="s">
        <v>2918</v>
      </c>
      <c r="N481" t="s">
        <v>2919</v>
      </c>
      <c r="U481" t="s">
        <v>111</v>
      </c>
      <c r="V481" s="1">
        <v>40997</v>
      </c>
      <c r="X481" s="1">
        <v>41824</v>
      </c>
      <c r="Y481" s="2">
        <v>41183</v>
      </c>
      <c r="Z481" t="s">
        <v>112</v>
      </c>
      <c r="AA481" t="s">
        <v>2920</v>
      </c>
      <c r="AB481" t="s">
        <v>112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324</v>
      </c>
      <c r="AL481" t="s">
        <v>300</v>
      </c>
      <c r="AN481" t="s">
        <v>295</v>
      </c>
      <c r="AO481" t="s">
        <v>114</v>
      </c>
      <c r="AP481" t="s">
        <v>114</v>
      </c>
      <c r="AQ481" t="s">
        <v>114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114</v>
      </c>
      <c r="BH481" t="s">
        <v>114</v>
      </c>
      <c r="BI481" t="s">
        <v>114</v>
      </c>
      <c r="BJ481" t="s">
        <v>114</v>
      </c>
      <c r="BK481" t="s">
        <v>114</v>
      </c>
      <c r="BL481" t="s">
        <v>114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114</v>
      </c>
      <c r="BS481" t="s">
        <v>114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301</v>
      </c>
      <c r="B482">
        <v>161160</v>
      </c>
      <c r="C482" t="s">
        <v>2921</v>
      </c>
      <c r="D482" t="s">
        <v>102</v>
      </c>
      <c r="E482" t="s">
        <v>2922</v>
      </c>
      <c r="F482" t="s">
        <v>2922</v>
      </c>
      <c r="G482" t="s">
        <v>2923</v>
      </c>
      <c r="H482" t="s">
        <v>668</v>
      </c>
      <c r="I482" t="s">
        <v>306</v>
      </c>
      <c r="J482" t="s">
        <v>307</v>
      </c>
      <c r="K482" t="s">
        <v>110</v>
      </c>
      <c r="L482">
        <v>60654</v>
      </c>
      <c r="M482" t="s">
        <v>2924</v>
      </c>
      <c r="N482" t="s">
        <v>2925</v>
      </c>
      <c r="U482" t="s">
        <v>111</v>
      </c>
      <c r="V482" s="1">
        <v>40953</v>
      </c>
      <c r="X482" s="1">
        <v>41708</v>
      </c>
      <c r="Y482" s="2">
        <v>41183</v>
      </c>
      <c r="Z482" t="s">
        <v>112</v>
      </c>
      <c r="AA482" t="s">
        <v>2926</v>
      </c>
      <c r="AB482" t="s">
        <v>114</v>
      </c>
      <c r="AC482" t="s">
        <v>114</v>
      </c>
      <c r="AE482" t="s">
        <v>114</v>
      </c>
      <c r="AG482" t="s">
        <v>112</v>
      </c>
      <c r="AH482" t="s">
        <v>112</v>
      </c>
      <c r="AI482" t="s">
        <v>114</v>
      </c>
      <c r="AJ482" t="s">
        <v>157</v>
      </c>
      <c r="AL482" t="s">
        <v>116</v>
      </c>
      <c r="AM482" t="s">
        <v>127</v>
      </c>
      <c r="AN482" t="s">
        <v>110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114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114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190</v>
      </c>
      <c r="B483">
        <v>161167</v>
      </c>
      <c r="C483" t="s">
        <v>2927</v>
      </c>
      <c r="D483" t="s">
        <v>102</v>
      </c>
      <c r="E483" t="s">
        <v>2928</v>
      </c>
      <c r="F483" t="s">
        <v>2928</v>
      </c>
      <c r="G483" t="s">
        <v>2929</v>
      </c>
      <c r="H483" t="s">
        <v>2930</v>
      </c>
      <c r="I483" t="s">
        <v>562</v>
      </c>
      <c r="K483" t="s">
        <v>442</v>
      </c>
      <c r="L483" t="s">
        <v>2931</v>
      </c>
      <c r="M483" t="s">
        <v>2932</v>
      </c>
      <c r="N483" t="s">
        <v>2933</v>
      </c>
      <c r="U483" t="s">
        <v>111</v>
      </c>
      <c r="V483" s="1">
        <v>40998</v>
      </c>
      <c r="X483" s="1">
        <v>41724</v>
      </c>
      <c r="Y483" s="2">
        <v>41183</v>
      </c>
      <c r="Z483" t="s">
        <v>112</v>
      </c>
      <c r="AA483" t="s">
        <v>2934</v>
      </c>
      <c r="AB483" t="s">
        <v>114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137</v>
      </c>
      <c r="AL483" t="s">
        <v>116</v>
      </c>
      <c r="AN483" t="s">
        <v>442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112</v>
      </c>
      <c r="BH483" t="s">
        <v>112</v>
      </c>
      <c r="BI483" t="s">
        <v>114</v>
      </c>
      <c r="BJ483" t="s">
        <v>114</v>
      </c>
      <c r="BK483" t="s">
        <v>114</v>
      </c>
      <c r="BL483" t="s">
        <v>112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112</v>
      </c>
      <c r="BS483" t="s">
        <v>112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100</v>
      </c>
      <c r="B484">
        <v>161172</v>
      </c>
      <c r="C484" t="s">
        <v>2935</v>
      </c>
      <c r="D484" t="s">
        <v>102</v>
      </c>
      <c r="E484" t="s">
        <v>2936</v>
      </c>
      <c r="F484" t="s">
        <v>2937</v>
      </c>
      <c r="G484" t="s">
        <v>2938</v>
      </c>
      <c r="I484" t="s">
        <v>1925</v>
      </c>
      <c r="J484" t="s">
        <v>109</v>
      </c>
      <c r="K484" t="s">
        <v>110</v>
      </c>
      <c r="L484">
        <v>2139</v>
      </c>
      <c r="M484" t="s">
        <v>2939</v>
      </c>
      <c r="N484" t="s">
        <v>2940</v>
      </c>
      <c r="U484" t="s">
        <v>111</v>
      </c>
      <c r="V484" s="1">
        <v>40997</v>
      </c>
      <c r="X484" s="1">
        <v>41724</v>
      </c>
      <c r="Y484" s="2">
        <v>41183</v>
      </c>
      <c r="Z484" t="s">
        <v>112</v>
      </c>
      <c r="AA484" t="s">
        <v>2941</v>
      </c>
      <c r="AB484" t="s">
        <v>114</v>
      </c>
      <c r="AC484" t="s">
        <v>114</v>
      </c>
      <c r="AE484" t="s">
        <v>114</v>
      </c>
      <c r="AG484" t="s">
        <v>112</v>
      </c>
      <c r="AH484" t="s">
        <v>114</v>
      </c>
      <c r="AI484" t="s">
        <v>114</v>
      </c>
      <c r="AJ484" t="s">
        <v>157</v>
      </c>
      <c r="AL484" t="s">
        <v>116</v>
      </c>
      <c r="AM484" t="s">
        <v>127</v>
      </c>
      <c r="AN484" t="s">
        <v>110</v>
      </c>
      <c r="AO484" t="s">
        <v>114</v>
      </c>
      <c r="AP484" t="s">
        <v>114</v>
      </c>
      <c r="AQ484" t="s">
        <v>114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114</v>
      </c>
      <c r="BI484" t="s">
        <v>114</v>
      </c>
      <c r="BJ484" t="s">
        <v>114</v>
      </c>
      <c r="BK484" t="s">
        <v>114</v>
      </c>
      <c r="BL484" t="s">
        <v>114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190</v>
      </c>
      <c r="B485">
        <v>161175</v>
      </c>
      <c r="C485" t="s">
        <v>2942</v>
      </c>
      <c r="D485" t="s">
        <v>102</v>
      </c>
      <c r="E485" t="s">
        <v>2943</v>
      </c>
      <c r="F485" t="s">
        <v>2944</v>
      </c>
      <c r="G485" t="s">
        <v>2945</v>
      </c>
      <c r="I485" t="s">
        <v>2946</v>
      </c>
      <c r="K485" t="s">
        <v>2947</v>
      </c>
      <c r="L485">
        <v>1207</v>
      </c>
      <c r="M485" t="s">
        <v>2948</v>
      </c>
      <c r="N485" t="s">
        <v>2949</v>
      </c>
      <c r="U485" t="s">
        <v>111</v>
      </c>
      <c r="V485" s="1">
        <v>40998</v>
      </c>
      <c r="X485" s="1">
        <v>41989</v>
      </c>
      <c r="Y485" s="2">
        <v>41183</v>
      </c>
      <c r="Z485" t="s">
        <v>112</v>
      </c>
      <c r="AA485" t="s">
        <v>2950</v>
      </c>
      <c r="AB485" t="s">
        <v>114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115</v>
      </c>
      <c r="AL485" t="s">
        <v>116</v>
      </c>
      <c r="AN485" t="s">
        <v>2947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112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112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190</v>
      </c>
      <c r="B486">
        <v>161177</v>
      </c>
      <c r="C486" t="s">
        <v>2951</v>
      </c>
      <c r="D486" t="s">
        <v>102</v>
      </c>
      <c r="E486" t="s">
        <v>2952</v>
      </c>
      <c r="F486" t="s">
        <v>2952</v>
      </c>
      <c r="G486" t="s">
        <v>314</v>
      </c>
      <c r="H486" t="s">
        <v>2953</v>
      </c>
      <c r="I486" t="s">
        <v>294</v>
      </c>
      <c r="K486" t="s">
        <v>295</v>
      </c>
      <c r="L486" t="s">
        <v>2954</v>
      </c>
      <c r="M486" t="s">
        <v>2955</v>
      </c>
      <c r="N486" t="s">
        <v>2956</v>
      </c>
      <c r="U486" t="s">
        <v>111</v>
      </c>
      <c r="V486" s="1">
        <v>40984</v>
      </c>
      <c r="X486" s="1">
        <v>41836</v>
      </c>
      <c r="Y486" s="2">
        <v>41183</v>
      </c>
      <c r="Z486" t="s">
        <v>112</v>
      </c>
      <c r="AA486" t="s">
        <v>2957</v>
      </c>
      <c r="AB486" t="s">
        <v>112</v>
      </c>
      <c r="AC486" t="s">
        <v>114</v>
      </c>
      <c r="AE486" t="s">
        <v>114</v>
      </c>
      <c r="AF486" t="s">
        <v>2958</v>
      </c>
      <c r="AG486" t="s">
        <v>114</v>
      </c>
      <c r="AH486" t="s">
        <v>112</v>
      </c>
      <c r="AI486" t="s">
        <v>114</v>
      </c>
      <c r="AJ486" t="s">
        <v>324</v>
      </c>
      <c r="AL486" t="s">
        <v>116</v>
      </c>
      <c r="AN486" t="s">
        <v>295</v>
      </c>
      <c r="AO486" t="s">
        <v>114</v>
      </c>
      <c r="AP486" t="s">
        <v>114</v>
      </c>
      <c r="AQ486" t="s">
        <v>112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112</v>
      </c>
      <c r="BI486" t="s">
        <v>114</v>
      </c>
      <c r="BJ486" t="s">
        <v>114</v>
      </c>
      <c r="BK486" t="s">
        <v>114</v>
      </c>
      <c r="BL486" t="s">
        <v>112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112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190</v>
      </c>
      <c r="B487">
        <v>161179</v>
      </c>
      <c r="C487" t="s">
        <v>14657</v>
      </c>
      <c r="D487" t="s">
        <v>102</v>
      </c>
      <c r="E487" t="s">
        <v>14658</v>
      </c>
      <c r="F487" t="s">
        <v>14658</v>
      </c>
      <c r="G487" t="s">
        <v>14659</v>
      </c>
      <c r="I487" t="s">
        <v>3470</v>
      </c>
      <c r="K487" t="s">
        <v>1601</v>
      </c>
      <c r="L487">
        <v>200010</v>
      </c>
      <c r="M487" t="s">
        <v>14660</v>
      </c>
      <c r="N487" t="s">
        <v>14661</v>
      </c>
      <c r="U487" t="s">
        <v>111</v>
      </c>
      <c r="V487" s="1">
        <v>41484</v>
      </c>
      <c r="X487" s="1">
        <v>41725</v>
      </c>
      <c r="Y487" s="2">
        <v>41183</v>
      </c>
      <c r="Z487" t="s">
        <v>114</v>
      </c>
      <c r="AB487" t="s">
        <v>114</v>
      </c>
      <c r="AC487" t="s">
        <v>114</v>
      </c>
      <c r="AE487" t="s">
        <v>114</v>
      </c>
      <c r="AG487" t="s">
        <v>114</v>
      </c>
      <c r="AH487" t="s">
        <v>112</v>
      </c>
      <c r="AI487" t="s">
        <v>114</v>
      </c>
      <c r="AJ487" t="s">
        <v>115</v>
      </c>
      <c r="AL487" t="s">
        <v>116</v>
      </c>
      <c r="AN487" t="s">
        <v>406</v>
      </c>
      <c r="AO487" t="s">
        <v>114</v>
      </c>
      <c r="AP487" t="s">
        <v>114</v>
      </c>
      <c r="AQ487" t="s">
        <v>114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112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112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100</v>
      </c>
      <c r="B488">
        <v>161180</v>
      </c>
      <c r="C488" t="s">
        <v>2959</v>
      </c>
      <c r="D488" t="s">
        <v>102</v>
      </c>
      <c r="E488" t="s">
        <v>2960</v>
      </c>
      <c r="F488" t="s">
        <v>2961</v>
      </c>
      <c r="G488" t="s">
        <v>2962</v>
      </c>
      <c r="H488" t="s">
        <v>249</v>
      </c>
      <c r="I488" t="s">
        <v>2963</v>
      </c>
      <c r="J488" t="s">
        <v>172</v>
      </c>
      <c r="K488" t="s">
        <v>110</v>
      </c>
      <c r="L488">
        <v>6880</v>
      </c>
      <c r="M488" t="s">
        <v>2964</v>
      </c>
      <c r="N488" t="s">
        <v>2965</v>
      </c>
      <c r="U488" t="s">
        <v>111</v>
      </c>
      <c r="V488" s="1">
        <v>40998</v>
      </c>
      <c r="X488" s="1">
        <v>41726</v>
      </c>
      <c r="Y488" s="2">
        <v>41183</v>
      </c>
      <c r="Z488" t="s">
        <v>112</v>
      </c>
      <c r="AA488" t="s">
        <v>2966</v>
      </c>
      <c r="AB488" t="s">
        <v>114</v>
      </c>
      <c r="AC488" t="s">
        <v>114</v>
      </c>
      <c r="AE488" t="s">
        <v>112</v>
      </c>
      <c r="AG488" t="s">
        <v>112</v>
      </c>
      <c r="AH488" t="s">
        <v>114</v>
      </c>
      <c r="AI488" t="s">
        <v>114</v>
      </c>
      <c r="AJ488" t="s">
        <v>115</v>
      </c>
      <c r="AL488" t="s">
        <v>116</v>
      </c>
      <c r="AM488" t="s">
        <v>127</v>
      </c>
      <c r="AN488" t="s">
        <v>110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112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147</v>
      </c>
      <c r="B489">
        <v>161182</v>
      </c>
      <c r="C489" t="s">
        <v>17835</v>
      </c>
      <c r="D489" t="s">
        <v>102</v>
      </c>
      <c r="E489" t="s">
        <v>17836</v>
      </c>
      <c r="F489" t="s">
        <v>17836</v>
      </c>
      <c r="G489" t="s">
        <v>17837</v>
      </c>
      <c r="H489" t="s">
        <v>625</v>
      </c>
      <c r="I489" t="s">
        <v>17838</v>
      </c>
      <c r="J489" t="s">
        <v>17839</v>
      </c>
      <c r="K489" t="s">
        <v>110</v>
      </c>
      <c r="L489">
        <v>83014</v>
      </c>
      <c r="M489" t="s">
        <v>17840</v>
      </c>
      <c r="N489" t="s">
        <v>17841</v>
      </c>
      <c r="O489" t="s">
        <v>17842</v>
      </c>
      <c r="P489" t="s">
        <v>17843</v>
      </c>
      <c r="Q489" t="s">
        <v>17838</v>
      </c>
      <c r="R489" t="s">
        <v>17839</v>
      </c>
      <c r="S489" t="s">
        <v>110</v>
      </c>
      <c r="T489">
        <v>83014</v>
      </c>
      <c r="U489" t="s">
        <v>111</v>
      </c>
      <c r="V489" s="1">
        <v>40998</v>
      </c>
      <c r="X489" s="1">
        <v>41726</v>
      </c>
      <c r="Y489" s="2">
        <v>41183</v>
      </c>
      <c r="Z489" t="s">
        <v>114</v>
      </c>
      <c r="AB489" t="s">
        <v>114</v>
      </c>
      <c r="AC489" t="s">
        <v>114</v>
      </c>
      <c r="AE489" t="s">
        <v>114</v>
      </c>
      <c r="AG489" t="s">
        <v>114</v>
      </c>
      <c r="AH489" t="s">
        <v>112</v>
      </c>
      <c r="AI489" t="s">
        <v>114</v>
      </c>
      <c r="AJ489" t="s">
        <v>157</v>
      </c>
      <c r="AL489" t="s">
        <v>116</v>
      </c>
      <c r="AM489" t="s">
        <v>127</v>
      </c>
      <c r="AN489" t="s">
        <v>110</v>
      </c>
      <c r="AO489" t="s">
        <v>114</v>
      </c>
      <c r="AP489" t="s">
        <v>114</v>
      </c>
      <c r="AQ489" t="s">
        <v>112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114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114</v>
      </c>
      <c r="BW489" t="s">
        <v>112</v>
      </c>
      <c r="BX489" t="s">
        <v>114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100</v>
      </c>
      <c r="B490">
        <v>161185</v>
      </c>
      <c r="C490" t="s">
        <v>2967</v>
      </c>
      <c r="D490" t="s">
        <v>102</v>
      </c>
      <c r="E490" t="s">
        <v>2968</v>
      </c>
      <c r="F490" t="s">
        <v>2969</v>
      </c>
      <c r="G490" t="s">
        <v>2970</v>
      </c>
      <c r="H490" t="s">
        <v>2971</v>
      </c>
      <c r="I490" t="s">
        <v>353</v>
      </c>
      <c r="J490" t="s">
        <v>109</v>
      </c>
      <c r="K490" t="s">
        <v>110</v>
      </c>
      <c r="L490">
        <v>2116</v>
      </c>
      <c r="M490" t="s">
        <v>2972</v>
      </c>
      <c r="N490" t="s">
        <v>2973</v>
      </c>
      <c r="U490" t="s">
        <v>111</v>
      </c>
      <c r="V490" s="1">
        <v>40996</v>
      </c>
      <c r="X490" s="1">
        <v>41723</v>
      </c>
      <c r="Y490" s="2">
        <v>41183</v>
      </c>
      <c r="Z490" t="s">
        <v>112</v>
      </c>
      <c r="AA490" t="s">
        <v>2974</v>
      </c>
      <c r="AB490" t="s">
        <v>114</v>
      </c>
      <c r="AC490" t="s">
        <v>114</v>
      </c>
      <c r="AE490" t="s">
        <v>114</v>
      </c>
      <c r="AG490" t="s">
        <v>112</v>
      </c>
      <c r="AH490" t="s">
        <v>114</v>
      </c>
      <c r="AI490" t="s">
        <v>114</v>
      </c>
      <c r="AJ490" t="s">
        <v>157</v>
      </c>
      <c r="AL490" t="s">
        <v>116</v>
      </c>
      <c r="AM490" t="s">
        <v>127</v>
      </c>
      <c r="AN490" t="s">
        <v>110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114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112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190</v>
      </c>
      <c r="B491">
        <v>161187</v>
      </c>
      <c r="C491" t="s">
        <v>2975</v>
      </c>
      <c r="D491" t="s">
        <v>102</v>
      </c>
      <c r="E491" t="s">
        <v>2976</v>
      </c>
      <c r="F491" t="s">
        <v>2976</v>
      </c>
      <c r="G491" t="s">
        <v>2419</v>
      </c>
      <c r="I491" t="s">
        <v>294</v>
      </c>
      <c r="K491" t="s">
        <v>295</v>
      </c>
      <c r="L491" t="s">
        <v>2420</v>
      </c>
      <c r="M491" t="s">
        <v>2977</v>
      </c>
      <c r="N491" t="s">
        <v>2978</v>
      </c>
      <c r="U491" t="s">
        <v>111</v>
      </c>
      <c r="V491" s="1">
        <v>40998</v>
      </c>
      <c r="X491" s="1">
        <v>41715</v>
      </c>
      <c r="Y491" s="2">
        <v>41183</v>
      </c>
      <c r="Z491" t="s">
        <v>112</v>
      </c>
      <c r="AA491" t="s">
        <v>2979</v>
      </c>
      <c r="AB491" t="s">
        <v>112</v>
      </c>
      <c r="AC491" t="s">
        <v>114</v>
      </c>
      <c r="AE491" t="s">
        <v>114</v>
      </c>
      <c r="AF491" t="s">
        <v>2980</v>
      </c>
      <c r="AG491" t="s">
        <v>114</v>
      </c>
      <c r="AH491" t="s">
        <v>112</v>
      </c>
      <c r="AI491" t="s">
        <v>114</v>
      </c>
      <c r="AJ491" t="s">
        <v>115</v>
      </c>
      <c r="AL491" t="s">
        <v>116</v>
      </c>
      <c r="AN491" t="s">
        <v>295</v>
      </c>
      <c r="AO491" t="s">
        <v>114</v>
      </c>
      <c r="AP491" t="s">
        <v>114</v>
      </c>
      <c r="AQ491" t="s">
        <v>114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114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112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212</v>
      </c>
      <c r="B492">
        <v>161189</v>
      </c>
      <c r="C492" t="s">
        <v>16986</v>
      </c>
      <c r="D492" t="s">
        <v>102</v>
      </c>
      <c r="E492" t="s">
        <v>16987</v>
      </c>
      <c r="F492" t="s">
        <v>16987</v>
      </c>
      <c r="G492" t="s">
        <v>16988</v>
      </c>
      <c r="H492" t="s">
        <v>5325</v>
      </c>
      <c r="I492" t="s">
        <v>16989</v>
      </c>
      <c r="J492" t="s">
        <v>133</v>
      </c>
      <c r="K492" t="s">
        <v>110</v>
      </c>
      <c r="L492">
        <v>91403</v>
      </c>
      <c r="M492" t="s">
        <v>16990</v>
      </c>
      <c r="N492" t="s">
        <v>16991</v>
      </c>
      <c r="U492" t="s">
        <v>111</v>
      </c>
      <c r="V492" s="1">
        <v>41376</v>
      </c>
      <c r="X492" s="1">
        <v>41968</v>
      </c>
      <c r="Y492" s="2">
        <v>41183</v>
      </c>
      <c r="Z492" t="s">
        <v>114</v>
      </c>
      <c r="AB492" t="s">
        <v>114</v>
      </c>
      <c r="AC492" t="s">
        <v>114</v>
      </c>
      <c r="AE492" t="s">
        <v>114</v>
      </c>
      <c r="AG492" t="s">
        <v>112</v>
      </c>
      <c r="AH492" t="s">
        <v>114</v>
      </c>
      <c r="AI492" t="s">
        <v>114</v>
      </c>
      <c r="AJ492" t="s">
        <v>157</v>
      </c>
      <c r="AL492" t="s">
        <v>116</v>
      </c>
      <c r="AM492" t="s">
        <v>127</v>
      </c>
      <c r="AN492" t="s">
        <v>110</v>
      </c>
      <c r="AO492" t="s">
        <v>114</v>
      </c>
      <c r="AP492" t="s">
        <v>114</v>
      </c>
      <c r="AQ492" t="s">
        <v>114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112</v>
      </c>
      <c r="BH492" t="s">
        <v>114</v>
      </c>
      <c r="BI492" t="s">
        <v>114</v>
      </c>
      <c r="BJ492" t="s">
        <v>114</v>
      </c>
      <c r="BK492" t="s">
        <v>114</v>
      </c>
      <c r="BL492" t="s">
        <v>114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112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117</v>
      </c>
      <c r="B493">
        <v>161198</v>
      </c>
      <c r="C493" t="s">
        <v>16626</v>
      </c>
      <c r="D493" t="s">
        <v>102</v>
      </c>
      <c r="E493" t="s">
        <v>16627</v>
      </c>
      <c r="F493" t="s">
        <v>16627</v>
      </c>
      <c r="G493" t="s">
        <v>16628</v>
      </c>
      <c r="H493" t="s">
        <v>16629</v>
      </c>
      <c r="I493" t="s">
        <v>122</v>
      </c>
      <c r="J493" t="s">
        <v>123</v>
      </c>
      <c r="K493" t="s">
        <v>110</v>
      </c>
      <c r="L493">
        <v>10001</v>
      </c>
      <c r="M493" t="s">
        <v>16630</v>
      </c>
      <c r="N493" t="s">
        <v>16631</v>
      </c>
      <c r="U493" t="s">
        <v>111</v>
      </c>
      <c r="V493" s="1">
        <v>41142</v>
      </c>
      <c r="X493" s="1">
        <v>41726</v>
      </c>
      <c r="Y493" s="2">
        <v>41183</v>
      </c>
      <c r="Z493" t="s">
        <v>114</v>
      </c>
      <c r="AB493" t="s">
        <v>114</v>
      </c>
      <c r="AC493" t="s">
        <v>114</v>
      </c>
      <c r="AE493" t="s">
        <v>114</v>
      </c>
      <c r="AG493" t="s">
        <v>114</v>
      </c>
      <c r="AH493" t="s">
        <v>112</v>
      </c>
      <c r="AI493" t="s">
        <v>114</v>
      </c>
      <c r="AJ493" t="s">
        <v>115</v>
      </c>
      <c r="AL493" t="s">
        <v>116</v>
      </c>
      <c r="AM493" t="s">
        <v>123</v>
      </c>
      <c r="AN493" t="s">
        <v>110</v>
      </c>
      <c r="AO493" t="s">
        <v>114</v>
      </c>
      <c r="AP493" t="s">
        <v>114</v>
      </c>
      <c r="AQ493" t="s">
        <v>112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112</v>
      </c>
      <c r="BI493" t="s">
        <v>114</v>
      </c>
      <c r="BJ493" t="s">
        <v>114</v>
      </c>
      <c r="BK493" t="s">
        <v>114</v>
      </c>
      <c r="BL493" t="s">
        <v>112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100</v>
      </c>
      <c r="B494">
        <v>161199</v>
      </c>
      <c r="C494" t="s">
        <v>2981</v>
      </c>
      <c r="D494" t="s">
        <v>102</v>
      </c>
      <c r="E494" t="s">
        <v>2982</v>
      </c>
      <c r="F494" t="s">
        <v>2983</v>
      </c>
      <c r="G494" t="s">
        <v>2984</v>
      </c>
      <c r="H494" t="s">
        <v>2985</v>
      </c>
      <c r="I494" t="s">
        <v>353</v>
      </c>
      <c r="J494" t="s">
        <v>109</v>
      </c>
      <c r="K494" t="s">
        <v>110</v>
      </c>
      <c r="L494">
        <v>2111</v>
      </c>
      <c r="M494" t="s">
        <v>2986</v>
      </c>
      <c r="N494" t="s">
        <v>2987</v>
      </c>
      <c r="U494" t="s">
        <v>111</v>
      </c>
      <c r="V494" s="1">
        <v>40998</v>
      </c>
      <c r="X494" s="1">
        <v>41718</v>
      </c>
      <c r="Y494" s="2">
        <v>41183</v>
      </c>
      <c r="Z494" t="s">
        <v>112</v>
      </c>
      <c r="AA494" t="s">
        <v>2988</v>
      </c>
      <c r="AB494" t="s">
        <v>114</v>
      </c>
      <c r="AC494" t="s">
        <v>114</v>
      </c>
      <c r="AE494" t="s">
        <v>114</v>
      </c>
      <c r="AG494" t="s">
        <v>112</v>
      </c>
      <c r="AH494" t="s">
        <v>112</v>
      </c>
      <c r="AI494" t="s">
        <v>114</v>
      </c>
      <c r="AJ494" t="s">
        <v>157</v>
      </c>
      <c r="AL494" t="s">
        <v>116</v>
      </c>
      <c r="AM494" t="s">
        <v>127</v>
      </c>
      <c r="AN494" t="s">
        <v>110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114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112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117</v>
      </c>
      <c r="B495">
        <v>161201</v>
      </c>
      <c r="C495" t="s">
        <v>16884</v>
      </c>
      <c r="D495" t="s">
        <v>102</v>
      </c>
      <c r="E495" t="s">
        <v>16885</v>
      </c>
      <c r="F495" t="s">
        <v>16885</v>
      </c>
      <c r="G495" t="s">
        <v>16886</v>
      </c>
      <c r="I495" t="s">
        <v>122</v>
      </c>
      <c r="J495" t="s">
        <v>123</v>
      </c>
      <c r="K495" t="s">
        <v>110</v>
      </c>
      <c r="L495">
        <v>10165</v>
      </c>
      <c r="M495" t="s">
        <v>16887</v>
      </c>
      <c r="N495" t="s">
        <v>16888</v>
      </c>
      <c r="U495" t="s">
        <v>111</v>
      </c>
      <c r="V495" s="1">
        <v>40995</v>
      </c>
      <c r="X495" s="1">
        <v>41726</v>
      </c>
      <c r="Y495" s="2">
        <v>41183</v>
      </c>
      <c r="Z495" t="s">
        <v>114</v>
      </c>
      <c r="AB495" t="s">
        <v>114</v>
      </c>
      <c r="AC495" t="s">
        <v>114</v>
      </c>
      <c r="AE495" t="s">
        <v>114</v>
      </c>
      <c r="AG495" t="s">
        <v>114</v>
      </c>
      <c r="AH495" t="s">
        <v>112</v>
      </c>
      <c r="AI495" t="s">
        <v>114</v>
      </c>
      <c r="AJ495" t="s">
        <v>157</v>
      </c>
      <c r="AL495" t="s">
        <v>116</v>
      </c>
      <c r="AM495" t="s">
        <v>127</v>
      </c>
      <c r="AN495" t="s">
        <v>110</v>
      </c>
      <c r="AO495" t="s">
        <v>114</v>
      </c>
      <c r="AP495" t="s">
        <v>114</v>
      </c>
      <c r="AQ495" t="s">
        <v>112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114</v>
      </c>
      <c r="BI495" t="s">
        <v>114</v>
      </c>
      <c r="BJ495" t="s">
        <v>114</v>
      </c>
      <c r="BK495" t="s">
        <v>114</v>
      </c>
      <c r="BL495" t="s">
        <v>112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100</v>
      </c>
      <c r="B496">
        <v>161205</v>
      </c>
      <c r="C496" t="s">
        <v>2989</v>
      </c>
      <c r="D496" t="s">
        <v>102</v>
      </c>
      <c r="E496" t="s">
        <v>2990</v>
      </c>
      <c r="F496" t="s">
        <v>2991</v>
      </c>
      <c r="G496" t="s">
        <v>2992</v>
      </c>
      <c r="I496" t="s">
        <v>1925</v>
      </c>
      <c r="J496" t="s">
        <v>109</v>
      </c>
      <c r="K496" t="s">
        <v>110</v>
      </c>
      <c r="L496">
        <v>2142</v>
      </c>
      <c r="M496" t="s">
        <v>2993</v>
      </c>
      <c r="N496" t="s">
        <v>2994</v>
      </c>
      <c r="U496" t="s">
        <v>111</v>
      </c>
      <c r="V496" s="1">
        <v>40998</v>
      </c>
      <c r="X496" s="1">
        <v>41725</v>
      </c>
      <c r="Y496" s="2">
        <v>41183</v>
      </c>
      <c r="Z496" t="s">
        <v>112</v>
      </c>
      <c r="AA496" t="s">
        <v>2995</v>
      </c>
      <c r="AB496" t="s">
        <v>114</v>
      </c>
      <c r="AC496" t="s">
        <v>114</v>
      </c>
      <c r="AE496" t="s">
        <v>114</v>
      </c>
      <c r="AG496" t="s">
        <v>112</v>
      </c>
      <c r="AH496" t="s">
        <v>114</v>
      </c>
      <c r="AI496" t="s">
        <v>114</v>
      </c>
      <c r="AJ496" t="s">
        <v>157</v>
      </c>
      <c r="AL496" t="s">
        <v>116</v>
      </c>
      <c r="AM496" t="s">
        <v>127</v>
      </c>
      <c r="AN496" t="s">
        <v>110</v>
      </c>
      <c r="AO496" t="s">
        <v>114</v>
      </c>
      <c r="AP496" t="s">
        <v>114</v>
      </c>
      <c r="AQ496" t="s">
        <v>114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114</v>
      </c>
      <c r="BD496" t="s">
        <v>114</v>
      </c>
      <c r="BF496" t="s">
        <v>114</v>
      </c>
      <c r="BG496" t="s">
        <v>114</v>
      </c>
      <c r="BH496" t="s">
        <v>112</v>
      </c>
      <c r="BI496" t="s">
        <v>114</v>
      </c>
      <c r="BJ496" t="s">
        <v>114</v>
      </c>
      <c r="BK496" t="s">
        <v>114</v>
      </c>
      <c r="BL496" t="s">
        <v>114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112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190</v>
      </c>
      <c r="B497">
        <v>161213</v>
      </c>
      <c r="C497" t="s">
        <v>2996</v>
      </c>
      <c r="D497" t="s">
        <v>102</v>
      </c>
      <c r="E497" t="s">
        <v>2997</v>
      </c>
      <c r="F497" t="s">
        <v>2997</v>
      </c>
      <c r="G497" t="s">
        <v>2998</v>
      </c>
      <c r="I497" t="s">
        <v>2999</v>
      </c>
      <c r="K497" t="s">
        <v>276</v>
      </c>
      <c r="L497">
        <v>46851</v>
      </c>
      <c r="M497" t="s">
        <v>3000</v>
      </c>
      <c r="N497" t="s">
        <v>3001</v>
      </c>
      <c r="U497" t="s">
        <v>111</v>
      </c>
      <c r="V497" s="1">
        <v>40998</v>
      </c>
      <c r="X497" s="1">
        <v>41729</v>
      </c>
      <c r="Y497" s="2">
        <v>41183</v>
      </c>
      <c r="Z497" t="s">
        <v>112</v>
      </c>
      <c r="AA497" t="s">
        <v>3002</v>
      </c>
      <c r="AB497" t="s">
        <v>114</v>
      </c>
      <c r="AC497" t="s">
        <v>114</v>
      </c>
      <c r="AE497" t="s">
        <v>114</v>
      </c>
      <c r="AG497" t="s">
        <v>112</v>
      </c>
      <c r="AH497" t="s">
        <v>112</v>
      </c>
      <c r="AI497" t="s">
        <v>114</v>
      </c>
      <c r="AJ497" t="s">
        <v>115</v>
      </c>
      <c r="AL497" t="s">
        <v>116</v>
      </c>
      <c r="AN497" t="s">
        <v>276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112</v>
      </c>
      <c r="BI497" t="s">
        <v>114</v>
      </c>
      <c r="BJ497" t="s">
        <v>114</v>
      </c>
      <c r="BK497" t="s">
        <v>114</v>
      </c>
      <c r="BL497" t="s">
        <v>112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112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100</v>
      </c>
      <c r="B498">
        <v>161216</v>
      </c>
      <c r="C498" t="s">
        <v>3003</v>
      </c>
      <c r="D498" t="s">
        <v>102</v>
      </c>
      <c r="E498" t="s">
        <v>3004</v>
      </c>
      <c r="F498" t="s">
        <v>3005</v>
      </c>
      <c r="G498" t="s">
        <v>3006</v>
      </c>
      <c r="H498" t="s">
        <v>3007</v>
      </c>
      <c r="I498" t="s">
        <v>3008</v>
      </c>
      <c r="J498" t="s">
        <v>3009</v>
      </c>
      <c r="K498" t="s">
        <v>110</v>
      </c>
      <c r="L498">
        <v>3110</v>
      </c>
      <c r="M498" t="s">
        <v>3010</v>
      </c>
      <c r="N498" t="s">
        <v>3011</v>
      </c>
      <c r="U498" t="s">
        <v>111</v>
      </c>
      <c r="V498" s="1">
        <v>40994</v>
      </c>
      <c r="X498" s="1">
        <v>41702</v>
      </c>
      <c r="Y498" s="2">
        <v>41183</v>
      </c>
      <c r="Z498" t="s">
        <v>112</v>
      </c>
      <c r="AA498" t="s">
        <v>3012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157</v>
      </c>
      <c r="AL498" t="s">
        <v>116</v>
      </c>
      <c r="AM498" t="s">
        <v>3009</v>
      </c>
      <c r="AN498" t="s">
        <v>110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112</v>
      </c>
      <c r="BC498" t="s">
        <v>3013</v>
      </c>
      <c r="BD498" t="s">
        <v>112</v>
      </c>
      <c r="BE498" t="s">
        <v>114</v>
      </c>
      <c r="BF498" t="s">
        <v>114</v>
      </c>
      <c r="BG498" t="s">
        <v>112</v>
      </c>
      <c r="BH498" t="s">
        <v>112</v>
      </c>
      <c r="BI498" t="s">
        <v>114</v>
      </c>
      <c r="BJ498" t="s">
        <v>114</v>
      </c>
      <c r="BK498" t="s">
        <v>114</v>
      </c>
      <c r="BL498" t="s">
        <v>114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114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190</v>
      </c>
      <c r="B499">
        <v>161218</v>
      </c>
      <c r="C499" t="s">
        <v>3014</v>
      </c>
      <c r="D499" t="s">
        <v>102</v>
      </c>
      <c r="E499" t="s">
        <v>3015</v>
      </c>
      <c r="F499" t="s">
        <v>3015</v>
      </c>
      <c r="G499" t="s">
        <v>3016</v>
      </c>
      <c r="H499" t="s">
        <v>3017</v>
      </c>
      <c r="I499" t="s">
        <v>294</v>
      </c>
      <c r="K499" t="s">
        <v>295</v>
      </c>
      <c r="L499" t="s">
        <v>3018</v>
      </c>
      <c r="M499" t="s">
        <v>3019</v>
      </c>
      <c r="N499" t="s">
        <v>3020</v>
      </c>
      <c r="U499" t="s">
        <v>111</v>
      </c>
      <c r="V499" s="1">
        <v>40989</v>
      </c>
      <c r="X499" s="1">
        <v>41803</v>
      </c>
      <c r="Y499" s="2">
        <v>41183</v>
      </c>
      <c r="Z499" t="s">
        <v>112</v>
      </c>
      <c r="AA499" t="s">
        <v>3021</v>
      </c>
      <c r="AB499" t="s">
        <v>112</v>
      </c>
      <c r="AC499" t="s">
        <v>114</v>
      </c>
      <c r="AE499" t="s">
        <v>114</v>
      </c>
      <c r="AG499" t="s">
        <v>114</v>
      </c>
      <c r="AH499" t="s">
        <v>112</v>
      </c>
      <c r="AI499" t="s">
        <v>114</v>
      </c>
      <c r="AJ499" t="s">
        <v>324</v>
      </c>
      <c r="AL499" t="s">
        <v>300</v>
      </c>
      <c r="AN499" t="s">
        <v>295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114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114</v>
      </c>
      <c r="BV499" t="s">
        <v>114</v>
      </c>
      <c r="BW499" t="s">
        <v>112</v>
      </c>
      <c r="BX499" t="s">
        <v>114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100</v>
      </c>
      <c r="B500">
        <v>161219</v>
      </c>
      <c r="C500" t="s">
        <v>15074</v>
      </c>
      <c r="D500" t="s">
        <v>102</v>
      </c>
      <c r="E500" t="s">
        <v>15075</v>
      </c>
      <c r="F500" t="s">
        <v>15075</v>
      </c>
      <c r="G500" t="s">
        <v>15076</v>
      </c>
      <c r="I500" t="s">
        <v>542</v>
      </c>
      <c r="J500" t="s">
        <v>172</v>
      </c>
      <c r="K500" t="s">
        <v>110</v>
      </c>
      <c r="L500">
        <v>6840</v>
      </c>
      <c r="M500" t="s">
        <v>15077</v>
      </c>
      <c r="N500" t="s">
        <v>15078</v>
      </c>
      <c r="U500" t="s">
        <v>111</v>
      </c>
      <c r="V500" s="1">
        <v>40970</v>
      </c>
      <c r="X500" s="1">
        <v>41712</v>
      </c>
      <c r="Y500" s="2">
        <v>41183</v>
      </c>
      <c r="Z500" t="s">
        <v>114</v>
      </c>
      <c r="AB500" t="s">
        <v>114</v>
      </c>
      <c r="AC500" t="s">
        <v>114</v>
      </c>
      <c r="AE500" t="s">
        <v>114</v>
      </c>
      <c r="AG500" t="s">
        <v>114</v>
      </c>
      <c r="AH500" t="s">
        <v>112</v>
      </c>
      <c r="AI500" t="s">
        <v>114</v>
      </c>
      <c r="AJ500" t="s">
        <v>157</v>
      </c>
      <c r="AL500" t="s">
        <v>116</v>
      </c>
      <c r="AM500" t="s">
        <v>127</v>
      </c>
      <c r="AN500" t="s">
        <v>110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114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114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190</v>
      </c>
      <c r="B501">
        <v>161225</v>
      </c>
      <c r="C501" t="s">
        <v>3022</v>
      </c>
      <c r="D501" t="s">
        <v>102</v>
      </c>
      <c r="E501" t="s">
        <v>3023</v>
      </c>
      <c r="F501" t="s">
        <v>3023</v>
      </c>
      <c r="G501" t="s">
        <v>3024</v>
      </c>
      <c r="I501" t="s">
        <v>294</v>
      </c>
      <c r="K501" t="s">
        <v>295</v>
      </c>
      <c r="L501" t="s">
        <v>3025</v>
      </c>
      <c r="M501">
        <v>442070031349</v>
      </c>
      <c r="N501">
        <v>442075758473</v>
      </c>
      <c r="U501" t="s">
        <v>111</v>
      </c>
      <c r="V501" s="1">
        <v>40996</v>
      </c>
      <c r="X501" s="1">
        <v>41729</v>
      </c>
      <c r="Y501" s="2">
        <v>41183</v>
      </c>
      <c r="Z501" t="s">
        <v>112</v>
      </c>
      <c r="AA501" t="s">
        <v>3026</v>
      </c>
      <c r="AB501" t="s">
        <v>112</v>
      </c>
      <c r="AC501" t="s">
        <v>114</v>
      </c>
      <c r="AE501" t="s">
        <v>114</v>
      </c>
      <c r="AG501" t="s">
        <v>114</v>
      </c>
      <c r="AH501" t="s">
        <v>112</v>
      </c>
      <c r="AI501" t="s">
        <v>114</v>
      </c>
      <c r="AJ501" t="s">
        <v>418</v>
      </c>
      <c r="AK501" t="s">
        <v>614</v>
      </c>
      <c r="AL501" t="s">
        <v>116</v>
      </c>
      <c r="AN501" t="s">
        <v>295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114</v>
      </c>
      <c r="BD501" t="s">
        <v>114</v>
      </c>
      <c r="BF501" t="s">
        <v>114</v>
      </c>
      <c r="BG501" t="s">
        <v>114</v>
      </c>
      <c r="BH501" t="s">
        <v>112</v>
      </c>
      <c r="BI501" t="s">
        <v>114</v>
      </c>
      <c r="BJ501" t="s">
        <v>114</v>
      </c>
      <c r="BK501" t="s">
        <v>114</v>
      </c>
      <c r="BL501" t="s">
        <v>114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112</v>
      </c>
      <c r="BV501" t="s">
        <v>112</v>
      </c>
      <c r="BW501" t="s">
        <v>112</v>
      </c>
      <c r="BX501" t="s">
        <v>112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301</v>
      </c>
      <c r="B502">
        <v>161227</v>
      </c>
      <c r="C502" t="s">
        <v>3027</v>
      </c>
      <c r="D502" t="s">
        <v>102</v>
      </c>
      <c r="E502" t="s">
        <v>3028</v>
      </c>
      <c r="F502" t="s">
        <v>3029</v>
      </c>
      <c r="G502" t="s">
        <v>3030</v>
      </c>
      <c r="I502" t="s">
        <v>306</v>
      </c>
      <c r="J502" t="s">
        <v>307</v>
      </c>
      <c r="K502" t="s">
        <v>110</v>
      </c>
      <c r="L502">
        <v>60606</v>
      </c>
      <c r="M502" t="s">
        <v>3031</v>
      </c>
      <c r="N502" t="s">
        <v>3032</v>
      </c>
      <c r="U502" t="s">
        <v>111</v>
      </c>
      <c r="V502" s="1">
        <v>40975</v>
      </c>
      <c r="X502" s="1">
        <v>41669</v>
      </c>
      <c r="Y502" s="2">
        <v>41183</v>
      </c>
      <c r="Z502" t="s">
        <v>112</v>
      </c>
      <c r="AA502" t="s">
        <v>3033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157</v>
      </c>
      <c r="AL502" t="s">
        <v>116</v>
      </c>
      <c r="AM502" t="s">
        <v>127</v>
      </c>
      <c r="AN502" t="s">
        <v>110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112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100</v>
      </c>
      <c r="B503">
        <v>161231</v>
      </c>
      <c r="C503" t="s">
        <v>3034</v>
      </c>
      <c r="D503" t="s">
        <v>102</v>
      </c>
      <c r="E503" t="s">
        <v>3035</v>
      </c>
      <c r="F503" t="s">
        <v>3036</v>
      </c>
      <c r="G503" t="s">
        <v>3037</v>
      </c>
      <c r="H503" t="s">
        <v>3038</v>
      </c>
      <c r="I503" t="s">
        <v>353</v>
      </c>
      <c r="J503" t="s">
        <v>109</v>
      </c>
      <c r="K503" t="s">
        <v>110</v>
      </c>
      <c r="L503">
        <v>2116</v>
      </c>
      <c r="M503" t="s">
        <v>3039</v>
      </c>
      <c r="N503" t="s">
        <v>3040</v>
      </c>
      <c r="U503" t="s">
        <v>111</v>
      </c>
      <c r="V503" s="1">
        <v>40997</v>
      </c>
      <c r="X503" s="1">
        <v>41729</v>
      </c>
      <c r="Y503" s="2">
        <v>41183</v>
      </c>
      <c r="Z503" t="s">
        <v>112</v>
      </c>
      <c r="AA503" t="s">
        <v>3041</v>
      </c>
      <c r="AB503" t="s">
        <v>114</v>
      </c>
      <c r="AC503" t="s">
        <v>114</v>
      </c>
      <c r="AE503" t="s">
        <v>114</v>
      </c>
      <c r="AG503" t="s">
        <v>112</v>
      </c>
      <c r="AH503" t="s">
        <v>114</v>
      </c>
      <c r="AI503" t="s">
        <v>114</v>
      </c>
      <c r="AJ503" t="s">
        <v>157</v>
      </c>
      <c r="AL503" t="s">
        <v>116</v>
      </c>
      <c r="AM503" t="s">
        <v>127</v>
      </c>
      <c r="AN503" t="s">
        <v>110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114</v>
      </c>
      <c r="BI503" t="s">
        <v>114</v>
      </c>
      <c r="BJ503" t="s">
        <v>114</v>
      </c>
      <c r="BK503" t="s">
        <v>114</v>
      </c>
      <c r="BL503" t="s">
        <v>112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112</v>
      </c>
      <c r="BW503" t="s">
        <v>112</v>
      </c>
      <c r="BX503" t="s">
        <v>114</v>
      </c>
      <c r="BY503" t="s">
        <v>114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114</v>
      </c>
      <c r="CK503" t="s">
        <v>114</v>
      </c>
      <c r="CL503" t="s">
        <v>114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128</v>
      </c>
      <c r="B504">
        <v>161233</v>
      </c>
      <c r="C504" t="s">
        <v>3042</v>
      </c>
      <c r="D504" t="s">
        <v>102</v>
      </c>
      <c r="E504" t="s">
        <v>3043</v>
      </c>
      <c r="F504" t="s">
        <v>3044</v>
      </c>
      <c r="G504" t="s">
        <v>3045</v>
      </c>
      <c r="I504" t="s">
        <v>626</v>
      </c>
      <c r="J504" t="s">
        <v>133</v>
      </c>
      <c r="K504" t="s">
        <v>110</v>
      </c>
      <c r="L504">
        <v>94301</v>
      </c>
      <c r="M504" t="s">
        <v>3046</v>
      </c>
      <c r="N504" t="s">
        <v>3047</v>
      </c>
      <c r="U504" t="s">
        <v>111</v>
      </c>
      <c r="V504" s="1">
        <v>40998</v>
      </c>
      <c r="X504" s="1">
        <v>41729</v>
      </c>
      <c r="Y504" s="2">
        <v>41183</v>
      </c>
      <c r="Z504" t="s">
        <v>112</v>
      </c>
      <c r="AA504" t="s">
        <v>3048</v>
      </c>
      <c r="AB504" t="s">
        <v>114</v>
      </c>
      <c r="AC504" t="s">
        <v>114</v>
      </c>
      <c r="AE504" t="s">
        <v>114</v>
      </c>
      <c r="AG504" t="s">
        <v>112</v>
      </c>
      <c r="AH504" t="s">
        <v>114</v>
      </c>
      <c r="AI504" t="s">
        <v>114</v>
      </c>
      <c r="AJ504" t="s">
        <v>115</v>
      </c>
      <c r="AL504" t="s">
        <v>116</v>
      </c>
      <c r="AM504" t="s">
        <v>127</v>
      </c>
      <c r="AN504" t="s">
        <v>110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112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190</v>
      </c>
      <c r="B505">
        <v>161234</v>
      </c>
      <c r="C505" t="s">
        <v>3049</v>
      </c>
      <c r="D505" t="s">
        <v>102</v>
      </c>
      <c r="E505" t="s">
        <v>3050</v>
      </c>
      <c r="F505" t="s">
        <v>3050</v>
      </c>
      <c r="G505" t="s">
        <v>3051</v>
      </c>
      <c r="H505" t="s">
        <v>3052</v>
      </c>
      <c r="I505" t="s">
        <v>3053</v>
      </c>
      <c r="K505" t="s">
        <v>3054</v>
      </c>
      <c r="L505" t="s">
        <v>3055</v>
      </c>
      <c r="M505" t="s">
        <v>3056</v>
      </c>
      <c r="N505" t="s">
        <v>3057</v>
      </c>
      <c r="O505" t="s">
        <v>3058</v>
      </c>
      <c r="P505" t="s">
        <v>3059</v>
      </c>
      <c r="Q505" t="s">
        <v>3060</v>
      </c>
      <c r="S505" t="s">
        <v>406</v>
      </c>
      <c r="T505" t="s">
        <v>3061</v>
      </c>
      <c r="U505" t="s">
        <v>111</v>
      </c>
      <c r="V505" s="1">
        <v>40997</v>
      </c>
      <c r="X505" s="1">
        <v>41726</v>
      </c>
      <c r="Y505" s="2">
        <v>41183</v>
      </c>
      <c r="Z505" t="s">
        <v>112</v>
      </c>
      <c r="AA505" t="s">
        <v>3062</v>
      </c>
      <c r="AB505" t="s">
        <v>114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115</v>
      </c>
      <c r="AL505" t="s">
        <v>116</v>
      </c>
      <c r="AN505" t="s">
        <v>406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112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112</v>
      </c>
      <c r="BW505" t="s">
        <v>112</v>
      </c>
      <c r="BX505" t="s">
        <v>114</v>
      </c>
      <c r="BY505" t="s">
        <v>112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112</v>
      </c>
      <c r="CK505" t="s">
        <v>114</v>
      </c>
      <c r="CL505" t="s">
        <v>112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158</v>
      </c>
      <c r="B506">
        <v>161237</v>
      </c>
      <c r="C506" t="s">
        <v>3063</v>
      </c>
      <c r="D506" t="s">
        <v>102</v>
      </c>
      <c r="E506" t="s">
        <v>3064</v>
      </c>
      <c r="F506" t="s">
        <v>3065</v>
      </c>
      <c r="G506" t="s">
        <v>3066</v>
      </c>
      <c r="I506" t="s">
        <v>3067</v>
      </c>
      <c r="J506" t="s">
        <v>164</v>
      </c>
      <c r="K506" t="s">
        <v>110</v>
      </c>
      <c r="L506">
        <v>78248</v>
      </c>
      <c r="M506" t="s">
        <v>3068</v>
      </c>
      <c r="N506" t="s">
        <v>3069</v>
      </c>
      <c r="U506" t="s">
        <v>111</v>
      </c>
      <c r="V506" s="1">
        <v>40990</v>
      </c>
      <c r="X506" s="1">
        <v>41717</v>
      </c>
      <c r="Y506" s="2">
        <v>41183</v>
      </c>
      <c r="Z506" t="s">
        <v>112</v>
      </c>
      <c r="AA506" t="s">
        <v>3070</v>
      </c>
      <c r="AB506" t="s">
        <v>114</v>
      </c>
      <c r="AC506" t="s">
        <v>114</v>
      </c>
      <c r="AE506" t="s">
        <v>114</v>
      </c>
      <c r="AG506" t="s">
        <v>112</v>
      </c>
      <c r="AH506" t="s">
        <v>114</v>
      </c>
      <c r="AI506" t="s">
        <v>114</v>
      </c>
      <c r="AJ506" t="s">
        <v>157</v>
      </c>
      <c r="AL506" t="s">
        <v>116</v>
      </c>
      <c r="AM506" t="s">
        <v>164</v>
      </c>
      <c r="AN506" t="s">
        <v>110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114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112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190</v>
      </c>
      <c r="B507">
        <v>161241</v>
      </c>
      <c r="C507" t="s">
        <v>3071</v>
      </c>
      <c r="D507" t="s">
        <v>102</v>
      </c>
      <c r="E507" t="s">
        <v>3072</v>
      </c>
      <c r="F507" t="s">
        <v>3072</v>
      </c>
      <c r="G507" t="s">
        <v>747</v>
      </c>
      <c r="H507" t="s">
        <v>3073</v>
      </c>
      <c r="I507" t="s">
        <v>294</v>
      </c>
      <c r="K507" t="s">
        <v>295</v>
      </c>
      <c r="L507" t="s">
        <v>3074</v>
      </c>
      <c r="M507" t="s">
        <v>3075</v>
      </c>
      <c r="N507" t="s">
        <v>3076</v>
      </c>
      <c r="U507" t="s">
        <v>111</v>
      </c>
      <c r="V507" s="1">
        <v>40995</v>
      </c>
      <c r="X507" s="1">
        <v>41722</v>
      </c>
      <c r="Y507" s="2">
        <v>41183</v>
      </c>
      <c r="Z507" t="s">
        <v>112</v>
      </c>
      <c r="AA507" t="s">
        <v>3077</v>
      </c>
      <c r="AB507" t="s">
        <v>112</v>
      </c>
      <c r="AC507" t="s">
        <v>114</v>
      </c>
      <c r="AE507" t="s">
        <v>114</v>
      </c>
      <c r="AG507" t="s">
        <v>114</v>
      </c>
      <c r="AH507" t="s">
        <v>112</v>
      </c>
      <c r="AI507" t="s">
        <v>114</v>
      </c>
      <c r="AJ507" t="s">
        <v>324</v>
      </c>
      <c r="AL507" t="s">
        <v>116</v>
      </c>
      <c r="AN507" t="s">
        <v>295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114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114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301</v>
      </c>
      <c r="B508">
        <v>161242</v>
      </c>
      <c r="C508" t="s">
        <v>3078</v>
      </c>
      <c r="D508" t="s">
        <v>102</v>
      </c>
      <c r="E508" t="s">
        <v>3079</v>
      </c>
      <c r="F508" t="s">
        <v>3079</v>
      </c>
      <c r="G508" t="s">
        <v>3080</v>
      </c>
      <c r="H508" t="s">
        <v>375</v>
      </c>
      <c r="I508" t="s">
        <v>3081</v>
      </c>
      <c r="J508" t="s">
        <v>1545</v>
      </c>
      <c r="K508" t="s">
        <v>110</v>
      </c>
      <c r="L508">
        <v>48226</v>
      </c>
      <c r="M508" t="s">
        <v>3082</v>
      </c>
      <c r="N508" t="s">
        <v>3083</v>
      </c>
      <c r="U508" t="s">
        <v>111</v>
      </c>
      <c r="V508" s="1">
        <v>40998</v>
      </c>
      <c r="X508" s="1">
        <v>41724</v>
      </c>
      <c r="Y508" s="2">
        <v>41183</v>
      </c>
      <c r="Z508" t="s">
        <v>112</v>
      </c>
      <c r="AA508" t="s">
        <v>3084</v>
      </c>
      <c r="AB508" t="s">
        <v>114</v>
      </c>
      <c r="AC508" t="s">
        <v>114</v>
      </c>
      <c r="AE508" t="s">
        <v>114</v>
      </c>
      <c r="AG508" t="s">
        <v>112</v>
      </c>
      <c r="AH508" t="s">
        <v>114</v>
      </c>
      <c r="AI508" t="s">
        <v>114</v>
      </c>
      <c r="AJ508" t="s">
        <v>157</v>
      </c>
      <c r="AL508" t="s">
        <v>116</v>
      </c>
      <c r="AM508" t="s">
        <v>127</v>
      </c>
      <c r="AN508" t="s">
        <v>110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112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128</v>
      </c>
      <c r="B509">
        <v>161244</v>
      </c>
      <c r="C509" t="s">
        <v>3085</v>
      </c>
      <c r="D509" t="s">
        <v>102</v>
      </c>
      <c r="E509" t="s">
        <v>3086</v>
      </c>
      <c r="F509" t="s">
        <v>3087</v>
      </c>
      <c r="G509" t="s">
        <v>3088</v>
      </c>
      <c r="I509" t="s">
        <v>626</v>
      </c>
      <c r="J509" t="s">
        <v>133</v>
      </c>
      <c r="K509" t="s">
        <v>110</v>
      </c>
      <c r="L509">
        <v>94301</v>
      </c>
      <c r="M509" t="s">
        <v>3089</v>
      </c>
      <c r="N509" t="s">
        <v>3090</v>
      </c>
      <c r="U509" t="s">
        <v>111</v>
      </c>
      <c r="V509" s="1">
        <v>40991</v>
      </c>
      <c r="X509" s="1">
        <v>41676</v>
      </c>
      <c r="Y509" s="2">
        <v>41183</v>
      </c>
      <c r="Z509" t="s">
        <v>112</v>
      </c>
      <c r="AA509" t="s">
        <v>3091</v>
      </c>
      <c r="AB509" t="s">
        <v>114</v>
      </c>
      <c r="AC509" t="s">
        <v>114</v>
      </c>
      <c r="AE509" t="s">
        <v>114</v>
      </c>
      <c r="AG509" t="s">
        <v>112</v>
      </c>
      <c r="AH509" t="s">
        <v>114</v>
      </c>
      <c r="AI509" t="s">
        <v>114</v>
      </c>
      <c r="AJ509" t="s">
        <v>157</v>
      </c>
      <c r="AL509" t="s">
        <v>116</v>
      </c>
      <c r="AM509" t="s">
        <v>127</v>
      </c>
      <c r="AN509" t="s">
        <v>110</v>
      </c>
      <c r="AO509" t="s">
        <v>114</v>
      </c>
      <c r="AP509" t="s">
        <v>114</v>
      </c>
      <c r="AQ509" t="s">
        <v>114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114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112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128</v>
      </c>
      <c r="B510">
        <v>161248</v>
      </c>
      <c r="C510" t="s">
        <v>3092</v>
      </c>
      <c r="D510" t="s">
        <v>102</v>
      </c>
      <c r="E510" t="s">
        <v>3093</v>
      </c>
      <c r="F510" t="s">
        <v>3094</v>
      </c>
      <c r="G510" t="s">
        <v>3095</v>
      </c>
      <c r="I510" t="s">
        <v>733</v>
      </c>
      <c r="J510" t="s">
        <v>133</v>
      </c>
      <c r="K510" t="s">
        <v>110</v>
      </c>
      <c r="L510">
        <v>94025</v>
      </c>
      <c r="M510" t="s">
        <v>3096</v>
      </c>
      <c r="N510" t="s">
        <v>3097</v>
      </c>
      <c r="U510" t="s">
        <v>111</v>
      </c>
      <c r="V510" s="1">
        <v>40997</v>
      </c>
      <c r="X510" s="1">
        <v>41725</v>
      </c>
      <c r="Y510" s="2">
        <v>41183</v>
      </c>
      <c r="Z510" t="s">
        <v>112</v>
      </c>
      <c r="AA510" t="s">
        <v>3098</v>
      </c>
      <c r="AB510" t="s">
        <v>114</v>
      </c>
      <c r="AC510" t="s">
        <v>114</v>
      </c>
      <c r="AE510" t="s">
        <v>112</v>
      </c>
      <c r="AG510" t="s">
        <v>112</v>
      </c>
      <c r="AH510" t="s">
        <v>114</v>
      </c>
      <c r="AI510" t="s">
        <v>114</v>
      </c>
      <c r="AJ510" t="s">
        <v>157</v>
      </c>
      <c r="AL510" t="s">
        <v>116</v>
      </c>
      <c r="AM510" t="s">
        <v>127</v>
      </c>
      <c r="AN510" t="s">
        <v>110</v>
      </c>
      <c r="AO510" t="s">
        <v>114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114</v>
      </c>
      <c r="BG510" t="s">
        <v>114</v>
      </c>
      <c r="BH510" t="s">
        <v>114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114</v>
      </c>
      <c r="BO510" t="s">
        <v>114</v>
      </c>
      <c r="BP510" t="s">
        <v>114</v>
      </c>
      <c r="BQ510" t="s">
        <v>114</v>
      </c>
      <c r="BR510" t="s">
        <v>114</v>
      </c>
      <c r="BS510" t="s">
        <v>114</v>
      </c>
      <c r="BT510" t="s">
        <v>114</v>
      </c>
      <c r="BU510" t="s">
        <v>114</v>
      </c>
      <c r="BV510" t="s">
        <v>112</v>
      </c>
      <c r="BW510" t="s">
        <v>112</v>
      </c>
      <c r="BX510" t="s">
        <v>114</v>
      </c>
      <c r="BY510" t="s">
        <v>114</v>
      </c>
      <c r="BZ510" t="s">
        <v>114</v>
      </c>
      <c r="CA510" t="s">
        <v>114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114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114</v>
      </c>
    </row>
    <row r="511" spans="1:101" x14ac:dyDescent="0.3">
      <c r="A511" t="s">
        <v>117</v>
      </c>
      <c r="B511">
        <v>161250</v>
      </c>
      <c r="C511" t="s">
        <v>15665</v>
      </c>
      <c r="D511" t="s">
        <v>102</v>
      </c>
      <c r="E511" t="s">
        <v>15666</v>
      </c>
      <c r="F511" t="s">
        <v>15666</v>
      </c>
      <c r="G511" t="s">
        <v>15667</v>
      </c>
      <c r="H511" t="s">
        <v>2362</v>
      </c>
      <c r="I511" t="s">
        <v>15243</v>
      </c>
      <c r="J511" t="s">
        <v>123</v>
      </c>
      <c r="K511" t="s">
        <v>110</v>
      </c>
      <c r="L511">
        <v>10510</v>
      </c>
      <c r="M511" t="s">
        <v>15668</v>
      </c>
      <c r="N511" t="s">
        <v>15669</v>
      </c>
      <c r="U511" t="s">
        <v>111</v>
      </c>
      <c r="V511" s="1">
        <v>40970</v>
      </c>
      <c r="X511" s="1">
        <v>41712</v>
      </c>
      <c r="Y511" s="2">
        <v>41183</v>
      </c>
      <c r="Z511" t="s">
        <v>114</v>
      </c>
      <c r="AB511" t="s">
        <v>114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115</v>
      </c>
      <c r="AL511" t="s">
        <v>116</v>
      </c>
      <c r="AM511" t="s">
        <v>123</v>
      </c>
      <c r="AN511" t="s">
        <v>110</v>
      </c>
      <c r="AO511" t="s">
        <v>114</v>
      </c>
      <c r="AP511" t="s">
        <v>114</v>
      </c>
      <c r="AQ511" t="s">
        <v>112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114</v>
      </c>
      <c r="BF511" t="s">
        <v>114</v>
      </c>
      <c r="BG511" t="s">
        <v>114</v>
      </c>
      <c r="BH511" t="s">
        <v>114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114</v>
      </c>
      <c r="BV511" t="s">
        <v>114</v>
      </c>
      <c r="BW511" t="s">
        <v>112</v>
      </c>
      <c r="BX511" t="s">
        <v>114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190</v>
      </c>
      <c r="B512">
        <v>161257</v>
      </c>
      <c r="C512" t="s">
        <v>3099</v>
      </c>
      <c r="D512" t="s">
        <v>102</v>
      </c>
      <c r="E512" t="s">
        <v>3100</v>
      </c>
      <c r="F512" t="s">
        <v>3100</v>
      </c>
      <c r="G512" t="s">
        <v>3101</v>
      </c>
      <c r="I512" t="s">
        <v>294</v>
      </c>
      <c r="K512" t="s">
        <v>295</v>
      </c>
      <c r="L512" t="s">
        <v>3102</v>
      </c>
      <c r="M512" t="s">
        <v>3103</v>
      </c>
      <c r="N512" t="s">
        <v>3104</v>
      </c>
      <c r="U512" t="s">
        <v>111</v>
      </c>
      <c r="V512" s="1">
        <v>40997</v>
      </c>
      <c r="X512" s="1">
        <v>41866</v>
      </c>
      <c r="Y512" s="2">
        <v>41183</v>
      </c>
      <c r="Z512" t="s">
        <v>112</v>
      </c>
      <c r="AA512" t="s">
        <v>3105</v>
      </c>
      <c r="AB512" t="s">
        <v>112</v>
      </c>
      <c r="AC512" t="s">
        <v>112</v>
      </c>
      <c r="AD512">
        <v>1167831</v>
      </c>
      <c r="AE512" t="s">
        <v>112</v>
      </c>
      <c r="AG512" t="s">
        <v>114</v>
      </c>
      <c r="AH512" t="s">
        <v>112</v>
      </c>
      <c r="AI512" t="s">
        <v>114</v>
      </c>
      <c r="AJ512" t="s">
        <v>115</v>
      </c>
      <c r="AL512" t="s">
        <v>116</v>
      </c>
      <c r="AN512" t="s">
        <v>295</v>
      </c>
      <c r="AO512" t="s">
        <v>112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112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112</v>
      </c>
      <c r="BG512" t="s">
        <v>112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112</v>
      </c>
      <c r="BO512" t="s">
        <v>114</v>
      </c>
      <c r="BP512" t="s">
        <v>114</v>
      </c>
      <c r="BQ512" t="s">
        <v>114</v>
      </c>
      <c r="BR512" t="s">
        <v>112</v>
      </c>
      <c r="BS512" t="s">
        <v>114</v>
      </c>
      <c r="BT512" t="s">
        <v>114</v>
      </c>
      <c r="BU512" t="s">
        <v>114</v>
      </c>
      <c r="BV512" t="s">
        <v>114</v>
      </c>
      <c r="BW512" t="s">
        <v>112</v>
      </c>
      <c r="BX512" t="s">
        <v>114</v>
      </c>
      <c r="BY512" t="s">
        <v>112</v>
      </c>
      <c r="BZ512" t="s">
        <v>112</v>
      </c>
      <c r="CA512" t="s">
        <v>112</v>
      </c>
      <c r="CB512" t="s">
        <v>114</v>
      </c>
      <c r="CC512" t="s">
        <v>114</v>
      </c>
      <c r="CD512" t="s">
        <v>114</v>
      </c>
      <c r="CE512" t="s">
        <v>112</v>
      </c>
      <c r="CF512" t="s">
        <v>114</v>
      </c>
      <c r="CG512" t="s">
        <v>112</v>
      </c>
      <c r="CH512" t="s">
        <v>112</v>
      </c>
      <c r="CI512" t="s">
        <v>114</v>
      </c>
      <c r="CJ512" t="s">
        <v>112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112</v>
      </c>
    </row>
    <row r="513" spans="1:101" x14ac:dyDescent="0.3">
      <c r="A513" t="s">
        <v>190</v>
      </c>
      <c r="B513">
        <v>161264</v>
      </c>
      <c r="C513" t="s">
        <v>14982</v>
      </c>
      <c r="D513" t="s">
        <v>102</v>
      </c>
      <c r="E513" t="s">
        <v>14983</v>
      </c>
      <c r="F513" t="s">
        <v>14984</v>
      </c>
      <c r="G513" t="s">
        <v>14985</v>
      </c>
      <c r="I513" t="s">
        <v>7569</v>
      </c>
      <c r="K513" t="s">
        <v>2947</v>
      </c>
      <c r="L513">
        <v>8004</v>
      </c>
      <c r="M513" t="s">
        <v>14986</v>
      </c>
      <c r="N513" t="s">
        <v>14987</v>
      </c>
      <c r="U513" t="s">
        <v>111</v>
      </c>
      <c r="V513" s="1">
        <v>41696</v>
      </c>
      <c r="X513" s="1">
        <v>41696</v>
      </c>
      <c r="Y513" s="2">
        <v>41183</v>
      </c>
      <c r="Z513" t="s">
        <v>114</v>
      </c>
      <c r="AB513" t="s">
        <v>114</v>
      </c>
      <c r="AC513" t="s">
        <v>114</v>
      </c>
      <c r="AE513" t="s">
        <v>114</v>
      </c>
      <c r="AG513" t="s">
        <v>114</v>
      </c>
      <c r="AH513" t="s">
        <v>112</v>
      </c>
      <c r="AI513" t="s">
        <v>114</v>
      </c>
      <c r="AJ513" t="s">
        <v>115</v>
      </c>
      <c r="AL513" t="s">
        <v>116</v>
      </c>
      <c r="AN513" t="s">
        <v>2947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112</v>
      </c>
      <c r="BE513" t="s">
        <v>114</v>
      </c>
      <c r="BF513" t="s">
        <v>112</v>
      </c>
      <c r="BG513" t="s">
        <v>114</v>
      </c>
      <c r="BH513" t="s">
        <v>112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112</v>
      </c>
      <c r="BV513" t="s">
        <v>112</v>
      </c>
      <c r="BW513" t="s">
        <v>112</v>
      </c>
      <c r="BX513" t="s">
        <v>112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190</v>
      </c>
      <c r="B514">
        <v>161265</v>
      </c>
      <c r="C514" t="s">
        <v>3106</v>
      </c>
      <c r="D514" t="s">
        <v>102</v>
      </c>
      <c r="E514" t="s">
        <v>3107</v>
      </c>
      <c r="F514" t="s">
        <v>3107</v>
      </c>
      <c r="G514" t="s">
        <v>3108</v>
      </c>
      <c r="H514" t="s">
        <v>3109</v>
      </c>
      <c r="I514" t="s">
        <v>3110</v>
      </c>
      <c r="K514" t="s">
        <v>3111</v>
      </c>
      <c r="L514" t="s">
        <v>3112</v>
      </c>
      <c r="M514" t="s">
        <v>3113</v>
      </c>
      <c r="N514" t="s">
        <v>3114</v>
      </c>
      <c r="U514" t="s">
        <v>111</v>
      </c>
      <c r="V514" s="1">
        <v>40953</v>
      </c>
      <c r="X514" s="1">
        <v>41719</v>
      </c>
      <c r="Y514" s="2">
        <v>41183</v>
      </c>
      <c r="Z514" t="s">
        <v>112</v>
      </c>
      <c r="AA514" t="s">
        <v>3115</v>
      </c>
      <c r="AB514" t="s">
        <v>114</v>
      </c>
      <c r="AC514" t="s">
        <v>114</v>
      </c>
      <c r="AE514" t="s">
        <v>114</v>
      </c>
      <c r="AG514" t="s">
        <v>114</v>
      </c>
      <c r="AH514" t="s">
        <v>112</v>
      </c>
      <c r="AI514" t="s">
        <v>114</v>
      </c>
      <c r="AJ514" t="s">
        <v>115</v>
      </c>
      <c r="AL514" t="s">
        <v>116</v>
      </c>
      <c r="AN514" t="s">
        <v>406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112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112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190</v>
      </c>
      <c r="B515">
        <v>161268</v>
      </c>
      <c r="C515" t="s">
        <v>3116</v>
      </c>
      <c r="D515" t="s">
        <v>102</v>
      </c>
      <c r="E515" t="s">
        <v>3117</v>
      </c>
      <c r="F515" t="s">
        <v>3117</v>
      </c>
      <c r="G515" t="s">
        <v>3118</v>
      </c>
      <c r="H515" t="s">
        <v>3119</v>
      </c>
      <c r="I515" t="s">
        <v>294</v>
      </c>
      <c r="K515" t="s">
        <v>295</v>
      </c>
      <c r="L515" t="s">
        <v>3120</v>
      </c>
      <c r="M515" t="s">
        <v>3121</v>
      </c>
      <c r="N515" t="s">
        <v>3122</v>
      </c>
      <c r="U515" t="s">
        <v>111</v>
      </c>
      <c r="V515" s="1">
        <v>40989</v>
      </c>
      <c r="X515" s="1">
        <v>41813</v>
      </c>
      <c r="Y515" s="2">
        <v>41183</v>
      </c>
      <c r="Z515" t="s">
        <v>112</v>
      </c>
      <c r="AA515" t="s">
        <v>3123</v>
      </c>
      <c r="AB515" t="s">
        <v>112</v>
      </c>
      <c r="AC515" t="s">
        <v>114</v>
      </c>
      <c r="AE515" t="s">
        <v>114</v>
      </c>
      <c r="AG515" t="s">
        <v>114</v>
      </c>
      <c r="AH515" t="s">
        <v>112</v>
      </c>
      <c r="AI515" t="s">
        <v>114</v>
      </c>
      <c r="AJ515" t="s">
        <v>324</v>
      </c>
      <c r="AL515" t="s">
        <v>300</v>
      </c>
      <c r="AN515" t="s">
        <v>295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112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112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128</v>
      </c>
      <c r="B516">
        <v>161269</v>
      </c>
      <c r="C516" t="s">
        <v>3124</v>
      </c>
      <c r="D516" t="s">
        <v>102</v>
      </c>
      <c r="E516" t="s">
        <v>3125</v>
      </c>
      <c r="F516" t="s">
        <v>3125</v>
      </c>
      <c r="G516" t="s">
        <v>3126</v>
      </c>
      <c r="I516" t="s">
        <v>626</v>
      </c>
      <c r="J516" t="s">
        <v>133</v>
      </c>
      <c r="K516" t="s">
        <v>110</v>
      </c>
      <c r="L516">
        <v>94304</v>
      </c>
      <c r="M516" t="s">
        <v>3127</v>
      </c>
      <c r="N516" t="s">
        <v>3128</v>
      </c>
      <c r="U516" t="s">
        <v>111</v>
      </c>
      <c r="V516" s="1">
        <v>40998</v>
      </c>
      <c r="X516" s="1">
        <v>41726</v>
      </c>
      <c r="Y516" s="2">
        <v>41183</v>
      </c>
      <c r="Z516" t="s">
        <v>112</v>
      </c>
      <c r="AA516" t="s">
        <v>3129</v>
      </c>
      <c r="AB516" t="s">
        <v>114</v>
      </c>
      <c r="AC516" t="s">
        <v>114</v>
      </c>
      <c r="AE516" t="s">
        <v>114</v>
      </c>
      <c r="AG516" t="s">
        <v>112</v>
      </c>
      <c r="AH516" t="s">
        <v>114</v>
      </c>
      <c r="AI516" t="s">
        <v>114</v>
      </c>
      <c r="AJ516" t="s">
        <v>157</v>
      </c>
      <c r="AL516" t="s">
        <v>116</v>
      </c>
      <c r="AM516" t="s">
        <v>127</v>
      </c>
      <c r="AN516" t="s">
        <v>110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112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114</v>
      </c>
      <c r="BS516" t="s">
        <v>114</v>
      </c>
      <c r="BT516" t="s">
        <v>114</v>
      </c>
      <c r="BU516" t="s">
        <v>114</v>
      </c>
      <c r="BV516" t="s">
        <v>112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117</v>
      </c>
      <c r="B517">
        <v>161276</v>
      </c>
      <c r="C517" t="s">
        <v>15504</v>
      </c>
      <c r="D517" t="s">
        <v>102</v>
      </c>
      <c r="E517" t="s">
        <v>15505</v>
      </c>
      <c r="F517" t="s">
        <v>15505</v>
      </c>
      <c r="M517" t="s">
        <v>15506</v>
      </c>
      <c r="N517" t="s">
        <v>15507</v>
      </c>
      <c r="U517" t="s">
        <v>111</v>
      </c>
      <c r="V517" s="1">
        <v>40994</v>
      </c>
      <c r="X517" s="1">
        <v>41723</v>
      </c>
      <c r="Y517" s="2">
        <v>41183</v>
      </c>
      <c r="Z517" t="s">
        <v>114</v>
      </c>
      <c r="AB517" t="s">
        <v>114</v>
      </c>
      <c r="AC517" t="s">
        <v>114</v>
      </c>
      <c r="AE517" t="s">
        <v>114</v>
      </c>
      <c r="AG517" t="s">
        <v>114</v>
      </c>
      <c r="AH517" t="s">
        <v>112</v>
      </c>
      <c r="AI517" t="s">
        <v>114</v>
      </c>
      <c r="AJ517" t="s">
        <v>157</v>
      </c>
      <c r="AL517" t="s">
        <v>116</v>
      </c>
      <c r="AM517" t="s">
        <v>127</v>
      </c>
      <c r="AN517" t="s">
        <v>110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114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114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128</v>
      </c>
      <c r="B518">
        <v>161277</v>
      </c>
      <c r="C518" t="s">
        <v>16284</v>
      </c>
      <c r="D518" t="s">
        <v>102</v>
      </c>
      <c r="E518" t="s">
        <v>16285</v>
      </c>
      <c r="F518" t="s">
        <v>16286</v>
      </c>
      <c r="G518" t="s">
        <v>16287</v>
      </c>
      <c r="H518" t="s">
        <v>16288</v>
      </c>
      <c r="I518" t="s">
        <v>6707</v>
      </c>
      <c r="J518" t="s">
        <v>133</v>
      </c>
      <c r="K518" t="s">
        <v>110</v>
      </c>
      <c r="L518">
        <v>95070</v>
      </c>
      <c r="M518" t="s">
        <v>16289</v>
      </c>
      <c r="U518" t="s">
        <v>111</v>
      </c>
      <c r="V518" s="1">
        <v>40955</v>
      </c>
      <c r="X518" s="1">
        <v>41676</v>
      </c>
      <c r="Y518" s="2">
        <v>41183</v>
      </c>
      <c r="Z518" t="s">
        <v>114</v>
      </c>
      <c r="AB518" t="s">
        <v>114</v>
      </c>
      <c r="AC518" t="s">
        <v>114</v>
      </c>
      <c r="AE518" t="s">
        <v>114</v>
      </c>
      <c r="AG518" t="s">
        <v>112</v>
      </c>
      <c r="AH518" t="s">
        <v>114</v>
      </c>
      <c r="AI518" t="s">
        <v>114</v>
      </c>
      <c r="AJ518" t="s">
        <v>157</v>
      </c>
      <c r="AL518" t="s">
        <v>116</v>
      </c>
      <c r="AM518" t="s">
        <v>127</v>
      </c>
      <c r="AN518" t="s">
        <v>110</v>
      </c>
      <c r="AO518" t="s">
        <v>114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114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114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128</v>
      </c>
      <c r="B519">
        <v>161283</v>
      </c>
      <c r="C519" t="s">
        <v>3130</v>
      </c>
      <c r="D519" t="s">
        <v>102</v>
      </c>
      <c r="E519" t="s">
        <v>3131</v>
      </c>
      <c r="F519" t="s">
        <v>3132</v>
      </c>
      <c r="G519" t="s">
        <v>3133</v>
      </c>
      <c r="H519" t="s">
        <v>1333</v>
      </c>
      <c r="I519" t="s">
        <v>1738</v>
      </c>
      <c r="J519" t="s">
        <v>133</v>
      </c>
      <c r="K519" t="s">
        <v>110</v>
      </c>
      <c r="L519">
        <v>94404</v>
      </c>
      <c r="M519" t="s">
        <v>3134</v>
      </c>
      <c r="N519" t="s">
        <v>3135</v>
      </c>
      <c r="U519" t="s">
        <v>111</v>
      </c>
      <c r="V519" s="1">
        <v>40996</v>
      </c>
      <c r="X519" s="1">
        <v>41974</v>
      </c>
      <c r="Y519" s="2">
        <v>41183</v>
      </c>
      <c r="Z519" t="s">
        <v>112</v>
      </c>
      <c r="AA519" t="s">
        <v>3136</v>
      </c>
      <c r="AB519" t="s">
        <v>114</v>
      </c>
      <c r="AC519" t="s">
        <v>114</v>
      </c>
      <c r="AE519" t="s">
        <v>114</v>
      </c>
      <c r="AG519" t="s">
        <v>112</v>
      </c>
      <c r="AH519" t="s">
        <v>112</v>
      </c>
      <c r="AI519" t="s">
        <v>114</v>
      </c>
      <c r="AJ519" t="s">
        <v>157</v>
      </c>
      <c r="AL519" t="s">
        <v>116</v>
      </c>
      <c r="AM519" t="s">
        <v>127</v>
      </c>
      <c r="AN519" t="s">
        <v>110</v>
      </c>
      <c r="AO519" t="s">
        <v>114</v>
      </c>
      <c r="AP519" t="s">
        <v>114</v>
      </c>
      <c r="AQ519" t="s">
        <v>114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114</v>
      </c>
      <c r="BH519" t="s">
        <v>114</v>
      </c>
      <c r="BI519" t="s">
        <v>114</v>
      </c>
      <c r="BJ519" t="s">
        <v>114</v>
      </c>
      <c r="BK519" t="s">
        <v>114</v>
      </c>
      <c r="BL519" t="s">
        <v>114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128</v>
      </c>
      <c r="B520">
        <v>161284</v>
      </c>
      <c r="C520" t="s">
        <v>3137</v>
      </c>
      <c r="D520" t="s">
        <v>102</v>
      </c>
      <c r="E520" t="s">
        <v>3138</v>
      </c>
      <c r="F520" t="s">
        <v>3138</v>
      </c>
      <c r="G520" t="s">
        <v>3139</v>
      </c>
      <c r="I520" t="s">
        <v>626</v>
      </c>
      <c r="J520" t="s">
        <v>133</v>
      </c>
      <c r="K520" t="s">
        <v>110</v>
      </c>
      <c r="L520">
        <v>94304</v>
      </c>
      <c r="M520">
        <v>6508541800</v>
      </c>
      <c r="N520">
        <v>6503314079</v>
      </c>
      <c r="U520" t="s">
        <v>111</v>
      </c>
      <c r="V520" s="1">
        <v>40998</v>
      </c>
      <c r="X520" s="1">
        <v>41724</v>
      </c>
      <c r="Y520" s="2">
        <v>41183</v>
      </c>
      <c r="Z520" t="s">
        <v>112</v>
      </c>
      <c r="AA520" t="s">
        <v>3140</v>
      </c>
      <c r="AB520" t="s">
        <v>114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157</v>
      </c>
      <c r="AL520" t="s">
        <v>116</v>
      </c>
      <c r="AM520" t="s">
        <v>127</v>
      </c>
      <c r="AN520" t="s">
        <v>110</v>
      </c>
      <c r="AO520" t="s">
        <v>114</v>
      </c>
      <c r="AP520" t="s">
        <v>114</v>
      </c>
      <c r="AQ520" t="s">
        <v>114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114</v>
      </c>
      <c r="BF520" t="s">
        <v>114</v>
      </c>
      <c r="BG520" t="s">
        <v>114</v>
      </c>
      <c r="BH520" t="s">
        <v>114</v>
      </c>
      <c r="BI520" t="s">
        <v>114</v>
      </c>
      <c r="BJ520" t="s">
        <v>114</v>
      </c>
      <c r="BK520" t="s">
        <v>114</v>
      </c>
      <c r="BL520" t="s">
        <v>114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114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190</v>
      </c>
      <c r="B521">
        <v>161287</v>
      </c>
      <c r="C521" t="s">
        <v>3141</v>
      </c>
      <c r="D521" t="s">
        <v>102</v>
      </c>
      <c r="E521" t="s">
        <v>3142</v>
      </c>
      <c r="F521" t="s">
        <v>3142</v>
      </c>
      <c r="G521" t="s">
        <v>3143</v>
      </c>
      <c r="H521" t="s">
        <v>3144</v>
      </c>
      <c r="I521" t="s">
        <v>429</v>
      </c>
      <c r="K521" t="s">
        <v>429</v>
      </c>
      <c r="M521" t="s">
        <v>3145</v>
      </c>
      <c r="N521" t="s">
        <v>3146</v>
      </c>
      <c r="U521" t="s">
        <v>111</v>
      </c>
      <c r="V521" s="1">
        <v>40995</v>
      </c>
      <c r="X521" s="1">
        <v>41729</v>
      </c>
      <c r="Y521" s="2">
        <v>41183</v>
      </c>
      <c r="Z521" t="s">
        <v>112</v>
      </c>
      <c r="AA521" t="s">
        <v>3147</v>
      </c>
      <c r="AB521" t="s">
        <v>112</v>
      </c>
      <c r="AC521" t="s">
        <v>114</v>
      </c>
      <c r="AE521" t="s">
        <v>114</v>
      </c>
      <c r="AG521" t="s">
        <v>114</v>
      </c>
      <c r="AH521" t="s">
        <v>112</v>
      </c>
      <c r="AI521" t="s">
        <v>114</v>
      </c>
      <c r="AJ521" t="s">
        <v>115</v>
      </c>
      <c r="AL521" t="s">
        <v>116</v>
      </c>
      <c r="AN521" t="s">
        <v>429</v>
      </c>
      <c r="AO521" t="s">
        <v>114</v>
      </c>
      <c r="AP521" t="s">
        <v>114</v>
      </c>
      <c r="AQ521" t="s">
        <v>112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112</v>
      </c>
      <c r="BH521" t="s">
        <v>112</v>
      </c>
      <c r="BI521" t="s">
        <v>114</v>
      </c>
      <c r="BJ521" t="s">
        <v>114</v>
      </c>
      <c r="BK521" t="s">
        <v>114</v>
      </c>
      <c r="BL521" t="s">
        <v>112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112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190</v>
      </c>
      <c r="B522">
        <v>161291</v>
      </c>
      <c r="C522" t="s">
        <v>3148</v>
      </c>
      <c r="D522" t="s">
        <v>102</v>
      </c>
      <c r="E522" t="s">
        <v>3149</v>
      </c>
      <c r="F522" t="s">
        <v>3149</v>
      </c>
      <c r="G522" t="s">
        <v>3150</v>
      </c>
      <c r="I522" t="s">
        <v>3151</v>
      </c>
      <c r="K522" t="s">
        <v>276</v>
      </c>
      <c r="L522">
        <v>52521</v>
      </c>
      <c r="M522" t="s">
        <v>3152</v>
      </c>
      <c r="N522" t="s">
        <v>3153</v>
      </c>
      <c r="U522" t="s">
        <v>111</v>
      </c>
      <c r="V522" s="1">
        <v>40997</v>
      </c>
      <c r="X522" s="1">
        <v>41729</v>
      </c>
      <c r="Y522" s="2">
        <v>41183</v>
      </c>
      <c r="Z522" t="s">
        <v>112</v>
      </c>
      <c r="AA522" t="s">
        <v>3147</v>
      </c>
      <c r="AB522" t="s">
        <v>114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115</v>
      </c>
      <c r="AL522" t="s">
        <v>116</v>
      </c>
      <c r="AN522" t="s">
        <v>276</v>
      </c>
      <c r="AO522" t="s">
        <v>114</v>
      </c>
      <c r="AP522" t="s">
        <v>114</v>
      </c>
      <c r="AQ522" t="s">
        <v>112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112</v>
      </c>
      <c r="BH522" t="s">
        <v>112</v>
      </c>
      <c r="BI522" t="s">
        <v>114</v>
      </c>
      <c r="BJ522" t="s">
        <v>114</v>
      </c>
      <c r="BK522" t="s">
        <v>114</v>
      </c>
      <c r="BL522" t="s">
        <v>112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190</v>
      </c>
      <c r="B523">
        <v>161292</v>
      </c>
      <c r="C523" t="s">
        <v>3154</v>
      </c>
      <c r="D523" t="s">
        <v>102</v>
      </c>
      <c r="E523" t="s">
        <v>3155</v>
      </c>
      <c r="F523" t="s">
        <v>3155</v>
      </c>
      <c r="G523" t="s">
        <v>3156</v>
      </c>
      <c r="I523" t="s">
        <v>3157</v>
      </c>
      <c r="K523" t="s">
        <v>846</v>
      </c>
      <c r="L523" t="s">
        <v>3158</v>
      </c>
      <c r="M523" t="s">
        <v>3159</v>
      </c>
      <c r="N523" t="s">
        <v>3160</v>
      </c>
      <c r="U523" t="s">
        <v>111</v>
      </c>
      <c r="V523" s="1">
        <v>40995</v>
      </c>
      <c r="X523" s="1">
        <v>41820</v>
      </c>
      <c r="Y523" s="2">
        <v>41183</v>
      </c>
      <c r="Z523" t="s">
        <v>112</v>
      </c>
      <c r="AA523" t="s">
        <v>3147</v>
      </c>
      <c r="AB523" t="s">
        <v>112</v>
      </c>
      <c r="AC523" t="s">
        <v>114</v>
      </c>
      <c r="AE523" t="s">
        <v>114</v>
      </c>
      <c r="AF523" t="s">
        <v>3161</v>
      </c>
      <c r="AG523" t="s">
        <v>114</v>
      </c>
      <c r="AH523" t="s">
        <v>112</v>
      </c>
      <c r="AI523" t="s">
        <v>114</v>
      </c>
      <c r="AJ523" t="s">
        <v>137</v>
      </c>
      <c r="AL523" t="s">
        <v>300</v>
      </c>
      <c r="AN523" t="s">
        <v>846</v>
      </c>
      <c r="AO523" t="s">
        <v>114</v>
      </c>
      <c r="AP523" t="s">
        <v>114</v>
      </c>
      <c r="AQ523" t="s">
        <v>112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112</v>
      </c>
      <c r="BH523" t="s">
        <v>112</v>
      </c>
      <c r="BI523" t="s">
        <v>114</v>
      </c>
      <c r="BJ523" t="s">
        <v>114</v>
      </c>
      <c r="BK523" t="s">
        <v>114</v>
      </c>
      <c r="BL523" t="s">
        <v>112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112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190</v>
      </c>
      <c r="B524">
        <v>161294</v>
      </c>
      <c r="C524" t="s">
        <v>3162</v>
      </c>
      <c r="D524" t="s">
        <v>102</v>
      </c>
      <c r="E524" t="s">
        <v>3163</v>
      </c>
      <c r="F524" t="s">
        <v>3163</v>
      </c>
      <c r="G524" t="s">
        <v>3156</v>
      </c>
      <c r="I524" t="s">
        <v>1132</v>
      </c>
      <c r="K524" t="s">
        <v>846</v>
      </c>
      <c r="L524" t="s">
        <v>3158</v>
      </c>
      <c r="M524" t="s">
        <v>3159</v>
      </c>
      <c r="N524" t="s">
        <v>3160</v>
      </c>
      <c r="U524" t="s">
        <v>111</v>
      </c>
      <c r="V524" s="1">
        <v>40995</v>
      </c>
      <c r="X524" s="1">
        <v>41820</v>
      </c>
      <c r="Y524" s="2">
        <v>41183</v>
      </c>
      <c r="Z524" t="s">
        <v>112</v>
      </c>
      <c r="AA524" t="s">
        <v>3147</v>
      </c>
      <c r="AB524" t="s">
        <v>112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115</v>
      </c>
      <c r="AL524" t="s">
        <v>300</v>
      </c>
      <c r="AN524" t="s">
        <v>846</v>
      </c>
      <c r="AO524" t="s">
        <v>114</v>
      </c>
      <c r="AP524" t="s">
        <v>114</v>
      </c>
      <c r="AQ524" t="s">
        <v>112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112</v>
      </c>
      <c r="BH524" t="s">
        <v>112</v>
      </c>
      <c r="BI524" t="s">
        <v>114</v>
      </c>
      <c r="BJ524" t="s">
        <v>114</v>
      </c>
      <c r="BK524" t="s">
        <v>114</v>
      </c>
      <c r="BL524" t="s">
        <v>112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190</v>
      </c>
      <c r="B525">
        <v>161296</v>
      </c>
      <c r="C525" t="s">
        <v>3164</v>
      </c>
      <c r="D525" t="s">
        <v>102</v>
      </c>
      <c r="E525" t="s">
        <v>3165</v>
      </c>
      <c r="F525" t="s">
        <v>3165</v>
      </c>
      <c r="G525" t="s">
        <v>3166</v>
      </c>
      <c r="I525" t="s">
        <v>294</v>
      </c>
      <c r="K525" t="s">
        <v>295</v>
      </c>
      <c r="L525" t="s">
        <v>3167</v>
      </c>
      <c r="M525" t="s">
        <v>3168</v>
      </c>
      <c r="N525" t="s">
        <v>3169</v>
      </c>
      <c r="U525" t="s">
        <v>111</v>
      </c>
      <c r="V525" s="1">
        <v>40995</v>
      </c>
      <c r="X525" s="1">
        <v>41817</v>
      </c>
      <c r="Y525" s="2">
        <v>41183</v>
      </c>
      <c r="Z525" t="s">
        <v>112</v>
      </c>
      <c r="AA525" t="s">
        <v>3147</v>
      </c>
      <c r="AB525" t="s">
        <v>112</v>
      </c>
      <c r="AC525" t="s">
        <v>114</v>
      </c>
      <c r="AE525" t="s">
        <v>114</v>
      </c>
      <c r="AF525" t="s">
        <v>3170</v>
      </c>
      <c r="AG525" t="s">
        <v>114</v>
      </c>
      <c r="AH525" t="s">
        <v>112</v>
      </c>
      <c r="AI525" t="s">
        <v>114</v>
      </c>
      <c r="AJ525" t="s">
        <v>324</v>
      </c>
      <c r="AL525" t="s">
        <v>300</v>
      </c>
      <c r="AN525" t="s">
        <v>295</v>
      </c>
      <c r="AO525" t="s">
        <v>114</v>
      </c>
      <c r="AP525" t="s">
        <v>114</v>
      </c>
      <c r="AQ525" t="s">
        <v>112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112</v>
      </c>
      <c r="BI525" t="s">
        <v>114</v>
      </c>
      <c r="BJ525" t="s">
        <v>114</v>
      </c>
      <c r="BK525" t="s">
        <v>114</v>
      </c>
      <c r="BL525" t="s">
        <v>112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112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195</v>
      </c>
      <c r="B526">
        <v>161310</v>
      </c>
      <c r="C526" t="s">
        <v>3171</v>
      </c>
      <c r="D526" t="s">
        <v>102</v>
      </c>
      <c r="E526" t="s">
        <v>3172</v>
      </c>
      <c r="F526" t="s">
        <v>3173</v>
      </c>
      <c r="G526" t="s">
        <v>3174</v>
      </c>
      <c r="H526" t="s">
        <v>1333</v>
      </c>
      <c r="I526" t="s">
        <v>3175</v>
      </c>
      <c r="J526" t="s">
        <v>201</v>
      </c>
      <c r="K526" t="s">
        <v>110</v>
      </c>
      <c r="L526">
        <v>19312</v>
      </c>
      <c r="M526" t="s">
        <v>3176</v>
      </c>
      <c r="N526" t="s">
        <v>3177</v>
      </c>
      <c r="U526" t="s">
        <v>111</v>
      </c>
      <c r="V526" s="1">
        <v>40996</v>
      </c>
      <c r="X526" s="1">
        <v>41725</v>
      </c>
      <c r="Y526" s="2">
        <v>41183</v>
      </c>
      <c r="Z526" t="s">
        <v>112</v>
      </c>
      <c r="AA526" t="s">
        <v>3178</v>
      </c>
      <c r="AB526" t="s">
        <v>114</v>
      </c>
      <c r="AC526" t="s">
        <v>114</v>
      </c>
      <c r="AE526" t="s">
        <v>114</v>
      </c>
      <c r="AG526" t="s">
        <v>114</v>
      </c>
      <c r="AH526" t="s">
        <v>112</v>
      </c>
      <c r="AI526" t="s">
        <v>114</v>
      </c>
      <c r="AJ526" t="s">
        <v>137</v>
      </c>
      <c r="AL526" t="s">
        <v>116</v>
      </c>
      <c r="AM526" t="s">
        <v>201</v>
      </c>
      <c r="AN526" t="s">
        <v>110</v>
      </c>
      <c r="AO526" t="s">
        <v>114</v>
      </c>
      <c r="AP526" t="s">
        <v>114</v>
      </c>
      <c r="AQ526" t="s">
        <v>114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112</v>
      </c>
      <c r="BI526" t="s">
        <v>114</v>
      </c>
      <c r="BJ526" t="s">
        <v>114</v>
      </c>
      <c r="BK526" t="s">
        <v>114</v>
      </c>
      <c r="BL526" t="s">
        <v>114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128</v>
      </c>
      <c r="B527">
        <v>161312</v>
      </c>
      <c r="C527" t="s">
        <v>3179</v>
      </c>
      <c r="D527" t="s">
        <v>102</v>
      </c>
      <c r="E527" t="s">
        <v>3180</v>
      </c>
      <c r="F527" t="s">
        <v>3181</v>
      </c>
      <c r="G527" t="s">
        <v>3182</v>
      </c>
      <c r="I527" t="s">
        <v>3183</v>
      </c>
      <c r="J527" t="s">
        <v>133</v>
      </c>
      <c r="K527" t="s">
        <v>110</v>
      </c>
      <c r="L527">
        <v>94010</v>
      </c>
      <c r="M527" t="s">
        <v>3184</v>
      </c>
      <c r="N527" t="s">
        <v>3185</v>
      </c>
      <c r="U527" t="s">
        <v>111</v>
      </c>
      <c r="V527" s="1">
        <v>40995</v>
      </c>
      <c r="X527" s="1">
        <v>40995</v>
      </c>
      <c r="Y527" s="2">
        <v>40848</v>
      </c>
      <c r="Z527" t="s">
        <v>112</v>
      </c>
      <c r="AA527" t="s">
        <v>3186</v>
      </c>
      <c r="AB527" t="s">
        <v>114</v>
      </c>
      <c r="AC527" t="s">
        <v>114</v>
      </c>
      <c r="AE527" t="s">
        <v>114</v>
      </c>
      <c r="AG527" t="s">
        <v>112</v>
      </c>
      <c r="AH527" t="s">
        <v>112</v>
      </c>
      <c r="AI527" t="s">
        <v>114</v>
      </c>
      <c r="AJ527" t="s">
        <v>157</v>
      </c>
      <c r="AL527" t="s">
        <v>116</v>
      </c>
      <c r="AM527" t="s">
        <v>127</v>
      </c>
      <c r="AN527" t="s">
        <v>110</v>
      </c>
      <c r="AO527" t="s">
        <v>114</v>
      </c>
      <c r="AP527" t="s">
        <v>114</v>
      </c>
      <c r="AQ527" t="s">
        <v>114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114</v>
      </c>
      <c r="BI527" t="s">
        <v>114</v>
      </c>
      <c r="BJ527" t="s">
        <v>114</v>
      </c>
      <c r="BK527" t="s">
        <v>114</v>
      </c>
      <c r="BL527" t="s">
        <v>114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301</v>
      </c>
      <c r="B528">
        <v>161314</v>
      </c>
      <c r="C528" t="s">
        <v>16516</v>
      </c>
      <c r="D528" t="s">
        <v>102</v>
      </c>
      <c r="E528" t="s">
        <v>16517</v>
      </c>
      <c r="F528" t="s">
        <v>16517</v>
      </c>
      <c r="G528" t="s">
        <v>16518</v>
      </c>
      <c r="H528" t="s">
        <v>9018</v>
      </c>
      <c r="I528" t="s">
        <v>9430</v>
      </c>
      <c r="J528" t="s">
        <v>5277</v>
      </c>
      <c r="K528" t="s">
        <v>110</v>
      </c>
      <c r="L528">
        <v>53217</v>
      </c>
      <c r="M528" t="s">
        <v>16519</v>
      </c>
      <c r="N528" t="s">
        <v>16520</v>
      </c>
      <c r="U528" t="s">
        <v>111</v>
      </c>
      <c r="V528" s="1">
        <v>40962</v>
      </c>
      <c r="X528" s="1">
        <v>41674</v>
      </c>
      <c r="Y528" s="2">
        <v>41183</v>
      </c>
      <c r="Z528" t="s">
        <v>114</v>
      </c>
      <c r="AB528" t="s">
        <v>114</v>
      </c>
      <c r="AC528" t="s">
        <v>114</v>
      </c>
      <c r="AE528" t="s">
        <v>114</v>
      </c>
      <c r="AG528" t="s">
        <v>114</v>
      </c>
      <c r="AH528" t="s">
        <v>112</v>
      </c>
      <c r="AI528" t="s">
        <v>114</v>
      </c>
      <c r="AJ528" t="s">
        <v>115</v>
      </c>
      <c r="AL528" t="s">
        <v>116</v>
      </c>
      <c r="AM528" t="s">
        <v>127</v>
      </c>
      <c r="AN528" t="s">
        <v>110</v>
      </c>
      <c r="AO528" t="s">
        <v>114</v>
      </c>
      <c r="AP528" t="s">
        <v>114</v>
      </c>
      <c r="AQ528" t="s">
        <v>114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114</v>
      </c>
      <c r="BI528" t="s">
        <v>114</v>
      </c>
      <c r="BJ528" t="s">
        <v>114</v>
      </c>
      <c r="BK528" t="s">
        <v>114</v>
      </c>
      <c r="BL528" t="s">
        <v>114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112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117</v>
      </c>
      <c r="B529">
        <v>161317</v>
      </c>
      <c r="C529" t="s">
        <v>3187</v>
      </c>
      <c r="D529" t="s">
        <v>102</v>
      </c>
      <c r="E529" t="s">
        <v>3188</v>
      </c>
      <c r="F529" t="s">
        <v>3188</v>
      </c>
      <c r="G529" t="s">
        <v>3189</v>
      </c>
      <c r="I529" t="s">
        <v>122</v>
      </c>
      <c r="J529" t="s">
        <v>123</v>
      </c>
      <c r="K529" t="s">
        <v>110</v>
      </c>
      <c r="L529">
        <v>10022</v>
      </c>
      <c r="M529" t="s">
        <v>3190</v>
      </c>
      <c r="N529" t="s">
        <v>3191</v>
      </c>
      <c r="U529" t="s">
        <v>111</v>
      </c>
      <c r="V529" s="1">
        <v>40994</v>
      </c>
      <c r="X529" s="1">
        <v>41723</v>
      </c>
      <c r="Y529" s="2">
        <v>41183</v>
      </c>
      <c r="Z529" t="s">
        <v>112</v>
      </c>
      <c r="AA529" t="s">
        <v>3192</v>
      </c>
      <c r="AB529" t="s">
        <v>114</v>
      </c>
      <c r="AC529" t="s">
        <v>114</v>
      </c>
      <c r="AE529" t="s">
        <v>114</v>
      </c>
      <c r="AF529" t="s">
        <v>3193</v>
      </c>
      <c r="AG529" t="s">
        <v>114</v>
      </c>
      <c r="AH529" t="s">
        <v>112</v>
      </c>
      <c r="AI529" t="s">
        <v>114</v>
      </c>
      <c r="AJ529" t="s">
        <v>157</v>
      </c>
      <c r="AL529" t="s">
        <v>116</v>
      </c>
      <c r="AM529" t="s">
        <v>127</v>
      </c>
      <c r="AN529" t="s">
        <v>110</v>
      </c>
      <c r="AO529" t="s">
        <v>114</v>
      </c>
      <c r="AP529" t="s">
        <v>114</v>
      </c>
      <c r="AQ529" t="s">
        <v>114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114</v>
      </c>
      <c r="BI529" t="s">
        <v>114</v>
      </c>
      <c r="BJ529" t="s">
        <v>114</v>
      </c>
      <c r="BK529" t="s">
        <v>114</v>
      </c>
      <c r="BL529" t="s">
        <v>114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190</v>
      </c>
      <c r="B530">
        <v>161318</v>
      </c>
      <c r="C530" t="s">
        <v>3194</v>
      </c>
      <c r="D530" t="s">
        <v>102</v>
      </c>
      <c r="E530" t="s">
        <v>3195</v>
      </c>
      <c r="F530" t="s">
        <v>3195</v>
      </c>
      <c r="G530" t="s">
        <v>3196</v>
      </c>
      <c r="H530" t="s">
        <v>3197</v>
      </c>
      <c r="I530" t="s">
        <v>388</v>
      </c>
      <c r="K530" t="s">
        <v>388</v>
      </c>
      <c r="L530">
        <v>49705</v>
      </c>
      <c r="M530" t="s">
        <v>3198</v>
      </c>
      <c r="N530" t="s">
        <v>3199</v>
      </c>
      <c r="O530" t="s">
        <v>3200</v>
      </c>
      <c r="P530" t="s">
        <v>3201</v>
      </c>
      <c r="Q530" t="s">
        <v>388</v>
      </c>
      <c r="S530" t="s">
        <v>388</v>
      </c>
      <c r="T530">
        <v>49910</v>
      </c>
      <c r="U530" t="s">
        <v>111</v>
      </c>
      <c r="V530" s="1">
        <v>40995</v>
      </c>
      <c r="X530" s="1">
        <v>41820</v>
      </c>
      <c r="Y530" s="2">
        <v>41183</v>
      </c>
      <c r="Z530" t="s">
        <v>112</v>
      </c>
      <c r="AA530" t="s">
        <v>3202</v>
      </c>
      <c r="AB530" t="s">
        <v>112</v>
      </c>
      <c r="AC530" t="s">
        <v>114</v>
      </c>
      <c r="AE530" t="s">
        <v>114</v>
      </c>
      <c r="AG530" t="s">
        <v>114</v>
      </c>
      <c r="AH530" t="s">
        <v>112</v>
      </c>
      <c r="AI530" t="s">
        <v>114</v>
      </c>
      <c r="AJ530" t="s">
        <v>115</v>
      </c>
      <c r="AL530" t="s">
        <v>300</v>
      </c>
      <c r="AN530" t="s">
        <v>388</v>
      </c>
      <c r="AO530" t="s">
        <v>114</v>
      </c>
      <c r="AP530" t="s">
        <v>114</v>
      </c>
      <c r="AQ530" t="s">
        <v>112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114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114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190</v>
      </c>
      <c r="B531">
        <v>161319</v>
      </c>
      <c r="C531" t="s">
        <v>3203</v>
      </c>
      <c r="D531" t="s">
        <v>102</v>
      </c>
      <c r="E531" t="s">
        <v>3204</v>
      </c>
      <c r="F531" t="s">
        <v>3204</v>
      </c>
      <c r="G531" t="s">
        <v>3205</v>
      </c>
      <c r="H531" t="s">
        <v>3206</v>
      </c>
      <c r="I531" t="s">
        <v>294</v>
      </c>
      <c r="K531" t="s">
        <v>295</v>
      </c>
      <c r="L531" t="s">
        <v>3207</v>
      </c>
      <c r="M531" t="s">
        <v>3208</v>
      </c>
      <c r="N531" t="s">
        <v>3209</v>
      </c>
      <c r="U531" t="s">
        <v>111</v>
      </c>
      <c r="V531" s="1">
        <v>40990</v>
      </c>
      <c r="X531" s="1">
        <v>41725</v>
      </c>
      <c r="Y531" s="2">
        <v>41183</v>
      </c>
      <c r="Z531" t="s">
        <v>112</v>
      </c>
      <c r="AA531" t="s">
        <v>3210</v>
      </c>
      <c r="AB531" t="s">
        <v>112</v>
      </c>
      <c r="AC531" t="s">
        <v>114</v>
      </c>
      <c r="AE531" t="s">
        <v>114</v>
      </c>
      <c r="AG531" t="s">
        <v>114</v>
      </c>
      <c r="AH531" t="s">
        <v>112</v>
      </c>
      <c r="AI531" t="s">
        <v>114</v>
      </c>
      <c r="AJ531" t="s">
        <v>324</v>
      </c>
      <c r="AL531" t="s">
        <v>325</v>
      </c>
      <c r="AN531" t="s">
        <v>295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114</v>
      </c>
      <c r="BG531" t="s">
        <v>114</v>
      </c>
      <c r="BH531" t="s">
        <v>112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114</v>
      </c>
      <c r="BQ531" t="s">
        <v>114</v>
      </c>
      <c r="BR531" t="s">
        <v>114</v>
      </c>
      <c r="BS531" t="s">
        <v>114</v>
      </c>
      <c r="BT531" t="s">
        <v>114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190</v>
      </c>
      <c r="B532">
        <v>161320</v>
      </c>
      <c r="C532" t="s">
        <v>16730</v>
      </c>
      <c r="D532" t="s">
        <v>102</v>
      </c>
      <c r="E532" t="s">
        <v>16731</v>
      </c>
      <c r="F532" t="s">
        <v>16731</v>
      </c>
      <c r="G532" t="s">
        <v>16732</v>
      </c>
      <c r="H532" t="s">
        <v>5437</v>
      </c>
      <c r="I532" t="s">
        <v>780</v>
      </c>
      <c r="K532" t="s">
        <v>429</v>
      </c>
      <c r="L532">
        <v>0</v>
      </c>
      <c r="M532" t="s">
        <v>16733</v>
      </c>
      <c r="N532" t="s">
        <v>16734</v>
      </c>
      <c r="U532" t="s">
        <v>111</v>
      </c>
      <c r="V532" s="1">
        <v>40994</v>
      </c>
      <c r="X532" s="1">
        <v>41697</v>
      </c>
      <c r="Y532" s="2">
        <v>41183</v>
      </c>
      <c r="Z532" t="s">
        <v>114</v>
      </c>
      <c r="AB532" t="s">
        <v>112</v>
      </c>
      <c r="AC532" t="s">
        <v>114</v>
      </c>
      <c r="AE532" t="s">
        <v>114</v>
      </c>
      <c r="AF532">
        <v>161320</v>
      </c>
      <c r="AG532" t="s">
        <v>114</v>
      </c>
      <c r="AH532" t="s">
        <v>112</v>
      </c>
      <c r="AI532" t="s">
        <v>114</v>
      </c>
      <c r="AJ532" t="s">
        <v>115</v>
      </c>
      <c r="AL532" t="s">
        <v>116</v>
      </c>
      <c r="AN532" t="s">
        <v>429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114</v>
      </c>
      <c r="BF532" t="s">
        <v>114</v>
      </c>
      <c r="BG532" t="s">
        <v>114</v>
      </c>
      <c r="BH532" t="s">
        <v>112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212</v>
      </c>
      <c r="B533">
        <v>161321</v>
      </c>
      <c r="C533" t="s">
        <v>3211</v>
      </c>
      <c r="D533" t="s">
        <v>102</v>
      </c>
      <c r="E533" t="s">
        <v>3212</v>
      </c>
      <c r="F533" t="s">
        <v>3213</v>
      </c>
      <c r="G533" t="s">
        <v>3214</v>
      </c>
      <c r="I533" t="s">
        <v>3215</v>
      </c>
      <c r="J533" t="s">
        <v>133</v>
      </c>
      <c r="K533" t="s">
        <v>110</v>
      </c>
      <c r="L533" t="s">
        <v>3216</v>
      </c>
      <c r="M533" t="s">
        <v>3217</v>
      </c>
      <c r="N533" t="s">
        <v>3218</v>
      </c>
      <c r="U533" t="s">
        <v>111</v>
      </c>
      <c r="V533" s="1">
        <v>40956</v>
      </c>
      <c r="X533" s="1">
        <v>41724</v>
      </c>
      <c r="Y533" s="2">
        <v>41183</v>
      </c>
      <c r="Z533" t="s">
        <v>112</v>
      </c>
      <c r="AA533" t="s">
        <v>3219</v>
      </c>
      <c r="AB533" t="s">
        <v>114</v>
      </c>
      <c r="AC533" t="s">
        <v>114</v>
      </c>
      <c r="AE533" t="s">
        <v>114</v>
      </c>
      <c r="AG533" t="s">
        <v>114</v>
      </c>
      <c r="AH533" t="s">
        <v>112</v>
      </c>
      <c r="AI533" t="s">
        <v>114</v>
      </c>
      <c r="AJ533" t="s">
        <v>157</v>
      </c>
      <c r="AL533" t="s">
        <v>116</v>
      </c>
      <c r="AM533" t="s">
        <v>127</v>
      </c>
      <c r="AN533" t="s">
        <v>110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112</v>
      </c>
      <c r="BG533" t="s">
        <v>114</v>
      </c>
      <c r="BH533" t="s">
        <v>114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112</v>
      </c>
      <c r="BQ533" t="s">
        <v>112</v>
      </c>
      <c r="BR533" t="s">
        <v>114</v>
      </c>
      <c r="BS533" t="s">
        <v>114</v>
      </c>
      <c r="BT533" t="s">
        <v>112</v>
      </c>
      <c r="BU533" t="s">
        <v>114</v>
      </c>
      <c r="BV533" t="s">
        <v>112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100</v>
      </c>
      <c r="B534">
        <v>161323</v>
      </c>
      <c r="C534" t="s">
        <v>3220</v>
      </c>
      <c r="D534" t="s">
        <v>102</v>
      </c>
      <c r="E534" t="s">
        <v>3221</v>
      </c>
      <c r="F534" t="s">
        <v>3221</v>
      </c>
      <c r="G534" t="s">
        <v>3222</v>
      </c>
      <c r="H534" t="s">
        <v>867</v>
      </c>
      <c r="I534" t="s">
        <v>224</v>
      </c>
      <c r="J534" t="s">
        <v>172</v>
      </c>
      <c r="K534" t="s">
        <v>110</v>
      </c>
      <c r="L534" t="s">
        <v>3223</v>
      </c>
      <c r="M534" t="s">
        <v>3224</v>
      </c>
      <c r="N534" t="s">
        <v>3225</v>
      </c>
      <c r="U534" t="s">
        <v>111</v>
      </c>
      <c r="V534" s="1">
        <v>41494</v>
      </c>
      <c r="X534" s="1">
        <v>41726</v>
      </c>
      <c r="Y534" s="2">
        <v>41183</v>
      </c>
      <c r="Z534" t="s">
        <v>112</v>
      </c>
      <c r="AA534" t="s">
        <v>3226</v>
      </c>
      <c r="AB534" t="s">
        <v>114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157</v>
      </c>
      <c r="AL534" t="s">
        <v>116</v>
      </c>
      <c r="AM534" t="s">
        <v>127</v>
      </c>
      <c r="AN534" t="s">
        <v>110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112</v>
      </c>
      <c r="BE534" t="s">
        <v>114</v>
      </c>
      <c r="BF534" t="s">
        <v>114</v>
      </c>
      <c r="BG534" t="s">
        <v>114</v>
      </c>
      <c r="BH534" t="s">
        <v>114</v>
      </c>
      <c r="BI534" t="s">
        <v>114</v>
      </c>
      <c r="BJ534" t="s">
        <v>114</v>
      </c>
      <c r="BK534" t="s">
        <v>114</v>
      </c>
      <c r="BL534" t="s">
        <v>114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114</v>
      </c>
    </row>
    <row r="535" spans="1:101" x14ac:dyDescent="0.3">
      <c r="A535" t="s">
        <v>190</v>
      </c>
      <c r="B535">
        <v>161325</v>
      </c>
      <c r="C535" t="s">
        <v>3227</v>
      </c>
      <c r="D535" t="s">
        <v>102</v>
      </c>
      <c r="E535" t="s">
        <v>3228</v>
      </c>
      <c r="F535" t="s">
        <v>3229</v>
      </c>
      <c r="G535" t="s">
        <v>3230</v>
      </c>
      <c r="I535" t="s">
        <v>294</v>
      </c>
      <c r="K535" t="s">
        <v>295</v>
      </c>
      <c r="L535" t="s">
        <v>3231</v>
      </c>
      <c r="M535" t="s">
        <v>3232</v>
      </c>
      <c r="N535" t="s">
        <v>3233</v>
      </c>
      <c r="U535" t="s">
        <v>111</v>
      </c>
      <c r="V535" s="1">
        <v>40991</v>
      </c>
      <c r="X535" s="1">
        <v>41802</v>
      </c>
      <c r="Y535" s="2">
        <v>41183</v>
      </c>
      <c r="Z535" t="s">
        <v>112</v>
      </c>
      <c r="AA535" t="s">
        <v>3234</v>
      </c>
      <c r="AB535" t="s">
        <v>112</v>
      </c>
      <c r="AC535" t="s">
        <v>114</v>
      </c>
      <c r="AE535" t="s">
        <v>114</v>
      </c>
      <c r="AG535" t="s">
        <v>114</v>
      </c>
      <c r="AH535" t="s">
        <v>112</v>
      </c>
      <c r="AI535" t="s">
        <v>114</v>
      </c>
      <c r="AJ535" t="s">
        <v>324</v>
      </c>
      <c r="AL535" t="s">
        <v>300</v>
      </c>
      <c r="AN535" t="s">
        <v>295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112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114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190</v>
      </c>
      <c r="B536">
        <v>161330</v>
      </c>
      <c r="C536" t="s">
        <v>3235</v>
      </c>
      <c r="D536" t="s">
        <v>102</v>
      </c>
      <c r="E536" t="s">
        <v>3236</v>
      </c>
      <c r="F536" t="s">
        <v>3236</v>
      </c>
      <c r="G536" t="s">
        <v>3237</v>
      </c>
      <c r="I536" t="s">
        <v>294</v>
      </c>
      <c r="K536" t="s">
        <v>295</v>
      </c>
      <c r="L536" t="s">
        <v>3238</v>
      </c>
      <c r="M536" t="s">
        <v>3239</v>
      </c>
      <c r="N536" t="s">
        <v>3240</v>
      </c>
      <c r="U536" t="s">
        <v>111</v>
      </c>
      <c r="V536" s="1">
        <v>40998</v>
      </c>
      <c r="X536" s="1">
        <v>41807</v>
      </c>
      <c r="Y536" s="2">
        <v>41183</v>
      </c>
      <c r="Z536" t="s">
        <v>112</v>
      </c>
      <c r="AA536" t="s">
        <v>3241</v>
      </c>
      <c r="AB536" t="s">
        <v>112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418</v>
      </c>
      <c r="AK536" t="s">
        <v>3242</v>
      </c>
      <c r="AL536" t="s">
        <v>116</v>
      </c>
      <c r="AN536" t="s">
        <v>295</v>
      </c>
      <c r="AO536" t="s">
        <v>114</v>
      </c>
      <c r="AP536" t="s">
        <v>114</v>
      </c>
      <c r="AQ536" t="s">
        <v>114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112</v>
      </c>
      <c r="BH536" t="s">
        <v>112</v>
      </c>
      <c r="BI536" t="s">
        <v>114</v>
      </c>
      <c r="BJ536" t="s">
        <v>114</v>
      </c>
      <c r="BK536" t="s">
        <v>114</v>
      </c>
      <c r="BL536" t="s">
        <v>112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112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112</v>
      </c>
    </row>
    <row r="537" spans="1:101" x14ac:dyDescent="0.3">
      <c r="A537" t="s">
        <v>128</v>
      </c>
      <c r="B537">
        <v>161335</v>
      </c>
      <c r="C537" t="s">
        <v>3243</v>
      </c>
      <c r="D537" t="s">
        <v>102</v>
      </c>
      <c r="E537" t="s">
        <v>3244</v>
      </c>
      <c r="F537" t="s">
        <v>3245</v>
      </c>
      <c r="G537" t="s">
        <v>3246</v>
      </c>
      <c r="H537" t="s">
        <v>3247</v>
      </c>
      <c r="I537" t="s">
        <v>733</v>
      </c>
      <c r="J537" t="s">
        <v>133</v>
      </c>
      <c r="K537" t="s">
        <v>110</v>
      </c>
      <c r="L537">
        <v>94025</v>
      </c>
      <c r="M537" t="s">
        <v>3248</v>
      </c>
      <c r="N537" t="s">
        <v>3249</v>
      </c>
      <c r="U537" t="s">
        <v>111</v>
      </c>
      <c r="V537" s="1">
        <v>40997</v>
      </c>
      <c r="X537" s="1">
        <v>41708</v>
      </c>
      <c r="Y537" s="2">
        <v>41183</v>
      </c>
      <c r="Z537" t="s">
        <v>112</v>
      </c>
      <c r="AA537" t="s">
        <v>3250</v>
      </c>
      <c r="AB537" t="s">
        <v>114</v>
      </c>
      <c r="AC537" t="s">
        <v>114</v>
      </c>
      <c r="AE537" t="s">
        <v>114</v>
      </c>
      <c r="AG537" t="s">
        <v>112</v>
      </c>
      <c r="AH537" t="s">
        <v>112</v>
      </c>
      <c r="AI537" t="s">
        <v>114</v>
      </c>
      <c r="AJ537" t="s">
        <v>157</v>
      </c>
      <c r="AL537" t="s">
        <v>116</v>
      </c>
      <c r="AM537" t="s">
        <v>127</v>
      </c>
      <c r="AN537" t="s">
        <v>110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114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117</v>
      </c>
      <c r="B538">
        <v>161336</v>
      </c>
      <c r="C538" t="s">
        <v>3251</v>
      </c>
      <c r="D538" t="s">
        <v>102</v>
      </c>
      <c r="E538" t="s">
        <v>3252</v>
      </c>
      <c r="F538" t="s">
        <v>3253</v>
      </c>
      <c r="G538" t="s">
        <v>3254</v>
      </c>
      <c r="I538" t="s">
        <v>3255</v>
      </c>
      <c r="J538" t="s">
        <v>123</v>
      </c>
      <c r="K538" t="s">
        <v>110</v>
      </c>
      <c r="L538">
        <v>11771</v>
      </c>
      <c r="M538" t="s">
        <v>3256</v>
      </c>
      <c r="N538" t="s">
        <v>3257</v>
      </c>
      <c r="U538" t="s">
        <v>111</v>
      </c>
      <c r="V538" s="1">
        <v>40950</v>
      </c>
      <c r="X538" s="1">
        <v>41719</v>
      </c>
      <c r="Y538" s="2">
        <v>41183</v>
      </c>
      <c r="Z538" t="s">
        <v>112</v>
      </c>
      <c r="AA538" t="s">
        <v>3258</v>
      </c>
      <c r="AB538" t="s">
        <v>112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157</v>
      </c>
      <c r="AL538" t="s">
        <v>116</v>
      </c>
      <c r="AM538" t="s">
        <v>127</v>
      </c>
      <c r="AN538" t="s">
        <v>110</v>
      </c>
      <c r="AO538" t="s">
        <v>114</v>
      </c>
      <c r="AP538" t="s">
        <v>114</v>
      </c>
      <c r="AQ538" t="s">
        <v>114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114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114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100</v>
      </c>
      <c r="B539">
        <v>161342</v>
      </c>
      <c r="C539" t="s">
        <v>15678</v>
      </c>
      <c r="D539" t="s">
        <v>102</v>
      </c>
      <c r="E539" t="s">
        <v>15679</v>
      </c>
      <c r="F539" t="s">
        <v>15679</v>
      </c>
      <c r="G539" t="s">
        <v>15680</v>
      </c>
      <c r="H539" t="s">
        <v>1040</v>
      </c>
      <c r="I539" t="s">
        <v>15681</v>
      </c>
      <c r="J539" t="s">
        <v>172</v>
      </c>
      <c r="K539" t="s">
        <v>110</v>
      </c>
      <c r="L539">
        <v>6107</v>
      </c>
      <c r="M539" t="s">
        <v>15682</v>
      </c>
      <c r="N539" t="s">
        <v>15683</v>
      </c>
      <c r="U539" t="s">
        <v>111</v>
      </c>
      <c r="V539" s="1">
        <v>40995</v>
      </c>
      <c r="X539" s="1">
        <v>41717</v>
      </c>
      <c r="Y539" s="2">
        <v>41183</v>
      </c>
      <c r="Z539" t="s">
        <v>114</v>
      </c>
      <c r="AB539" t="s">
        <v>114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157</v>
      </c>
      <c r="AL539" t="s">
        <v>116</v>
      </c>
      <c r="AM539" t="s">
        <v>172</v>
      </c>
      <c r="AN539" t="s">
        <v>110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114</v>
      </c>
      <c r="BI539" t="s">
        <v>114</v>
      </c>
      <c r="BJ539" t="s">
        <v>114</v>
      </c>
      <c r="BK539" t="s">
        <v>114</v>
      </c>
      <c r="BL539" t="s">
        <v>114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190</v>
      </c>
      <c r="B540">
        <v>161350</v>
      </c>
      <c r="C540" t="s">
        <v>3259</v>
      </c>
      <c r="D540" t="s">
        <v>102</v>
      </c>
      <c r="E540" t="s">
        <v>3260</v>
      </c>
      <c r="F540" t="s">
        <v>3260</v>
      </c>
      <c r="G540" t="s">
        <v>3261</v>
      </c>
      <c r="I540" t="s">
        <v>294</v>
      </c>
      <c r="K540" t="s">
        <v>295</v>
      </c>
      <c r="L540" t="s">
        <v>3262</v>
      </c>
      <c r="M540" t="s">
        <v>3263</v>
      </c>
      <c r="N540" t="s">
        <v>3264</v>
      </c>
      <c r="O540" t="s">
        <v>861</v>
      </c>
      <c r="Q540" t="s">
        <v>861</v>
      </c>
      <c r="S540" t="s">
        <v>3265</v>
      </c>
      <c r="U540" t="s">
        <v>111</v>
      </c>
      <c r="V540" s="1">
        <v>40977</v>
      </c>
      <c r="X540" s="1">
        <v>41837</v>
      </c>
      <c r="Y540" s="2">
        <v>41183</v>
      </c>
      <c r="Z540" t="s">
        <v>112</v>
      </c>
      <c r="AA540" t="s">
        <v>3266</v>
      </c>
      <c r="AB540" t="s">
        <v>112</v>
      </c>
      <c r="AC540" t="s">
        <v>114</v>
      </c>
      <c r="AE540" t="s">
        <v>114</v>
      </c>
      <c r="AG540" t="s">
        <v>114</v>
      </c>
      <c r="AH540" t="s">
        <v>112</v>
      </c>
      <c r="AI540" t="s">
        <v>114</v>
      </c>
      <c r="AJ540" t="s">
        <v>324</v>
      </c>
      <c r="AL540" t="s">
        <v>300</v>
      </c>
      <c r="AN540" t="s">
        <v>295</v>
      </c>
      <c r="AO540" t="s">
        <v>114</v>
      </c>
      <c r="AP540" t="s">
        <v>114</v>
      </c>
      <c r="AQ540" t="s">
        <v>112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114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114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117</v>
      </c>
      <c r="B541">
        <v>161353</v>
      </c>
      <c r="C541" t="s">
        <v>17719</v>
      </c>
      <c r="D541" t="s">
        <v>102</v>
      </c>
      <c r="E541" t="s">
        <v>17720</v>
      </c>
      <c r="F541" t="s">
        <v>17720</v>
      </c>
      <c r="G541" t="s">
        <v>4970</v>
      </c>
      <c r="H541" t="s">
        <v>5426</v>
      </c>
      <c r="I541" t="s">
        <v>122</v>
      </c>
      <c r="J541" t="s">
        <v>123</v>
      </c>
      <c r="K541" t="s">
        <v>110</v>
      </c>
      <c r="L541">
        <v>10017</v>
      </c>
      <c r="M541" t="s">
        <v>17721</v>
      </c>
      <c r="N541" t="s">
        <v>17722</v>
      </c>
      <c r="U541" t="s">
        <v>111</v>
      </c>
      <c r="V541" s="1">
        <v>40998</v>
      </c>
      <c r="X541" s="1">
        <v>41726</v>
      </c>
      <c r="Y541" s="2">
        <v>41183</v>
      </c>
      <c r="Z541" t="s">
        <v>114</v>
      </c>
      <c r="AB541" t="s">
        <v>114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157</v>
      </c>
      <c r="AL541" t="s">
        <v>116</v>
      </c>
      <c r="AM541" t="s">
        <v>127</v>
      </c>
      <c r="AN541" t="s">
        <v>110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114</v>
      </c>
      <c r="BF541" t="s">
        <v>114</v>
      </c>
      <c r="BG541" t="s">
        <v>114</v>
      </c>
      <c r="BH541" t="s">
        <v>114</v>
      </c>
      <c r="BI541" t="s">
        <v>114</v>
      </c>
      <c r="BJ541" t="s">
        <v>114</v>
      </c>
      <c r="BK541" t="s">
        <v>114</v>
      </c>
      <c r="BL541" t="s">
        <v>112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117</v>
      </c>
      <c r="B542">
        <v>161356</v>
      </c>
      <c r="C542" t="s">
        <v>3267</v>
      </c>
      <c r="D542" t="s">
        <v>102</v>
      </c>
      <c r="E542" t="s">
        <v>3268</v>
      </c>
      <c r="F542" t="s">
        <v>3268</v>
      </c>
      <c r="G542" t="s">
        <v>3269</v>
      </c>
      <c r="I542" t="s">
        <v>3270</v>
      </c>
      <c r="J542" t="s">
        <v>464</v>
      </c>
      <c r="K542" t="s">
        <v>110</v>
      </c>
      <c r="L542">
        <v>7631</v>
      </c>
      <c r="M542" t="s">
        <v>3271</v>
      </c>
      <c r="N542" t="s">
        <v>3272</v>
      </c>
      <c r="U542" t="s">
        <v>111</v>
      </c>
      <c r="V542" s="1">
        <v>40996</v>
      </c>
      <c r="X542" s="1">
        <v>41712</v>
      </c>
      <c r="Y542" s="2">
        <v>41183</v>
      </c>
      <c r="Z542" t="s">
        <v>112</v>
      </c>
      <c r="AA542" t="s">
        <v>3273</v>
      </c>
      <c r="AB542" t="s">
        <v>114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157</v>
      </c>
      <c r="AL542" t="s">
        <v>116</v>
      </c>
      <c r="AM542" t="s">
        <v>127</v>
      </c>
      <c r="AN542" t="s">
        <v>110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117</v>
      </c>
      <c r="B543">
        <v>161360</v>
      </c>
      <c r="C543" t="s">
        <v>3274</v>
      </c>
      <c r="D543" t="s">
        <v>102</v>
      </c>
      <c r="E543" t="s">
        <v>3275</v>
      </c>
      <c r="F543" t="s">
        <v>3275</v>
      </c>
      <c r="G543" t="s">
        <v>3276</v>
      </c>
      <c r="H543" t="s">
        <v>3277</v>
      </c>
      <c r="I543" t="s">
        <v>122</v>
      </c>
      <c r="J543" t="s">
        <v>123</v>
      </c>
      <c r="K543" t="s">
        <v>110</v>
      </c>
      <c r="L543">
        <v>10022</v>
      </c>
      <c r="M543" t="s">
        <v>3278</v>
      </c>
      <c r="N543" t="s">
        <v>3279</v>
      </c>
      <c r="U543" t="s">
        <v>111</v>
      </c>
      <c r="V543" s="1">
        <v>40973</v>
      </c>
      <c r="X543" s="1">
        <v>41731</v>
      </c>
      <c r="Y543" s="2">
        <v>41183</v>
      </c>
      <c r="Z543" t="s">
        <v>112</v>
      </c>
      <c r="AA543" t="s">
        <v>3280</v>
      </c>
      <c r="AB543" t="s">
        <v>114</v>
      </c>
      <c r="AC543" t="s">
        <v>114</v>
      </c>
      <c r="AE543" t="s">
        <v>114</v>
      </c>
      <c r="AG543" t="s">
        <v>114</v>
      </c>
      <c r="AH543" t="s">
        <v>112</v>
      </c>
      <c r="AI543" t="s">
        <v>114</v>
      </c>
      <c r="AJ543" t="s">
        <v>137</v>
      </c>
      <c r="AL543" t="s">
        <v>116</v>
      </c>
      <c r="AM543" t="s">
        <v>127</v>
      </c>
      <c r="AN543" t="s">
        <v>110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112</v>
      </c>
      <c r="BE543" t="s">
        <v>112</v>
      </c>
      <c r="BF543" t="s">
        <v>112</v>
      </c>
      <c r="BG543" t="s">
        <v>114</v>
      </c>
      <c r="BH543" t="s">
        <v>114</v>
      </c>
      <c r="BI543" t="s">
        <v>114</v>
      </c>
      <c r="BJ543" t="s">
        <v>114</v>
      </c>
      <c r="BK543" t="s">
        <v>114</v>
      </c>
      <c r="BL543" t="s">
        <v>112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114</v>
      </c>
      <c r="BT543" t="s">
        <v>114</v>
      </c>
      <c r="BU543" t="s">
        <v>114</v>
      </c>
      <c r="BV543" t="s">
        <v>112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301</v>
      </c>
      <c r="B544">
        <v>161362</v>
      </c>
      <c r="C544" t="s">
        <v>3281</v>
      </c>
      <c r="D544" t="s">
        <v>102</v>
      </c>
      <c r="E544" t="s">
        <v>3282</v>
      </c>
      <c r="F544" t="s">
        <v>3282</v>
      </c>
      <c r="G544" t="s">
        <v>3283</v>
      </c>
      <c r="I544" t="s">
        <v>1156</v>
      </c>
      <c r="J544" t="s">
        <v>1157</v>
      </c>
      <c r="K544" t="s">
        <v>110</v>
      </c>
      <c r="L544">
        <v>44122</v>
      </c>
      <c r="M544" t="s">
        <v>3284</v>
      </c>
      <c r="N544" t="s">
        <v>3285</v>
      </c>
      <c r="U544" t="s">
        <v>111</v>
      </c>
      <c r="V544" s="1">
        <v>40998</v>
      </c>
      <c r="X544" s="1">
        <v>40998</v>
      </c>
      <c r="Y544" s="2">
        <v>40848</v>
      </c>
      <c r="Z544" t="s">
        <v>112</v>
      </c>
      <c r="AA544" t="s">
        <v>3286</v>
      </c>
      <c r="AB544" t="s">
        <v>114</v>
      </c>
      <c r="AC544" t="s">
        <v>114</v>
      </c>
      <c r="AE544" t="s">
        <v>114</v>
      </c>
      <c r="AG544" t="s">
        <v>114</v>
      </c>
      <c r="AH544" t="s">
        <v>112</v>
      </c>
      <c r="AI544" t="s">
        <v>114</v>
      </c>
      <c r="AJ544" t="s">
        <v>157</v>
      </c>
      <c r="AL544" t="s">
        <v>116</v>
      </c>
      <c r="AM544" t="s">
        <v>1157</v>
      </c>
      <c r="AN544" t="s">
        <v>110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112</v>
      </c>
      <c r="BE544" t="s">
        <v>114</v>
      </c>
      <c r="BF544" t="s">
        <v>114</v>
      </c>
      <c r="BG544" t="s">
        <v>114</v>
      </c>
      <c r="BH544" t="s">
        <v>114</v>
      </c>
      <c r="BI544" t="s">
        <v>114</v>
      </c>
      <c r="BJ544" t="s">
        <v>114</v>
      </c>
      <c r="BK544" t="s">
        <v>114</v>
      </c>
      <c r="BL544" t="s">
        <v>114</v>
      </c>
      <c r="BM544" t="s">
        <v>114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114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114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114</v>
      </c>
    </row>
    <row r="545" spans="1:101" x14ac:dyDescent="0.3">
      <c r="A545" t="s">
        <v>117</v>
      </c>
      <c r="B545">
        <v>161367</v>
      </c>
      <c r="C545" t="s">
        <v>16057</v>
      </c>
      <c r="D545" t="s">
        <v>102</v>
      </c>
      <c r="E545" t="s">
        <v>16058</v>
      </c>
      <c r="F545" t="s">
        <v>16058</v>
      </c>
      <c r="G545" t="s">
        <v>16059</v>
      </c>
      <c r="H545" t="s">
        <v>1018</v>
      </c>
      <c r="I545" t="s">
        <v>122</v>
      </c>
      <c r="J545" t="s">
        <v>123</v>
      </c>
      <c r="K545" t="s">
        <v>110</v>
      </c>
      <c r="L545">
        <v>10019</v>
      </c>
      <c r="M545" t="s">
        <v>16060</v>
      </c>
      <c r="N545" t="s">
        <v>16061</v>
      </c>
      <c r="U545" t="s">
        <v>111</v>
      </c>
      <c r="V545" s="1">
        <v>41969</v>
      </c>
      <c r="X545" s="1">
        <v>41969</v>
      </c>
      <c r="Y545" s="2">
        <v>41183</v>
      </c>
      <c r="Z545" t="s">
        <v>114</v>
      </c>
      <c r="AB545" t="s">
        <v>114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157</v>
      </c>
      <c r="AL545" t="s">
        <v>116</v>
      </c>
      <c r="AM545" t="s">
        <v>127</v>
      </c>
      <c r="AN545" t="s">
        <v>110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112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301</v>
      </c>
      <c r="B546">
        <v>161371</v>
      </c>
      <c r="C546" t="s">
        <v>3287</v>
      </c>
      <c r="D546" t="s">
        <v>102</v>
      </c>
      <c r="E546" t="s">
        <v>3288</v>
      </c>
      <c r="F546" t="s">
        <v>3289</v>
      </c>
      <c r="G546" t="s">
        <v>3290</v>
      </c>
      <c r="H546" t="s">
        <v>1040</v>
      </c>
      <c r="I546" t="s">
        <v>3291</v>
      </c>
      <c r="J546" t="s">
        <v>1617</v>
      </c>
      <c r="K546" t="s">
        <v>110</v>
      </c>
      <c r="L546">
        <v>63105</v>
      </c>
      <c r="M546" t="s">
        <v>3292</v>
      </c>
      <c r="N546" t="s">
        <v>3293</v>
      </c>
      <c r="U546" t="s">
        <v>111</v>
      </c>
      <c r="V546" s="1">
        <v>40998</v>
      </c>
      <c r="X546" s="1">
        <v>41908</v>
      </c>
      <c r="Y546" s="2">
        <v>41183</v>
      </c>
      <c r="Z546" t="s">
        <v>112</v>
      </c>
      <c r="AA546" t="s">
        <v>3294</v>
      </c>
      <c r="AB546" t="s">
        <v>114</v>
      </c>
      <c r="AC546" t="s">
        <v>114</v>
      </c>
      <c r="AE546" t="s">
        <v>114</v>
      </c>
      <c r="AG546" t="s">
        <v>112</v>
      </c>
      <c r="AH546" t="s">
        <v>114</v>
      </c>
      <c r="AI546" t="s">
        <v>114</v>
      </c>
      <c r="AJ546" t="s">
        <v>157</v>
      </c>
      <c r="AL546" t="s">
        <v>604</v>
      </c>
      <c r="AM546" t="s">
        <v>1617</v>
      </c>
      <c r="AN546" t="s">
        <v>110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114</v>
      </c>
      <c r="BF546" t="s">
        <v>114</v>
      </c>
      <c r="BG546" t="s">
        <v>114</v>
      </c>
      <c r="BH546" t="s">
        <v>112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112</v>
      </c>
      <c r="BT546" t="s">
        <v>114</v>
      </c>
      <c r="BU546" t="s">
        <v>114</v>
      </c>
      <c r="BV546" t="s">
        <v>112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190</v>
      </c>
      <c r="B547">
        <v>161379</v>
      </c>
      <c r="C547" t="s">
        <v>3295</v>
      </c>
      <c r="D547" t="s">
        <v>102</v>
      </c>
      <c r="E547" t="s">
        <v>3296</v>
      </c>
      <c r="F547" t="s">
        <v>3297</v>
      </c>
      <c r="G547" t="s">
        <v>3298</v>
      </c>
      <c r="H547" t="s">
        <v>3299</v>
      </c>
      <c r="I547" t="s">
        <v>429</v>
      </c>
      <c r="K547" t="s">
        <v>429</v>
      </c>
      <c r="M547">
        <v>85226008888</v>
      </c>
      <c r="N547">
        <v>85229189763</v>
      </c>
      <c r="U547" t="s">
        <v>111</v>
      </c>
      <c r="V547" s="1">
        <v>40997</v>
      </c>
      <c r="X547" s="1">
        <v>41722</v>
      </c>
      <c r="Y547" s="2">
        <v>41183</v>
      </c>
      <c r="Z547" t="s">
        <v>112</v>
      </c>
      <c r="AA547" t="s">
        <v>3300</v>
      </c>
      <c r="AB547" t="s">
        <v>112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115</v>
      </c>
      <c r="AL547" t="s">
        <v>116</v>
      </c>
      <c r="AN547" t="s">
        <v>429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112</v>
      </c>
      <c r="BH547" t="s">
        <v>112</v>
      </c>
      <c r="BI547" t="s">
        <v>114</v>
      </c>
      <c r="BJ547" t="s">
        <v>114</v>
      </c>
      <c r="BK547" t="s">
        <v>114</v>
      </c>
      <c r="BL547" t="s">
        <v>114</v>
      </c>
      <c r="BM547" t="s">
        <v>112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112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112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112</v>
      </c>
    </row>
    <row r="548" spans="1:101" x14ac:dyDescent="0.3">
      <c r="A548" t="s">
        <v>190</v>
      </c>
      <c r="B548">
        <v>161384</v>
      </c>
      <c r="C548" t="s">
        <v>3301</v>
      </c>
      <c r="D548" t="s">
        <v>102</v>
      </c>
      <c r="E548" t="s">
        <v>3302</v>
      </c>
      <c r="F548" t="s">
        <v>3303</v>
      </c>
      <c r="G548" t="s">
        <v>3304</v>
      </c>
      <c r="I548" t="s">
        <v>294</v>
      </c>
      <c r="K548" t="s">
        <v>295</v>
      </c>
      <c r="L548" t="s">
        <v>3305</v>
      </c>
      <c r="M548" t="s">
        <v>3306</v>
      </c>
      <c r="N548" t="s">
        <v>3307</v>
      </c>
      <c r="U548" t="s">
        <v>111</v>
      </c>
      <c r="V548" s="1">
        <v>40966</v>
      </c>
      <c r="X548" s="1">
        <v>41696</v>
      </c>
      <c r="Y548" s="2">
        <v>41183</v>
      </c>
      <c r="Z548" t="s">
        <v>112</v>
      </c>
      <c r="AA548" t="s">
        <v>3308</v>
      </c>
      <c r="AB548" t="s">
        <v>112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324</v>
      </c>
      <c r="AL548" t="s">
        <v>325</v>
      </c>
      <c r="AN548" t="s">
        <v>295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114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114</v>
      </c>
      <c r="BR548" t="s">
        <v>114</v>
      </c>
      <c r="BS548" t="s">
        <v>114</v>
      </c>
      <c r="BT548" t="s">
        <v>114</v>
      </c>
      <c r="BU548" t="s">
        <v>114</v>
      </c>
      <c r="BV548" t="s">
        <v>114</v>
      </c>
      <c r="BW548" t="s">
        <v>112</v>
      </c>
      <c r="BX548" t="s">
        <v>114</v>
      </c>
      <c r="BY548" t="s">
        <v>114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114</v>
      </c>
      <c r="CH548" t="s">
        <v>114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114</v>
      </c>
      <c r="CP548" t="s">
        <v>114</v>
      </c>
      <c r="CQ548" t="s">
        <v>114</v>
      </c>
      <c r="CR548" t="s">
        <v>114</v>
      </c>
      <c r="CS548" t="s">
        <v>114</v>
      </c>
      <c r="CT548" t="s">
        <v>114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117</v>
      </c>
      <c r="B549">
        <v>161388</v>
      </c>
      <c r="C549" t="s">
        <v>16038</v>
      </c>
      <c r="D549" t="s">
        <v>102</v>
      </c>
      <c r="E549" t="s">
        <v>16039</v>
      </c>
      <c r="F549" t="s">
        <v>16040</v>
      </c>
      <c r="G549" t="s">
        <v>16041</v>
      </c>
      <c r="H549" t="s">
        <v>747</v>
      </c>
      <c r="I549" t="s">
        <v>122</v>
      </c>
      <c r="J549" t="s">
        <v>123</v>
      </c>
      <c r="K549" t="s">
        <v>110</v>
      </c>
      <c r="L549">
        <v>10020</v>
      </c>
      <c r="M549" t="s">
        <v>16042</v>
      </c>
      <c r="N549" t="s">
        <v>16043</v>
      </c>
      <c r="U549" t="s">
        <v>111</v>
      </c>
      <c r="V549" s="1">
        <v>41723</v>
      </c>
      <c r="X549" s="1">
        <v>41723</v>
      </c>
      <c r="Y549" s="2">
        <v>41183</v>
      </c>
      <c r="Z549" t="s">
        <v>114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157</v>
      </c>
      <c r="AL549" t="s">
        <v>116</v>
      </c>
      <c r="AM549" t="s">
        <v>127</v>
      </c>
      <c r="AN549" t="s">
        <v>110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112</v>
      </c>
      <c r="BE549" t="s">
        <v>112</v>
      </c>
      <c r="BF549" t="s">
        <v>114</v>
      </c>
      <c r="BG549" t="s">
        <v>114</v>
      </c>
      <c r="BH549" t="s">
        <v>114</v>
      </c>
      <c r="BI549" t="s">
        <v>114</v>
      </c>
      <c r="BJ549" t="s">
        <v>114</v>
      </c>
      <c r="BK549" t="s">
        <v>114</v>
      </c>
      <c r="BL549" t="s">
        <v>114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114</v>
      </c>
      <c r="BV549" t="s">
        <v>114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190</v>
      </c>
      <c r="B550">
        <v>161391</v>
      </c>
      <c r="C550" t="s">
        <v>3309</v>
      </c>
      <c r="D550" t="s">
        <v>102</v>
      </c>
      <c r="E550" t="s">
        <v>3310</v>
      </c>
      <c r="F550" t="s">
        <v>3310</v>
      </c>
      <c r="G550" t="s">
        <v>3311</v>
      </c>
      <c r="H550" t="s">
        <v>3312</v>
      </c>
      <c r="I550" t="s">
        <v>1570</v>
      </c>
      <c r="K550" t="s">
        <v>505</v>
      </c>
      <c r="L550" t="s">
        <v>3313</v>
      </c>
      <c r="M550" t="s">
        <v>3314</v>
      </c>
      <c r="N550" t="s">
        <v>3315</v>
      </c>
      <c r="U550" t="s">
        <v>111</v>
      </c>
      <c r="V550" s="1">
        <v>40998</v>
      </c>
      <c r="X550" s="1">
        <v>41716</v>
      </c>
      <c r="Y550" s="2">
        <v>41183</v>
      </c>
      <c r="Z550" t="s">
        <v>112</v>
      </c>
      <c r="AA550" t="s">
        <v>3316</v>
      </c>
      <c r="AB550" t="s">
        <v>114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418</v>
      </c>
      <c r="AK550" t="s">
        <v>419</v>
      </c>
      <c r="AL550" t="s">
        <v>116</v>
      </c>
      <c r="AN550" t="s">
        <v>406</v>
      </c>
      <c r="AO550" t="s">
        <v>114</v>
      </c>
      <c r="AP550" t="s">
        <v>114</v>
      </c>
      <c r="AQ550" t="s">
        <v>114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112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112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117</v>
      </c>
      <c r="B551">
        <v>161396</v>
      </c>
      <c r="C551" t="s">
        <v>17395</v>
      </c>
      <c r="D551" t="s">
        <v>102</v>
      </c>
      <c r="E551" t="s">
        <v>17396</v>
      </c>
      <c r="F551" t="s">
        <v>17397</v>
      </c>
      <c r="G551" t="s">
        <v>17398</v>
      </c>
      <c r="I551" t="s">
        <v>122</v>
      </c>
      <c r="J551" t="s">
        <v>123</v>
      </c>
      <c r="K551" t="s">
        <v>110</v>
      </c>
      <c r="L551">
        <v>10005</v>
      </c>
      <c r="M551" t="s">
        <v>17399</v>
      </c>
      <c r="N551" t="s">
        <v>17400</v>
      </c>
      <c r="U551" t="s">
        <v>111</v>
      </c>
      <c r="V551" s="1">
        <v>41452</v>
      </c>
      <c r="X551" s="1">
        <v>41885</v>
      </c>
      <c r="Y551" s="2">
        <v>41183</v>
      </c>
      <c r="Z551" t="s">
        <v>114</v>
      </c>
      <c r="AB551" t="s">
        <v>114</v>
      </c>
      <c r="AC551" t="s">
        <v>114</v>
      </c>
      <c r="AE551" t="s">
        <v>114</v>
      </c>
      <c r="AG551" t="s">
        <v>114</v>
      </c>
      <c r="AH551" t="s">
        <v>112</v>
      </c>
      <c r="AI551" t="s">
        <v>114</v>
      </c>
      <c r="AJ551" t="s">
        <v>157</v>
      </c>
      <c r="AL551" t="s">
        <v>116</v>
      </c>
      <c r="AM551" t="s">
        <v>127</v>
      </c>
      <c r="AN551" t="s">
        <v>110</v>
      </c>
      <c r="AO551" t="s">
        <v>114</v>
      </c>
      <c r="AP551" t="s">
        <v>114</v>
      </c>
      <c r="AQ551" t="s">
        <v>114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112</v>
      </c>
      <c r="BH551" t="s">
        <v>114</v>
      </c>
      <c r="BI551" t="s">
        <v>114</v>
      </c>
      <c r="BJ551" t="s">
        <v>114</v>
      </c>
      <c r="BK551" t="s">
        <v>114</v>
      </c>
      <c r="BL551" t="s">
        <v>114</v>
      </c>
      <c r="BM551" t="s">
        <v>114</v>
      </c>
      <c r="BN551" t="s">
        <v>114</v>
      </c>
      <c r="BO551" t="s">
        <v>114</v>
      </c>
      <c r="BP551" t="s">
        <v>114</v>
      </c>
      <c r="BQ551" t="s">
        <v>112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112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112</v>
      </c>
      <c r="CH551" t="s">
        <v>112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112</v>
      </c>
      <c r="CP551" t="s">
        <v>114</v>
      </c>
      <c r="CQ551" t="s">
        <v>112</v>
      </c>
      <c r="CR551" t="s">
        <v>114</v>
      </c>
      <c r="CS551" t="s">
        <v>112</v>
      </c>
      <c r="CT551" t="s">
        <v>112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190</v>
      </c>
      <c r="B552">
        <v>161400</v>
      </c>
      <c r="C552" t="s">
        <v>17689</v>
      </c>
      <c r="D552" t="s">
        <v>102</v>
      </c>
      <c r="E552" t="s">
        <v>17690</v>
      </c>
      <c r="F552" t="s">
        <v>17690</v>
      </c>
      <c r="G552" t="s">
        <v>17691</v>
      </c>
      <c r="H552" t="s">
        <v>17692</v>
      </c>
      <c r="I552" t="s">
        <v>345</v>
      </c>
      <c r="K552" t="s">
        <v>346</v>
      </c>
      <c r="L552" t="s">
        <v>1237</v>
      </c>
      <c r="M552" t="s">
        <v>17693</v>
      </c>
      <c r="N552" t="s">
        <v>17694</v>
      </c>
      <c r="U552" t="s">
        <v>111</v>
      </c>
      <c r="V552" s="1">
        <v>40994</v>
      </c>
      <c r="X552" s="1">
        <v>41724</v>
      </c>
      <c r="Y552" s="2">
        <v>41183</v>
      </c>
      <c r="Z552" t="s">
        <v>114</v>
      </c>
      <c r="AB552" t="s">
        <v>114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418</v>
      </c>
      <c r="AK552" t="s">
        <v>12540</v>
      </c>
      <c r="AL552" t="s">
        <v>116</v>
      </c>
      <c r="AN552" t="s">
        <v>346</v>
      </c>
      <c r="AO552" t="s">
        <v>114</v>
      </c>
      <c r="AP552" t="s">
        <v>114</v>
      </c>
      <c r="AQ552" t="s">
        <v>114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114</v>
      </c>
      <c r="BH552" t="s">
        <v>112</v>
      </c>
      <c r="BI552" t="s">
        <v>114</v>
      </c>
      <c r="BJ552" t="s">
        <v>114</v>
      </c>
      <c r="BK552" t="s">
        <v>114</v>
      </c>
      <c r="BL552" t="s">
        <v>112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112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392</v>
      </c>
      <c r="B553">
        <v>161409</v>
      </c>
      <c r="C553" t="s">
        <v>3317</v>
      </c>
      <c r="D553" t="s">
        <v>102</v>
      </c>
      <c r="E553" t="s">
        <v>3318</v>
      </c>
      <c r="F553" t="s">
        <v>3318</v>
      </c>
      <c r="G553" t="s">
        <v>3319</v>
      </c>
      <c r="H553" t="s">
        <v>199</v>
      </c>
      <c r="I553" t="s">
        <v>3320</v>
      </c>
      <c r="J553" t="s">
        <v>398</v>
      </c>
      <c r="K553" t="s">
        <v>110</v>
      </c>
      <c r="L553">
        <v>33607</v>
      </c>
      <c r="M553" t="s">
        <v>3321</v>
      </c>
      <c r="N553" t="s">
        <v>3322</v>
      </c>
      <c r="U553" t="s">
        <v>111</v>
      </c>
      <c r="V553" s="1">
        <v>40970</v>
      </c>
      <c r="X553" s="1">
        <v>41708</v>
      </c>
      <c r="Y553" s="2">
        <v>41183</v>
      </c>
      <c r="Z553" t="s">
        <v>112</v>
      </c>
      <c r="AA553" t="s">
        <v>3323</v>
      </c>
      <c r="AB553" t="s">
        <v>114</v>
      </c>
      <c r="AC553" t="s">
        <v>114</v>
      </c>
      <c r="AE553" t="s">
        <v>114</v>
      </c>
      <c r="AG553" t="s">
        <v>114</v>
      </c>
      <c r="AH553" t="s">
        <v>112</v>
      </c>
      <c r="AI553" t="s">
        <v>114</v>
      </c>
      <c r="AJ553" t="s">
        <v>157</v>
      </c>
      <c r="AL553" t="s">
        <v>116</v>
      </c>
      <c r="AM553" t="s">
        <v>398</v>
      </c>
      <c r="AN553" t="s">
        <v>110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114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114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117</v>
      </c>
      <c r="B554">
        <v>161410</v>
      </c>
      <c r="C554" t="s">
        <v>3324</v>
      </c>
      <c r="D554" t="s">
        <v>102</v>
      </c>
      <c r="E554" t="s">
        <v>3325</v>
      </c>
      <c r="F554" t="s">
        <v>3325</v>
      </c>
      <c r="G554" t="s">
        <v>3276</v>
      </c>
      <c r="H554" t="s">
        <v>305</v>
      </c>
      <c r="I554" t="s">
        <v>122</v>
      </c>
      <c r="J554" t="s">
        <v>123</v>
      </c>
      <c r="K554" t="s">
        <v>110</v>
      </c>
      <c r="L554">
        <v>10022</v>
      </c>
      <c r="M554" t="s">
        <v>3326</v>
      </c>
      <c r="N554" t="s">
        <v>3327</v>
      </c>
      <c r="U554" t="s">
        <v>111</v>
      </c>
      <c r="V554" s="1">
        <v>40998</v>
      </c>
      <c r="X554" s="1">
        <v>41857</v>
      </c>
      <c r="Y554" s="2">
        <v>41183</v>
      </c>
      <c r="Z554" t="s">
        <v>112</v>
      </c>
      <c r="AA554" t="s">
        <v>3328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157</v>
      </c>
      <c r="AL554" t="s">
        <v>116</v>
      </c>
      <c r="AM554" t="s">
        <v>127</v>
      </c>
      <c r="AN554" t="s">
        <v>110</v>
      </c>
      <c r="AO554" t="s">
        <v>114</v>
      </c>
      <c r="AP554" t="s">
        <v>114</v>
      </c>
      <c r="AQ554" t="s">
        <v>112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114</v>
      </c>
      <c r="BH554" t="s">
        <v>112</v>
      </c>
      <c r="BI554" t="s">
        <v>114</v>
      </c>
      <c r="BJ554" t="s">
        <v>114</v>
      </c>
      <c r="BK554" t="s">
        <v>114</v>
      </c>
      <c r="BL554" t="s">
        <v>112</v>
      </c>
      <c r="BM554" t="s">
        <v>114</v>
      </c>
      <c r="BN554" t="s">
        <v>114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114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114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190</v>
      </c>
      <c r="B555">
        <v>161411</v>
      </c>
      <c r="C555" t="s">
        <v>3329</v>
      </c>
      <c r="D555" t="s">
        <v>102</v>
      </c>
      <c r="E555" t="s">
        <v>3330</v>
      </c>
      <c r="F555" t="s">
        <v>3330</v>
      </c>
      <c r="G555" t="s">
        <v>3331</v>
      </c>
      <c r="I555" t="s">
        <v>294</v>
      </c>
      <c r="K555" t="s">
        <v>295</v>
      </c>
      <c r="L555" t="s">
        <v>3332</v>
      </c>
      <c r="M555" t="s">
        <v>3333</v>
      </c>
      <c r="N555" t="s">
        <v>3334</v>
      </c>
      <c r="U555" t="s">
        <v>111</v>
      </c>
      <c r="V555" s="1">
        <v>40994</v>
      </c>
      <c r="X555" s="1">
        <v>41799</v>
      </c>
      <c r="Y555" s="2">
        <v>41183</v>
      </c>
      <c r="Z555" t="s">
        <v>112</v>
      </c>
      <c r="AA555" t="s">
        <v>3335</v>
      </c>
      <c r="AB555" t="s">
        <v>112</v>
      </c>
      <c r="AC555" t="s">
        <v>114</v>
      </c>
      <c r="AE555" t="s">
        <v>114</v>
      </c>
      <c r="AG555" t="s">
        <v>114</v>
      </c>
      <c r="AH555" t="s">
        <v>112</v>
      </c>
      <c r="AI555" t="s">
        <v>114</v>
      </c>
      <c r="AJ555" t="s">
        <v>324</v>
      </c>
      <c r="AL555" t="s">
        <v>300</v>
      </c>
      <c r="AN555" t="s">
        <v>295</v>
      </c>
      <c r="AO555" t="s">
        <v>114</v>
      </c>
      <c r="AP555" t="s">
        <v>114</v>
      </c>
      <c r="AQ555" t="s">
        <v>112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114</v>
      </c>
      <c r="BI555" t="s">
        <v>114</v>
      </c>
      <c r="BJ555" t="s">
        <v>114</v>
      </c>
      <c r="BK555" t="s">
        <v>114</v>
      </c>
      <c r="BL555" t="s">
        <v>112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114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190</v>
      </c>
      <c r="B556">
        <v>161412</v>
      </c>
      <c r="C556" t="s">
        <v>3336</v>
      </c>
      <c r="D556" t="s">
        <v>102</v>
      </c>
      <c r="E556" t="s">
        <v>3337</v>
      </c>
      <c r="F556" t="s">
        <v>3337</v>
      </c>
      <c r="G556" t="s">
        <v>3338</v>
      </c>
      <c r="I556" t="s">
        <v>3339</v>
      </c>
      <c r="K556" t="s">
        <v>295</v>
      </c>
      <c r="L556" t="s">
        <v>3340</v>
      </c>
      <c r="M556" t="s">
        <v>3341</v>
      </c>
      <c r="N556" t="s">
        <v>3342</v>
      </c>
      <c r="U556" t="s">
        <v>111</v>
      </c>
      <c r="V556" s="1">
        <v>41303</v>
      </c>
      <c r="X556" s="1">
        <v>41772</v>
      </c>
      <c r="Y556" s="2">
        <v>41183</v>
      </c>
      <c r="Z556" t="s">
        <v>112</v>
      </c>
      <c r="AA556" t="s">
        <v>3343</v>
      </c>
      <c r="AB556" t="s">
        <v>112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324</v>
      </c>
      <c r="AL556" t="s">
        <v>300</v>
      </c>
      <c r="AN556" t="s">
        <v>295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114</v>
      </c>
      <c r="BF556" t="s">
        <v>114</v>
      </c>
      <c r="BG556" t="s">
        <v>114</v>
      </c>
      <c r="BH556" t="s">
        <v>114</v>
      </c>
      <c r="BI556" t="s">
        <v>114</v>
      </c>
      <c r="BJ556" t="s">
        <v>114</v>
      </c>
      <c r="BK556" t="s">
        <v>114</v>
      </c>
      <c r="BL556" t="s">
        <v>114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114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301</v>
      </c>
      <c r="B557">
        <v>161413</v>
      </c>
      <c r="C557" t="s">
        <v>17969</v>
      </c>
      <c r="D557" t="s">
        <v>102</v>
      </c>
      <c r="E557" t="s">
        <v>17970</v>
      </c>
      <c r="F557" t="s">
        <v>17970</v>
      </c>
      <c r="G557" t="s">
        <v>17971</v>
      </c>
      <c r="I557" t="s">
        <v>16388</v>
      </c>
      <c r="J557" t="s">
        <v>551</v>
      </c>
      <c r="K557" t="s">
        <v>110</v>
      </c>
      <c r="L557">
        <v>55447</v>
      </c>
      <c r="M557" t="s">
        <v>17972</v>
      </c>
      <c r="N557" t="s">
        <v>17973</v>
      </c>
      <c r="U557" t="s">
        <v>111</v>
      </c>
      <c r="V557" s="1">
        <v>40998</v>
      </c>
      <c r="X557" s="1">
        <v>41956</v>
      </c>
      <c r="Y557" s="2">
        <v>41183</v>
      </c>
      <c r="Z557" t="s">
        <v>114</v>
      </c>
      <c r="AB557" t="s">
        <v>114</v>
      </c>
      <c r="AC557" t="s">
        <v>114</v>
      </c>
      <c r="AE557" t="s">
        <v>114</v>
      </c>
      <c r="AG557" t="s">
        <v>114</v>
      </c>
      <c r="AH557" t="s">
        <v>112</v>
      </c>
      <c r="AI557" t="s">
        <v>114</v>
      </c>
      <c r="AJ557" t="s">
        <v>157</v>
      </c>
      <c r="AL557" t="s">
        <v>116</v>
      </c>
      <c r="AM557" t="s">
        <v>551</v>
      </c>
      <c r="AN557" t="s">
        <v>110</v>
      </c>
      <c r="AO557" t="s">
        <v>114</v>
      </c>
      <c r="AP557" t="s">
        <v>114</v>
      </c>
      <c r="AQ557" t="s">
        <v>112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112</v>
      </c>
      <c r="BH557" t="s">
        <v>112</v>
      </c>
      <c r="BI557" t="s">
        <v>114</v>
      </c>
      <c r="BJ557" t="s">
        <v>114</v>
      </c>
      <c r="BK557" t="s">
        <v>114</v>
      </c>
      <c r="BL557" t="s">
        <v>112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112</v>
      </c>
      <c r="BW557" t="s">
        <v>112</v>
      </c>
      <c r="BX557" t="s">
        <v>114</v>
      </c>
      <c r="BY557" t="s">
        <v>112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112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195</v>
      </c>
      <c r="B558">
        <v>161427</v>
      </c>
      <c r="C558" t="s">
        <v>3344</v>
      </c>
      <c r="D558" t="s">
        <v>102</v>
      </c>
      <c r="E558" t="s">
        <v>3345</v>
      </c>
      <c r="F558" t="s">
        <v>3345</v>
      </c>
      <c r="G558" t="s">
        <v>1962</v>
      </c>
      <c r="H558" t="s">
        <v>1963</v>
      </c>
      <c r="I558" t="s">
        <v>1964</v>
      </c>
      <c r="J558" t="s">
        <v>201</v>
      </c>
      <c r="K558" t="s">
        <v>110</v>
      </c>
      <c r="L558">
        <v>19087</v>
      </c>
      <c r="M558" t="s">
        <v>3346</v>
      </c>
      <c r="N558" t="s">
        <v>1966</v>
      </c>
      <c r="U558" t="s">
        <v>111</v>
      </c>
      <c r="V558" s="1">
        <v>40997</v>
      </c>
      <c r="X558" s="1">
        <v>41876</v>
      </c>
      <c r="Y558" s="2">
        <v>41183</v>
      </c>
      <c r="Z558" t="s">
        <v>112</v>
      </c>
      <c r="AA558" t="s">
        <v>3347</v>
      </c>
      <c r="AB558" t="s">
        <v>114</v>
      </c>
      <c r="AC558" t="s">
        <v>114</v>
      </c>
      <c r="AE558" t="s">
        <v>114</v>
      </c>
      <c r="AG558" t="s">
        <v>112</v>
      </c>
      <c r="AH558" t="s">
        <v>114</v>
      </c>
      <c r="AI558" t="s">
        <v>114</v>
      </c>
      <c r="AJ558" t="s">
        <v>115</v>
      </c>
      <c r="AL558" t="s">
        <v>116</v>
      </c>
      <c r="AM558" t="s">
        <v>127</v>
      </c>
      <c r="AN558" t="s">
        <v>110</v>
      </c>
      <c r="AO558" t="s">
        <v>114</v>
      </c>
      <c r="AP558" t="s">
        <v>114</v>
      </c>
      <c r="AQ558" t="s">
        <v>114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112</v>
      </c>
      <c r="BI558" t="s">
        <v>114</v>
      </c>
      <c r="BJ558" t="s">
        <v>114</v>
      </c>
      <c r="BK558" t="s">
        <v>114</v>
      </c>
      <c r="BL558" t="s">
        <v>114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112</v>
      </c>
      <c r="CF558" t="s">
        <v>114</v>
      </c>
      <c r="CG558" t="s">
        <v>112</v>
      </c>
      <c r="CH558" t="s">
        <v>112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190</v>
      </c>
      <c r="B559">
        <v>161428</v>
      </c>
      <c r="C559" t="s">
        <v>3348</v>
      </c>
      <c r="D559" t="s">
        <v>102</v>
      </c>
      <c r="E559" t="s">
        <v>3349</v>
      </c>
      <c r="F559" t="s">
        <v>3349</v>
      </c>
      <c r="G559" t="s">
        <v>3350</v>
      </c>
      <c r="I559" t="s">
        <v>294</v>
      </c>
      <c r="K559" t="s">
        <v>295</v>
      </c>
      <c r="L559" t="s">
        <v>3351</v>
      </c>
      <c r="M559">
        <v>442073994200</v>
      </c>
      <c r="N559">
        <v>442073994242</v>
      </c>
      <c r="U559" t="s">
        <v>111</v>
      </c>
      <c r="V559" s="1">
        <v>40997</v>
      </c>
      <c r="X559" s="1">
        <v>41870</v>
      </c>
      <c r="Y559" s="2">
        <v>41183</v>
      </c>
      <c r="Z559" t="s">
        <v>112</v>
      </c>
      <c r="AA559" t="s">
        <v>3352</v>
      </c>
      <c r="AB559" t="s">
        <v>112</v>
      </c>
      <c r="AC559" t="s">
        <v>114</v>
      </c>
      <c r="AE559" t="s">
        <v>114</v>
      </c>
      <c r="AG559" t="s">
        <v>114</v>
      </c>
      <c r="AH559" t="s">
        <v>112</v>
      </c>
      <c r="AI559" t="s">
        <v>114</v>
      </c>
      <c r="AJ559" t="s">
        <v>324</v>
      </c>
      <c r="AL559" t="s">
        <v>300</v>
      </c>
      <c r="AN559" t="s">
        <v>295</v>
      </c>
      <c r="AO559" t="s">
        <v>114</v>
      </c>
      <c r="AP559" t="s">
        <v>114</v>
      </c>
      <c r="AQ559" t="s">
        <v>114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112</v>
      </c>
      <c r="BE559" t="s">
        <v>114</v>
      </c>
      <c r="BF559" t="s">
        <v>114</v>
      </c>
      <c r="BG559" t="s">
        <v>114</v>
      </c>
      <c r="BH559" t="s">
        <v>114</v>
      </c>
      <c r="BI559" t="s">
        <v>114</v>
      </c>
      <c r="BJ559" t="s">
        <v>114</v>
      </c>
      <c r="BK559" t="s">
        <v>114</v>
      </c>
      <c r="BL559" t="s">
        <v>114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301</v>
      </c>
      <c r="B560">
        <v>161430</v>
      </c>
      <c r="C560" t="s">
        <v>3353</v>
      </c>
      <c r="D560" t="s">
        <v>102</v>
      </c>
      <c r="E560" t="s">
        <v>3354</v>
      </c>
      <c r="F560" t="s">
        <v>3354</v>
      </c>
      <c r="G560" t="s">
        <v>3355</v>
      </c>
      <c r="H560" t="s">
        <v>3356</v>
      </c>
      <c r="I560" t="s">
        <v>3357</v>
      </c>
      <c r="J560" t="s">
        <v>3358</v>
      </c>
      <c r="K560" t="s">
        <v>110</v>
      </c>
      <c r="L560">
        <v>46240</v>
      </c>
      <c r="M560" t="s">
        <v>3359</v>
      </c>
      <c r="N560" t="s">
        <v>3360</v>
      </c>
      <c r="U560" t="s">
        <v>111</v>
      </c>
      <c r="V560" s="1">
        <v>40955</v>
      </c>
      <c r="X560" s="1">
        <v>41725</v>
      </c>
      <c r="Y560" s="2">
        <v>41183</v>
      </c>
      <c r="Z560" t="s">
        <v>112</v>
      </c>
      <c r="AA560" t="s">
        <v>3361</v>
      </c>
      <c r="AB560" t="s">
        <v>114</v>
      </c>
      <c r="AC560" t="s">
        <v>114</v>
      </c>
      <c r="AE560" t="s">
        <v>114</v>
      </c>
      <c r="AG560" t="s">
        <v>112</v>
      </c>
      <c r="AH560" t="s">
        <v>114</v>
      </c>
      <c r="AI560" t="s">
        <v>114</v>
      </c>
      <c r="AJ560" t="s">
        <v>115</v>
      </c>
      <c r="AL560" t="s">
        <v>116</v>
      </c>
      <c r="AM560" t="s">
        <v>3358</v>
      </c>
      <c r="AN560" t="s">
        <v>110</v>
      </c>
      <c r="AO560" t="s">
        <v>114</v>
      </c>
      <c r="AP560" t="s">
        <v>114</v>
      </c>
      <c r="AQ560" t="s">
        <v>114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114</v>
      </c>
      <c r="BI560" t="s">
        <v>114</v>
      </c>
      <c r="BJ560" t="s">
        <v>114</v>
      </c>
      <c r="BK560" t="s">
        <v>114</v>
      </c>
      <c r="BL560" t="s">
        <v>114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114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195</v>
      </c>
      <c r="B561">
        <v>161433</v>
      </c>
      <c r="C561" t="s">
        <v>3362</v>
      </c>
      <c r="D561" t="s">
        <v>102</v>
      </c>
      <c r="E561" t="s">
        <v>3363</v>
      </c>
      <c r="F561" t="s">
        <v>3364</v>
      </c>
      <c r="G561" t="s">
        <v>3365</v>
      </c>
      <c r="I561" t="s">
        <v>794</v>
      </c>
      <c r="J561" t="s">
        <v>795</v>
      </c>
      <c r="K561" t="s">
        <v>110</v>
      </c>
      <c r="L561">
        <v>20006</v>
      </c>
      <c r="M561" t="s">
        <v>3366</v>
      </c>
      <c r="N561" t="s">
        <v>3367</v>
      </c>
      <c r="U561" t="s">
        <v>111</v>
      </c>
      <c r="V561" s="1">
        <v>41002</v>
      </c>
      <c r="X561" s="1">
        <v>41712</v>
      </c>
      <c r="Y561" s="2">
        <v>41183</v>
      </c>
      <c r="Z561" t="s">
        <v>112</v>
      </c>
      <c r="AA561" t="s">
        <v>3368</v>
      </c>
      <c r="AB561" t="s">
        <v>114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157</v>
      </c>
      <c r="AL561" t="s">
        <v>116</v>
      </c>
      <c r="AM561" t="s">
        <v>1011</v>
      </c>
      <c r="AN561" t="s">
        <v>110</v>
      </c>
      <c r="AO561" t="s">
        <v>114</v>
      </c>
      <c r="AP561" t="s">
        <v>114</v>
      </c>
      <c r="AQ561" t="s">
        <v>114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114</v>
      </c>
      <c r="BI561" t="s">
        <v>114</v>
      </c>
      <c r="BJ561" t="s">
        <v>114</v>
      </c>
      <c r="BK561" t="s">
        <v>114</v>
      </c>
      <c r="BL561" t="s">
        <v>114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112</v>
      </c>
      <c r="BX561" t="s">
        <v>114</v>
      </c>
      <c r="BY561" t="s">
        <v>114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190</v>
      </c>
      <c r="B562">
        <v>161434</v>
      </c>
      <c r="C562" t="s">
        <v>3369</v>
      </c>
      <c r="D562" t="s">
        <v>102</v>
      </c>
      <c r="E562" t="s">
        <v>3370</v>
      </c>
      <c r="F562" t="s">
        <v>3370</v>
      </c>
      <c r="G562" t="s">
        <v>314</v>
      </c>
      <c r="H562" t="s">
        <v>3371</v>
      </c>
      <c r="I562" t="s">
        <v>294</v>
      </c>
      <c r="K562" t="s">
        <v>295</v>
      </c>
      <c r="L562" t="s">
        <v>3372</v>
      </c>
      <c r="M562" t="s">
        <v>3373</v>
      </c>
      <c r="N562" t="s">
        <v>3374</v>
      </c>
      <c r="U562" t="s">
        <v>111</v>
      </c>
      <c r="V562" s="1">
        <v>40998</v>
      </c>
      <c r="X562" s="1">
        <v>41689</v>
      </c>
      <c r="Y562" s="2">
        <v>41183</v>
      </c>
      <c r="Z562" t="s">
        <v>112</v>
      </c>
      <c r="AA562" t="s">
        <v>3375</v>
      </c>
      <c r="AB562" t="s">
        <v>112</v>
      </c>
      <c r="AC562" t="s">
        <v>114</v>
      </c>
      <c r="AE562" t="s">
        <v>114</v>
      </c>
      <c r="AF562" t="s">
        <v>3376</v>
      </c>
      <c r="AG562" t="s">
        <v>114</v>
      </c>
      <c r="AH562" t="s">
        <v>112</v>
      </c>
      <c r="AI562" t="s">
        <v>114</v>
      </c>
      <c r="AJ562" t="s">
        <v>324</v>
      </c>
      <c r="AL562" t="s">
        <v>116</v>
      </c>
      <c r="AN562" t="s">
        <v>295</v>
      </c>
      <c r="AO562" t="s">
        <v>114</v>
      </c>
      <c r="AP562" t="s">
        <v>114</v>
      </c>
      <c r="AQ562" t="s">
        <v>112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112</v>
      </c>
      <c r="BI562" t="s">
        <v>114</v>
      </c>
      <c r="BJ562" t="s">
        <v>114</v>
      </c>
      <c r="BK562" t="s">
        <v>114</v>
      </c>
      <c r="BL562" t="s">
        <v>112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190</v>
      </c>
      <c r="B563">
        <v>161435</v>
      </c>
      <c r="C563" t="s">
        <v>3377</v>
      </c>
      <c r="D563" t="s">
        <v>102</v>
      </c>
      <c r="E563" t="s">
        <v>3378</v>
      </c>
      <c r="F563" t="s">
        <v>3378</v>
      </c>
      <c r="G563" t="s">
        <v>3379</v>
      </c>
      <c r="I563" t="s">
        <v>294</v>
      </c>
      <c r="K563" t="s">
        <v>295</v>
      </c>
      <c r="L563" t="s">
        <v>3380</v>
      </c>
      <c r="M563" t="s">
        <v>3381</v>
      </c>
      <c r="N563" t="s">
        <v>3382</v>
      </c>
      <c r="U563" t="s">
        <v>111</v>
      </c>
      <c r="V563" s="1">
        <v>40995</v>
      </c>
      <c r="X563" s="1">
        <v>41852</v>
      </c>
      <c r="Y563" s="2">
        <v>41183</v>
      </c>
      <c r="Z563" t="s">
        <v>112</v>
      </c>
      <c r="AA563" t="s">
        <v>3383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115</v>
      </c>
      <c r="AL563" t="s">
        <v>116</v>
      </c>
      <c r="AN563" t="s">
        <v>295</v>
      </c>
      <c r="AO563" t="s">
        <v>114</v>
      </c>
      <c r="AP563" t="s">
        <v>114</v>
      </c>
      <c r="AQ563" t="s">
        <v>112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114</v>
      </c>
      <c r="BF563" t="s">
        <v>114</v>
      </c>
      <c r="BG563" t="s">
        <v>114</v>
      </c>
      <c r="BH563" t="s">
        <v>112</v>
      </c>
      <c r="BI563" t="s">
        <v>114</v>
      </c>
      <c r="BJ563" t="s">
        <v>114</v>
      </c>
      <c r="BK563" t="s">
        <v>114</v>
      </c>
      <c r="BL563" t="s">
        <v>112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190</v>
      </c>
      <c r="B564">
        <v>161437</v>
      </c>
      <c r="C564" t="s">
        <v>3384</v>
      </c>
      <c r="D564" t="s">
        <v>102</v>
      </c>
      <c r="E564" t="s">
        <v>3385</v>
      </c>
      <c r="F564" t="s">
        <v>3385</v>
      </c>
      <c r="G564" t="s">
        <v>3386</v>
      </c>
      <c r="H564" t="s">
        <v>3387</v>
      </c>
      <c r="I564" t="s">
        <v>294</v>
      </c>
      <c r="K564" t="s">
        <v>295</v>
      </c>
      <c r="L564" t="s">
        <v>3380</v>
      </c>
      <c r="M564" t="s">
        <v>3381</v>
      </c>
      <c r="N564" t="s">
        <v>3382</v>
      </c>
      <c r="U564" t="s">
        <v>111</v>
      </c>
      <c r="V564" s="1">
        <v>40995</v>
      </c>
      <c r="X564" s="1">
        <v>41852</v>
      </c>
      <c r="Y564" s="2">
        <v>41183</v>
      </c>
      <c r="Z564" t="s">
        <v>112</v>
      </c>
      <c r="AA564" t="s">
        <v>3383</v>
      </c>
      <c r="AB564" t="s">
        <v>112</v>
      </c>
      <c r="AC564" t="s">
        <v>114</v>
      </c>
      <c r="AE564" t="s">
        <v>114</v>
      </c>
      <c r="AG564" t="s">
        <v>114</v>
      </c>
      <c r="AH564" t="s">
        <v>112</v>
      </c>
      <c r="AI564" t="s">
        <v>114</v>
      </c>
      <c r="AJ564" t="s">
        <v>324</v>
      </c>
      <c r="AL564" t="s">
        <v>116</v>
      </c>
      <c r="AN564" t="s">
        <v>295</v>
      </c>
      <c r="AO564" t="s">
        <v>114</v>
      </c>
      <c r="AP564" t="s">
        <v>114</v>
      </c>
      <c r="AQ564" t="s">
        <v>114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112</v>
      </c>
      <c r="BI564" t="s">
        <v>114</v>
      </c>
      <c r="BJ564" t="s">
        <v>114</v>
      </c>
      <c r="BK564" t="s">
        <v>114</v>
      </c>
      <c r="BL564" t="s">
        <v>112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112</v>
      </c>
      <c r="BW564" t="s">
        <v>114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128</v>
      </c>
      <c r="B565">
        <v>161438</v>
      </c>
      <c r="C565" t="s">
        <v>3388</v>
      </c>
      <c r="D565" t="s">
        <v>102</v>
      </c>
      <c r="E565" t="s">
        <v>3389</v>
      </c>
      <c r="F565" t="s">
        <v>3389</v>
      </c>
      <c r="G565" t="s">
        <v>3390</v>
      </c>
      <c r="I565" t="s">
        <v>1762</v>
      </c>
      <c r="J565" t="s">
        <v>133</v>
      </c>
      <c r="K565" t="s">
        <v>110</v>
      </c>
      <c r="L565">
        <v>94028</v>
      </c>
      <c r="M565" t="s">
        <v>3391</v>
      </c>
      <c r="N565" t="s">
        <v>3392</v>
      </c>
      <c r="U565" t="s">
        <v>111</v>
      </c>
      <c r="V565" s="1">
        <v>40997</v>
      </c>
      <c r="X565" s="1">
        <v>41725</v>
      </c>
      <c r="Y565" s="2">
        <v>41183</v>
      </c>
      <c r="Z565" t="s">
        <v>112</v>
      </c>
      <c r="AA565" t="s">
        <v>3393</v>
      </c>
      <c r="AB565" t="s">
        <v>114</v>
      </c>
      <c r="AC565" t="s">
        <v>114</v>
      </c>
      <c r="AE565" t="s">
        <v>114</v>
      </c>
      <c r="AG565" t="s">
        <v>112</v>
      </c>
      <c r="AH565" t="s">
        <v>114</v>
      </c>
      <c r="AI565" t="s">
        <v>114</v>
      </c>
      <c r="AJ565" t="s">
        <v>157</v>
      </c>
      <c r="AL565" t="s">
        <v>116</v>
      </c>
      <c r="AM565" t="s">
        <v>127</v>
      </c>
      <c r="AN565" t="s">
        <v>110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190</v>
      </c>
      <c r="B566">
        <v>161439</v>
      </c>
      <c r="C566" t="s">
        <v>3394</v>
      </c>
      <c r="D566" t="s">
        <v>102</v>
      </c>
      <c r="E566" t="s">
        <v>3395</v>
      </c>
      <c r="F566" t="s">
        <v>3395</v>
      </c>
      <c r="G566" t="s">
        <v>3396</v>
      </c>
      <c r="I566" t="s">
        <v>294</v>
      </c>
      <c r="K566" t="s">
        <v>295</v>
      </c>
      <c r="L566" t="s">
        <v>3397</v>
      </c>
      <c r="M566" t="s">
        <v>3398</v>
      </c>
      <c r="N566" t="s">
        <v>3399</v>
      </c>
      <c r="U566" t="s">
        <v>111</v>
      </c>
      <c r="V566" s="1">
        <v>40997</v>
      </c>
      <c r="X566" s="1">
        <v>41773</v>
      </c>
      <c r="Y566" s="2">
        <v>41183</v>
      </c>
      <c r="Z566" t="s">
        <v>112</v>
      </c>
      <c r="AA566" t="s">
        <v>3400</v>
      </c>
      <c r="AB566" t="s">
        <v>112</v>
      </c>
      <c r="AC566" t="s">
        <v>114</v>
      </c>
      <c r="AE566" t="s">
        <v>114</v>
      </c>
      <c r="AG566" t="s">
        <v>114</v>
      </c>
      <c r="AH566" t="s">
        <v>112</v>
      </c>
      <c r="AI566" t="s">
        <v>114</v>
      </c>
      <c r="AJ566" t="s">
        <v>324</v>
      </c>
      <c r="AL566" t="s">
        <v>300</v>
      </c>
      <c r="AN566" t="s">
        <v>295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114</v>
      </c>
      <c r="BI566" t="s">
        <v>114</v>
      </c>
      <c r="BJ566" t="s">
        <v>114</v>
      </c>
      <c r="BK566" t="s">
        <v>114</v>
      </c>
      <c r="BL566" t="s">
        <v>114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114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114</v>
      </c>
      <c r="CU566" t="s">
        <v>114</v>
      </c>
      <c r="CV566" t="s">
        <v>114</v>
      </c>
      <c r="CW566" t="s">
        <v>114</v>
      </c>
    </row>
    <row r="567" spans="1:101" x14ac:dyDescent="0.3">
      <c r="A567" t="s">
        <v>117</v>
      </c>
      <c r="B567">
        <v>161440</v>
      </c>
      <c r="C567" t="s">
        <v>17740</v>
      </c>
      <c r="D567" t="s">
        <v>102</v>
      </c>
      <c r="E567" t="s">
        <v>17741</v>
      </c>
      <c r="F567" t="s">
        <v>17741</v>
      </c>
      <c r="G567" t="s">
        <v>17742</v>
      </c>
      <c r="H567" t="s">
        <v>17743</v>
      </c>
      <c r="I567" t="s">
        <v>5409</v>
      </c>
      <c r="J567" t="s">
        <v>123</v>
      </c>
      <c r="K567" t="s">
        <v>110</v>
      </c>
      <c r="L567">
        <v>10606</v>
      </c>
      <c r="M567" t="s">
        <v>17744</v>
      </c>
      <c r="U567" t="s">
        <v>111</v>
      </c>
      <c r="V567" s="1">
        <v>40998</v>
      </c>
      <c r="X567" s="1">
        <v>41726</v>
      </c>
      <c r="Y567" s="2">
        <v>41183</v>
      </c>
      <c r="Z567" t="s">
        <v>114</v>
      </c>
      <c r="AB567" t="s">
        <v>114</v>
      </c>
      <c r="AC567" t="s">
        <v>114</v>
      </c>
      <c r="AE567" t="s">
        <v>114</v>
      </c>
      <c r="AG567" t="s">
        <v>114</v>
      </c>
      <c r="AH567" t="s">
        <v>112</v>
      </c>
      <c r="AI567" t="s">
        <v>114</v>
      </c>
      <c r="AJ567" t="s">
        <v>157</v>
      </c>
      <c r="AL567" t="s">
        <v>116</v>
      </c>
      <c r="AM567" t="s">
        <v>127</v>
      </c>
      <c r="AN567" t="s">
        <v>110</v>
      </c>
      <c r="AO567" t="s">
        <v>114</v>
      </c>
      <c r="AP567" t="s">
        <v>114</v>
      </c>
      <c r="AQ567" t="s">
        <v>112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114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128</v>
      </c>
      <c r="B568">
        <v>161447</v>
      </c>
      <c r="C568" t="s">
        <v>3401</v>
      </c>
      <c r="D568" t="s">
        <v>102</v>
      </c>
      <c r="E568" t="s">
        <v>3402</v>
      </c>
      <c r="F568" t="s">
        <v>3403</v>
      </c>
      <c r="G568" t="s">
        <v>3404</v>
      </c>
      <c r="H568" t="s">
        <v>584</v>
      </c>
      <c r="I568" t="s">
        <v>3405</v>
      </c>
      <c r="J568" t="s">
        <v>133</v>
      </c>
      <c r="K568" t="s">
        <v>110</v>
      </c>
      <c r="L568">
        <v>94066</v>
      </c>
      <c r="M568" t="s">
        <v>3406</v>
      </c>
      <c r="N568" t="s">
        <v>3407</v>
      </c>
      <c r="U568" t="s">
        <v>111</v>
      </c>
      <c r="V568" s="1">
        <v>40997</v>
      </c>
      <c r="X568" s="1">
        <v>41729</v>
      </c>
      <c r="Y568" s="2">
        <v>41183</v>
      </c>
      <c r="Z568" t="s">
        <v>112</v>
      </c>
      <c r="AA568" t="s">
        <v>3408</v>
      </c>
      <c r="AB568" t="s">
        <v>114</v>
      </c>
      <c r="AC568" t="s">
        <v>114</v>
      </c>
      <c r="AE568" t="s">
        <v>114</v>
      </c>
      <c r="AG568" t="s">
        <v>112</v>
      </c>
      <c r="AH568" t="s">
        <v>114</v>
      </c>
      <c r="AI568" t="s">
        <v>114</v>
      </c>
      <c r="AJ568" t="s">
        <v>115</v>
      </c>
      <c r="AL568" t="s">
        <v>116</v>
      </c>
      <c r="AM568" t="s">
        <v>127</v>
      </c>
      <c r="AN568" t="s">
        <v>110</v>
      </c>
      <c r="AO568" t="s">
        <v>114</v>
      </c>
      <c r="AP568" t="s">
        <v>114</v>
      </c>
      <c r="AQ568" t="s">
        <v>114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114</v>
      </c>
      <c r="BI568" t="s">
        <v>114</v>
      </c>
      <c r="BJ568" t="s">
        <v>114</v>
      </c>
      <c r="BK568" t="s">
        <v>114</v>
      </c>
      <c r="BL568" t="s">
        <v>114</v>
      </c>
      <c r="BM568" t="s">
        <v>114</v>
      </c>
      <c r="BN568" t="s">
        <v>114</v>
      </c>
      <c r="BO568" t="s">
        <v>114</v>
      </c>
      <c r="BP568" t="s">
        <v>114</v>
      </c>
      <c r="BQ568" t="s">
        <v>114</v>
      </c>
      <c r="BR568" t="s">
        <v>114</v>
      </c>
      <c r="BS568" t="s">
        <v>114</v>
      </c>
      <c r="BT568" t="s">
        <v>114</v>
      </c>
      <c r="BU568" t="s">
        <v>114</v>
      </c>
      <c r="BV568" t="s">
        <v>112</v>
      </c>
      <c r="BW568" t="s">
        <v>112</v>
      </c>
      <c r="BX568" t="s">
        <v>114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100</v>
      </c>
      <c r="B569">
        <v>161450</v>
      </c>
      <c r="C569" t="s">
        <v>3409</v>
      </c>
      <c r="D569" t="s">
        <v>102</v>
      </c>
      <c r="E569" t="s">
        <v>3410</v>
      </c>
      <c r="F569" t="s">
        <v>3410</v>
      </c>
      <c r="G569" t="s">
        <v>3411</v>
      </c>
      <c r="I569" t="s">
        <v>224</v>
      </c>
      <c r="J569" t="s">
        <v>172</v>
      </c>
      <c r="K569" t="s">
        <v>110</v>
      </c>
      <c r="L569" t="s">
        <v>3412</v>
      </c>
      <c r="M569" t="s">
        <v>3413</v>
      </c>
      <c r="N569" t="s">
        <v>3414</v>
      </c>
      <c r="U569" t="s">
        <v>111</v>
      </c>
      <c r="V569" s="1">
        <v>40952</v>
      </c>
      <c r="X569" s="1">
        <v>41725</v>
      </c>
      <c r="Y569" s="2">
        <v>41183</v>
      </c>
      <c r="Z569" t="s">
        <v>112</v>
      </c>
      <c r="AA569" t="s">
        <v>3415</v>
      </c>
      <c r="AB569" t="s">
        <v>114</v>
      </c>
      <c r="AC569" t="s">
        <v>114</v>
      </c>
      <c r="AE569" t="s">
        <v>114</v>
      </c>
      <c r="AG569" t="s">
        <v>114</v>
      </c>
      <c r="AH569" t="s">
        <v>112</v>
      </c>
      <c r="AI569" t="s">
        <v>114</v>
      </c>
      <c r="AJ569" t="s">
        <v>115</v>
      </c>
      <c r="AL569" t="s">
        <v>116</v>
      </c>
      <c r="AM569" t="s">
        <v>127</v>
      </c>
      <c r="AN569" t="s">
        <v>110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112</v>
      </c>
      <c r="BI569" t="s">
        <v>114</v>
      </c>
      <c r="BJ569" t="s">
        <v>114</v>
      </c>
      <c r="BK569" t="s">
        <v>114</v>
      </c>
      <c r="BL569" t="s">
        <v>112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112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112</v>
      </c>
      <c r="CU569" t="s">
        <v>112</v>
      </c>
      <c r="CV569" t="s">
        <v>114</v>
      </c>
      <c r="CW569" t="s">
        <v>114</v>
      </c>
    </row>
    <row r="570" spans="1:101" x14ac:dyDescent="0.3">
      <c r="A570" t="s">
        <v>100</v>
      </c>
      <c r="B570">
        <v>161453</v>
      </c>
      <c r="C570" t="s">
        <v>3416</v>
      </c>
      <c r="D570" t="s">
        <v>102</v>
      </c>
      <c r="E570" t="s">
        <v>3417</v>
      </c>
      <c r="F570" t="s">
        <v>3418</v>
      </c>
      <c r="G570" t="s">
        <v>3419</v>
      </c>
      <c r="I570" t="s">
        <v>1925</v>
      </c>
      <c r="J570" t="s">
        <v>109</v>
      </c>
      <c r="K570" t="s">
        <v>110</v>
      </c>
      <c r="L570" t="s">
        <v>3420</v>
      </c>
      <c r="M570" t="s">
        <v>3421</v>
      </c>
      <c r="N570" t="s">
        <v>3422</v>
      </c>
      <c r="U570" t="s">
        <v>111</v>
      </c>
      <c r="V570" s="1">
        <v>40998</v>
      </c>
      <c r="X570" s="1">
        <v>41726</v>
      </c>
      <c r="Y570" s="2">
        <v>41183</v>
      </c>
      <c r="Z570" t="s">
        <v>112</v>
      </c>
      <c r="AA570" t="s">
        <v>3423</v>
      </c>
      <c r="AB570" t="s">
        <v>114</v>
      </c>
      <c r="AC570" t="s">
        <v>114</v>
      </c>
      <c r="AE570" t="s">
        <v>114</v>
      </c>
      <c r="AG570" t="s">
        <v>112</v>
      </c>
      <c r="AH570" t="s">
        <v>114</v>
      </c>
      <c r="AI570" t="s">
        <v>112</v>
      </c>
      <c r="AJ570" t="s">
        <v>157</v>
      </c>
      <c r="AL570" t="s">
        <v>116</v>
      </c>
      <c r="AM570" t="s">
        <v>127</v>
      </c>
      <c r="AN570" t="s">
        <v>110</v>
      </c>
      <c r="AO570" t="s">
        <v>114</v>
      </c>
      <c r="AP570" t="s">
        <v>114</v>
      </c>
      <c r="AQ570" t="s">
        <v>114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114</v>
      </c>
      <c r="BI570" t="s">
        <v>114</v>
      </c>
      <c r="BJ570" t="s">
        <v>114</v>
      </c>
      <c r="BK570" t="s">
        <v>114</v>
      </c>
      <c r="BL570" t="s">
        <v>114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301</v>
      </c>
      <c r="B571">
        <v>161454</v>
      </c>
      <c r="C571" t="s">
        <v>3424</v>
      </c>
      <c r="D571" t="s">
        <v>102</v>
      </c>
      <c r="E571" t="s">
        <v>3425</v>
      </c>
      <c r="F571" t="s">
        <v>3426</v>
      </c>
      <c r="G571" t="s">
        <v>3427</v>
      </c>
      <c r="I571" t="s">
        <v>306</v>
      </c>
      <c r="J571" t="s">
        <v>307</v>
      </c>
      <c r="K571" t="s">
        <v>110</v>
      </c>
      <c r="L571">
        <v>60654</v>
      </c>
      <c r="M571" t="s">
        <v>3428</v>
      </c>
      <c r="N571" t="s">
        <v>3429</v>
      </c>
      <c r="U571" t="s">
        <v>111</v>
      </c>
      <c r="V571" s="1">
        <v>40995</v>
      </c>
      <c r="X571" s="1">
        <v>41729</v>
      </c>
      <c r="Y571" s="2">
        <v>41183</v>
      </c>
      <c r="Z571" t="s">
        <v>112</v>
      </c>
      <c r="AA571" t="s">
        <v>3430</v>
      </c>
      <c r="AB571" t="s">
        <v>114</v>
      </c>
      <c r="AC571" t="s">
        <v>114</v>
      </c>
      <c r="AE571" t="s">
        <v>114</v>
      </c>
      <c r="AG571" t="s">
        <v>112</v>
      </c>
      <c r="AH571" t="s">
        <v>114</v>
      </c>
      <c r="AI571" t="s">
        <v>114</v>
      </c>
      <c r="AJ571" t="s">
        <v>157</v>
      </c>
      <c r="AL571" t="s">
        <v>116</v>
      </c>
      <c r="AM571" t="s">
        <v>127</v>
      </c>
      <c r="AN571" t="s">
        <v>110</v>
      </c>
      <c r="AO571" t="s">
        <v>114</v>
      </c>
      <c r="AP571" t="s">
        <v>114</v>
      </c>
      <c r="AQ571" t="s">
        <v>114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114</v>
      </c>
      <c r="BD571" t="s">
        <v>114</v>
      </c>
      <c r="BF571" t="s">
        <v>114</v>
      </c>
      <c r="BG571" t="s">
        <v>114</v>
      </c>
      <c r="BH571" t="s">
        <v>114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112</v>
      </c>
      <c r="BR571" t="s">
        <v>114</v>
      </c>
      <c r="BS571" t="s">
        <v>114</v>
      </c>
      <c r="BT571" t="s">
        <v>114</v>
      </c>
      <c r="BU571" t="s">
        <v>114</v>
      </c>
      <c r="BV571" t="s">
        <v>114</v>
      </c>
      <c r="BW571" t="s">
        <v>112</v>
      </c>
      <c r="BX571" t="s">
        <v>112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114</v>
      </c>
      <c r="CK571" t="s">
        <v>114</v>
      </c>
      <c r="CL571" t="s">
        <v>114</v>
      </c>
      <c r="CM571" t="s">
        <v>114</v>
      </c>
      <c r="CN571" t="s">
        <v>114</v>
      </c>
      <c r="CO571" t="s">
        <v>114</v>
      </c>
      <c r="CP571" t="s">
        <v>114</v>
      </c>
      <c r="CQ571" t="s">
        <v>114</v>
      </c>
      <c r="CR571" t="s">
        <v>114</v>
      </c>
      <c r="CS571" t="s">
        <v>114</v>
      </c>
      <c r="CT571" t="s">
        <v>114</v>
      </c>
      <c r="CU571" t="s">
        <v>114</v>
      </c>
      <c r="CV571" t="s">
        <v>114</v>
      </c>
      <c r="CW571" t="s">
        <v>114</v>
      </c>
    </row>
    <row r="572" spans="1:101" x14ac:dyDescent="0.3">
      <c r="A572" t="s">
        <v>468</v>
      </c>
      <c r="B572">
        <v>161455</v>
      </c>
      <c r="C572" t="s">
        <v>3431</v>
      </c>
      <c r="D572" t="s">
        <v>102</v>
      </c>
      <c r="E572" t="s">
        <v>3432</v>
      </c>
      <c r="F572" t="s">
        <v>3432</v>
      </c>
      <c r="G572" t="s">
        <v>3433</v>
      </c>
      <c r="H572" t="s">
        <v>3434</v>
      </c>
      <c r="I572" t="s">
        <v>3435</v>
      </c>
      <c r="J572" t="s">
        <v>474</v>
      </c>
      <c r="K572" t="s">
        <v>110</v>
      </c>
      <c r="L572" t="s">
        <v>3436</v>
      </c>
      <c r="M572" t="s">
        <v>3437</v>
      </c>
      <c r="N572" t="s">
        <v>3438</v>
      </c>
      <c r="U572" t="s">
        <v>111</v>
      </c>
      <c r="V572" s="1">
        <v>40998</v>
      </c>
      <c r="X572" s="1">
        <v>41904</v>
      </c>
      <c r="Y572" s="2">
        <v>41183</v>
      </c>
      <c r="Z572" t="s">
        <v>112</v>
      </c>
      <c r="AA572" t="s">
        <v>3439</v>
      </c>
      <c r="AB572" t="s">
        <v>114</v>
      </c>
      <c r="AC572" t="s">
        <v>114</v>
      </c>
      <c r="AE572" t="s">
        <v>114</v>
      </c>
      <c r="AG572" t="s">
        <v>112</v>
      </c>
      <c r="AH572" t="s">
        <v>114</v>
      </c>
      <c r="AI572" t="s">
        <v>114</v>
      </c>
      <c r="AJ572" t="s">
        <v>115</v>
      </c>
      <c r="AL572" t="s">
        <v>116</v>
      </c>
      <c r="AM572" t="s">
        <v>127</v>
      </c>
      <c r="AN572" t="s">
        <v>110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114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190</v>
      </c>
      <c r="B573">
        <v>161459</v>
      </c>
      <c r="C573" t="s">
        <v>14886</v>
      </c>
      <c r="D573" t="s">
        <v>102</v>
      </c>
      <c r="E573" t="s">
        <v>14887</v>
      </c>
      <c r="F573" t="s">
        <v>14887</v>
      </c>
      <c r="G573" t="s">
        <v>14888</v>
      </c>
      <c r="I573" t="s">
        <v>14889</v>
      </c>
      <c r="K573" t="s">
        <v>346</v>
      </c>
      <c r="L573" t="s">
        <v>14890</v>
      </c>
      <c r="M573" t="s">
        <v>14891</v>
      </c>
      <c r="N573" t="s">
        <v>14892</v>
      </c>
      <c r="U573" t="s">
        <v>111</v>
      </c>
      <c r="V573" s="1">
        <v>40998</v>
      </c>
      <c r="X573" s="1">
        <v>41726</v>
      </c>
      <c r="Y573" s="2">
        <v>41183</v>
      </c>
      <c r="Z573" t="s">
        <v>114</v>
      </c>
      <c r="AB573" t="s">
        <v>114</v>
      </c>
      <c r="AC573" t="s">
        <v>114</v>
      </c>
      <c r="AE573" t="s">
        <v>114</v>
      </c>
      <c r="AG573" t="s">
        <v>114</v>
      </c>
      <c r="AH573" t="s">
        <v>112</v>
      </c>
      <c r="AI573" t="s">
        <v>114</v>
      </c>
      <c r="AJ573" t="s">
        <v>115</v>
      </c>
      <c r="AL573" t="s">
        <v>116</v>
      </c>
      <c r="AN573" t="s">
        <v>346</v>
      </c>
      <c r="AO573" t="s">
        <v>114</v>
      </c>
      <c r="AP573" t="s">
        <v>114</v>
      </c>
      <c r="AQ573" t="s">
        <v>114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112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112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190</v>
      </c>
      <c r="B574">
        <v>161461</v>
      </c>
      <c r="C574" t="s">
        <v>3440</v>
      </c>
      <c r="D574" t="s">
        <v>102</v>
      </c>
      <c r="E574" t="s">
        <v>3441</v>
      </c>
      <c r="F574" t="s">
        <v>3442</v>
      </c>
      <c r="G574" t="s">
        <v>3443</v>
      </c>
      <c r="I574" t="s">
        <v>2259</v>
      </c>
      <c r="K574" t="s">
        <v>2260</v>
      </c>
      <c r="L574">
        <v>11193</v>
      </c>
      <c r="M574" t="s">
        <v>3444</v>
      </c>
      <c r="N574" t="s">
        <v>3445</v>
      </c>
      <c r="O574" t="s">
        <v>3446</v>
      </c>
      <c r="Q574" t="s">
        <v>2259</v>
      </c>
      <c r="S574" t="s">
        <v>2260</v>
      </c>
      <c r="T574">
        <v>11193</v>
      </c>
      <c r="U574" t="s">
        <v>111</v>
      </c>
      <c r="V574" s="1">
        <v>41002</v>
      </c>
      <c r="X574" s="1">
        <v>41822</v>
      </c>
      <c r="Y574" s="2">
        <v>41183</v>
      </c>
      <c r="Z574" t="s">
        <v>112</v>
      </c>
      <c r="AA574" t="s">
        <v>3447</v>
      </c>
      <c r="AB574" t="s">
        <v>112</v>
      </c>
      <c r="AC574" t="s">
        <v>114</v>
      </c>
      <c r="AE574" t="s">
        <v>114</v>
      </c>
      <c r="AG574" t="s">
        <v>114</v>
      </c>
      <c r="AH574" t="s">
        <v>112</v>
      </c>
      <c r="AI574" t="s">
        <v>114</v>
      </c>
      <c r="AJ574" t="s">
        <v>418</v>
      </c>
      <c r="AK574" t="s">
        <v>3448</v>
      </c>
      <c r="AL574" t="s">
        <v>116</v>
      </c>
      <c r="AN574" t="s">
        <v>2260</v>
      </c>
      <c r="AO574" t="s">
        <v>112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112</v>
      </c>
      <c r="BC574" t="s">
        <v>3449</v>
      </c>
      <c r="BD574" t="s">
        <v>114</v>
      </c>
      <c r="BF574" t="s">
        <v>114</v>
      </c>
      <c r="BG574" t="s">
        <v>114</v>
      </c>
      <c r="BH574" t="s">
        <v>114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112</v>
      </c>
      <c r="CK574" t="s">
        <v>114</v>
      </c>
      <c r="CL574" t="s">
        <v>112</v>
      </c>
      <c r="CM574" t="s">
        <v>114</v>
      </c>
      <c r="CN574" t="s">
        <v>114</v>
      </c>
      <c r="CO574" t="s">
        <v>112</v>
      </c>
      <c r="CP574" t="s">
        <v>114</v>
      </c>
      <c r="CQ574" t="s">
        <v>114</v>
      </c>
      <c r="CR574" t="s">
        <v>114</v>
      </c>
      <c r="CS574" t="s">
        <v>114</v>
      </c>
      <c r="CT574" t="s">
        <v>112</v>
      </c>
      <c r="CU574" t="s">
        <v>112</v>
      </c>
      <c r="CV574" t="s">
        <v>112</v>
      </c>
      <c r="CW574" t="s">
        <v>114</v>
      </c>
    </row>
    <row r="575" spans="1:101" x14ac:dyDescent="0.3">
      <c r="A575" t="s">
        <v>190</v>
      </c>
      <c r="B575">
        <v>161463</v>
      </c>
      <c r="C575" t="s">
        <v>3450</v>
      </c>
      <c r="D575" t="s">
        <v>102</v>
      </c>
      <c r="E575" t="s">
        <v>3451</v>
      </c>
      <c r="F575" t="s">
        <v>3452</v>
      </c>
      <c r="G575" t="s">
        <v>3453</v>
      </c>
      <c r="H575" t="s">
        <v>3454</v>
      </c>
      <c r="I575" t="s">
        <v>3455</v>
      </c>
      <c r="K575" t="s">
        <v>429</v>
      </c>
      <c r="M575" t="s">
        <v>3456</v>
      </c>
      <c r="N575" t="s">
        <v>3457</v>
      </c>
      <c r="U575" t="s">
        <v>111</v>
      </c>
      <c r="V575" s="1">
        <v>41001</v>
      </c>
      <c r="X575" s="1">
        <v>41726</v>
      </c>
      <c r="Y575" s="2">
        <v>41183</v>
      </c>
      <c r="Z575" t="s">
        <v>112</v>
      </c>
      <c r="AA575" t="s">
        <v>3458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115</v>
      </c>
      <c r="AL575" t="s">
        <v>116</v>
      </c>
      <c r="AN575" t="s">
        <v>429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112</v>
      </c>
      <c r="BW575" t="s">
        <v>112</v>
      </c>
      <c r="BX575" t="s">
        <v>114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468</v>
      </c>
      <c r="B576">
        <v>161469</v>
      </c>
      <c r="C576" t="s">
        <v>3459</v>
      </c>
      <c r="D576" t="s">
        <v>102</v>
      </c>
      <c r="E576" t="s">
        <v>3460</v>
      </c>
      <c r="F576" t="s">
        <v>3460</v>
      </c>
      <c r="G576" t="s">
        <v>3461</v>
      </c>
      <c r="H576" t="s">
        <v>1081</v>
      </c>
      <c r="I576" t="s">
        <v>3462</v>
      </c>
      <c r="J576" t="s">
        <v>3463</v>
      </c>
      <c r="K576" t="s">
        <v>110</v>
      </c>
      <c r="L576">
        <v>27560</v>
      </c>
      <c r="M576">
        <v>9195588324</v>
      </c>
      <c r="N576">
        <v>9196550541</v>
      </c>
      <c r="U576" t="s">
        <v>111</v>
      </c>
      <c r="V576" s="1">
        <v>40963</v>
      </c>
      <c r="X576" s="1">
        <v>41729</v>
      </c>
      <c r="Y576" s="2">
        <v>41183</v>
      </c>
      <c r="Z576" t="s">
        <v>112</v>
      </c>
      <c r="AA576" t="s">
        <v>3464</v>
      </c>
      <c r="AB576" t="s">
        <v>114</v>
      </c>
      <c r="AC576" t="s">
        <v>114</v>
      </c>
      <c r="AE576" t="s">
        <v>114</v>
      </c>
      <c r="AG576" t="s">
        <v>112</v>
      </c>
      <c r="AH576" t="s">
        <v>112</v>
      </c>
      <c r="AI576" t="s">
        <v>114</v>
      </c>
      <c r="AJ576" t="s">
        <v>115</v>
      </c>
      <c r="AL576" t="s">
        <v>116</v>
      </c>
      <c r="AM576" t="s">
        <v>127</v>
      </c>
      <c r="AN576" t="s">
        <v>110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112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190</v>
      </c>
      <c r="B577">
        <v>161470</v>
      </c>
      <c r="C577" t="s">
        <v>3465</v>
      </c>
      <c r="D577" t="s">
        <v>102</v>
      </c>
      <c r="E577" t="s">
        <v>3466</v>
      </c>
      <c r="F577" t="s">
        <v>3467</v>
      </c>
      <c r="G577" t="s">
        <v>3468</v>
      </c>
      <c r="H577" t="s">
        <v>3469</v>
      </c>
      <c r="I577" t="s">
        <v>3470</v>
      </c>
      <c r="K577" t="s">
        <v>1601</v>
      </c>
      <c r="L577">
        <v>200031</v>
      </c>
      <c r="M577" t="s">
        <v>3471</v>
      </c>
      <c r="N577" t="s">
        <v>3472</v>
      </c>
      <c r="U577" t="s">
        <v>111</v>
      </c>
      <c r="V577" s="1">
        <v>40997</v>
      </c>
      <c r="X577" s="1">
        <v>41723</v>
      </c>
      <c r="Y577" s="2">
        <v>41183</v>
      </c>
      <c r="Z577" t="s">
        <v>112</v>
      </c>
      <c r="AA577" t="s">
        <v>3473</v>
      </c>
      <c r="AB577" t="s">
        <v>114</v>
      </c>
      <c r="AC577" t="s">
        <v>114</v>
      </c>
      <c r="AE577" t="s">
        <v>114</v>
      </c>
      <c r="AG577" t="s">
        <v>112</v>
      </c>
      <c r="AH577" t="s">
        <v>114</v>
      </c>
      <c r="AI577" t="s">
        <v>114</v>
      </c>
      <c r="AJ577" t="s">
        <v>115</v>
      </c>
      <c r="AL577" t="s">
        <v>116</v>
      </c>
      <c r="AN577" t="s">
        <v>406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112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112</v>
      </c>
      <c r="BW577" t="s">
        <v>112</v>
      </c>
      <c r="BX577" t="s">
        <v>114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114</v>
      </c>
    </row>
    <row r="578" spans="1:101" x14ac:dyDescent="0.3">
      <c r="A578" t="s">
        <v>158</v>
      </c>
      <c r="B578">
        <v>161472</v>
      </c>
      <c r="C578" t="s">
        <v>3474</v>
      </c>
      <c r="D578" t="s">
        <v>102</v>
      </c>
      <c r="E578" t="s">
        <v>3475</v>
      </c>
      <c r="F578" t="s">
        <v>3475</v>
      </c>
      <c r="G578" t="s">
        <v>3476</v>
      </c>
      <c r="H578" t="s">
        <v>2362</v>
      </c>
      <c r="I578" t="s">
        <v>1209</v>
      </c>
      <c r="J578" t="s">
        <v>164</v>
      </c>
      <c r="K578" t="s">
        <v>110</v>
      </c>
      <c r="L578">
        <v>77098</v>
      </c>
      <c r="M578" t="s">
        <v>3477</v>
      </c>
      <c r="N578" t="s">
        <v>3478</v>
      </c>
      <c r="U578" t="s">
        <v>111</v>
      </c>
      <c r="V578" s="1">
        <v>40953</v>
      </c>
      <c r="X578" s="1">
        <v>41799</v>
      </c>
      <c r="Y578" s="2">
        <v>41183</v>
      </c>
      <c r="Z578" t="s">
        <v>112</v>
      </c>
      <c r="AA578" t="s">
        <v>3479</v>
      </c>
      <c r="AB578" t="s">
        <v>114</v>
      </c>
      <c r="AC578" t="s">
        <v>114</v>
      </c>
      <c r="AE578" t="s">
        <v>114</v>
      </c>
      <c r="AG578" t="s">
        <v>114</v>
      </c>
      <c r="AH578" t="s">
        <v>112</v>
      </c>
      <c r="AI578" t="s">
        <v>114</v>
      </c>
      <c r="AJ578" t="s">
        <v>157</v>
      </c>
      <c r="AL578" t="s">
        <v>116</v>
      </c>
      <c r="AM578" t="s">
        <v>127</v>
      </c>
      <c r="AN578" t="s">
        <v>110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114</v>
      </c>
      <c r="BH578" t="s">
        <v>114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114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190</v>
      </c>
      <c r="B579">
        <v>161474</v>
      </c>
      <c r="C579" t="s">
        <v>3480</v>
      </c>
      <c r="D579" t="s">
        <v>102</v>
      </c>
      <c r="E579" t="s">
        <v>3481</v>
      </c>
      <c r="F579" t="s">
        <v>3481</v>
      </c>
      <c r="G579" t="s">
        <v>3482</v>
      </c>
      <c r="H579" t="s">
        <v>3483</v>
      </c>
      <c r="I579" t="s">
        <v>3484</v>
      </c>
      <c r="K579" t="s">
        <v>295</v>
      </c>
      <c r="L579" t="s">
        <v>3485</v>
      </c>
      <c r="M579" t="s">
        <v>3486</v>
      </c>
      <c r="N579" t="s">
        <v>3487</v>
      </c>
      <c r="U579" t="s">
        <v>111</v>
      </c>
      <c r="V579" s="1">
        <v>40996</v>
      </c>
      <c r="X579" s="1">
        <v>41717</v>
      </c>
      <c r="Y579" s="2">
        <v>41183</v>
      </c>
      <c r="Z579" t="s">
        <v>112</v>
      </c>
      <c r="AA579" t="s">
        <v>3488</v>
      </c>
      <c r="AB579" t="s">
        <v>112</v>
      </c>
      <c r="AC579" t="s">
        <v>114</v>
      </c>
      <c r="AE579" t="s">
        <v>114</v>
      </c>
      <c r="AG579" t="s">
        <v>112</v>
      </c>
      <c r="AH579" t="s">
        <v>114</v>
      </c>
      <c r="AI579" t="s">
        <v>114</v>
      </c>
      <c r="AJ579" t="s">
        <v>115</v>
      </c>
      <c r="AL579" t="s">
        <v>116</v>
      </c>
      <c r="AM579" t="s">
        <v>133</v>
      </c>
      <c r="AN579" t="s">
        <v>295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114</v>
      </c>
      <c r="BR579" t="s">
        <v>114</v>
      </c>
      <c r="BS579" t="s">
        <v>114</v>
      </c>
      <c r="BT579" t="s">
        <v>114</v>
      </c>
      <c r="BU579" t="s">
        <v>114</v>
      </c>
      <c r="BV579" t="s">
        <v>114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128</v>
      </c>
      <c r="B580">
        <v>161477</v>
      </c>
      <c r="C580" t="s">
        <v>3489</v>
      </c>
      <c r="D580" t="s">
        <v>102</v>
      </c>
      <c r="E580" t="s">
        <v>3490</v>
      </c>
      <c r="F580" t="s">
        <v>3490</v>
      </c>
      <c r="G580" t="s">
        <v>3491</v>
      </c>
      <c r="H580" t="s">
        <v>179</v>
      </c>
      <c r="I580" t="s">
        <v>2079</v>
      </c>
      <c r="J580" t="s">
        <v>133</v>
      </c>
      <c r="K580" t="s">
        <v>110</v>
      </c>
      <c r="L580">
        <v>95008</v>
      </c>
      <c r="M580" t="s">
        <v>3492</v>
      </c>
      <c r="N580" t="s">
        <v>3493</v>
      </c>
      <c r="U580" t="s">
        <v>111</v>
      </c>
      <c r="V580" s="1">
        <v>40998</v>
      </c>
      <c r="X580" s="1">
        <v>41683</v>
      </c>
      <c r="Y580" s="2">
        <v>41183</v>
      </c>
      <c r="Z580" t="s">
        <v>112</v>
      </c>
      <c r="AA580" t="s">
        <v>3494</v>
      </c>
      <c r="AB580" t="s">
        <v>114</v>
      </c>
      <c r="AC580" t="s">
        <v>114</v>
      </c>
      <c r="AE580" t="s">
        <v>114</v>
      </c>
      <c r="AG580" t="s">
        <v>112</v>
      </c>
      <c r="AH580" t="s">
        <v>112</v>
      </c>
      <c r="AI580" t="s">
        <v>114</v>
      </c>
      <c r="AJ580" t="s">
        <v>157</v>
      </c>
      <c r="AL580" t="s">
        <v>116</v>
      </c>
      <c r="AM580" t="s">
        <v>127</v>
      </c>
      <c r="AN580" t="s">
        <v>110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112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112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112</v>
      </c>
    </row>
    <row r="581" spans="1:101" x14ac:dyDescent="0.3">
      <c r="A581" t="s">
        <v>190</v>
      </c>
      <c r="B581">
        <v>161479</v>
      </c>
      <c r="C581" t="s">
        <v>3495</v>
      </c>
      <c r="D581" t="s">
        <v>102</v>
      </c>
      <c r="E581" t="s">
        <v>3496</v>
      </c>
      <c r="F581" t="s">
        <v>3496</v>
      </c>
      <c r="G581" t="s">
        <v>3497</v>
      </c>
      <c r="I581" t="s">
        <v>411</v>
      </c>
      <c r="K581" t="s">
        <v>406</v>
      </c>
      <c r="L581" t="s">
        <v>3498</v>
      </c>
      <c r="M581" t="s">
        <v>3499</v>
      </c>
      <c r="N581" t="s">
        <v>3500</v>
      </c>
      <c r="O581" t="s">
        <v>3501</v>
      </c>
      <c r="P581" t="s">
        <v>3502</v>
      </c>
      <c r="Q581" t="s">
        <v>429</v>
      </c>
      <c r="S581" t="s">
        <v>429</v>
      </c>
      <c r="U581" t="s">
        <v>111</v>
      </c>
      <c r="V581" s="1">
        <v>40998</v>
      </c>
      <c r="X581" s="1">
        <v>41722</v>
      </c>
      <c r="Y581" s="2">
        <v>41183</v>
      </c>
      <c r="Z581" t="s">
        <v>112</v>
      </c>
      <c r="AA581" t="s">
        <v>3503</v>
      </c>
      <c r="AB581" t="s">
        <v>114</v>
      </c>
      <c r="AC581" t="s">
        <v>114</v>
      </c>
      <c r="AE581" t="s">
        <v>114</v>
      </c>
      <c r="AG581" t="s">
        <v>114</v>
      </c>
      <c r="AH581" t="s">
        <v>112</v>
      </c>
      <c r="AI581" t="s">
        <v>114</v>
      </c>
      <c r="AJ581" t="s">
        <v>115</v>
      </c>
      <c r="AL581" t="s">
        <v>116</v>
      </c>
      <c r="AN581" t="s">
        <v>406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112</v>
      </c>
      <c r="BH581" t="s">
        <v>112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112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117</v>
      </c>
      <c r="B582">
        <v>161490</v>
      </c>
      <c r="C582" t="s">
        <v>3504</v>
      </c>
      <c r="D582" t="s">
        <v>102</v>
      </c>
      <c r="E582" t="s">
        <v>3505</v>
      </c>
      <c r="F582" t="s">
        <v>3505</v>
      </c>
      <c r="G582" t="s">
        <v>3506</v>
      </c>
      <c r="H582" t="s">
        <v>3507</v>
      </c>
      <c r="I582" t="s">
        <v>122</v>
      </c>
      <c r="J582" t="s">
        <v>123</v>
      </c>
      <c r="K582" t="s">
        <v>110</v>
      </c>
      <c r="L582">
        <v>10016</v>
      </c>
      <c r="M582" t="s">
        <v>3508</v>
      </c>
      <c r="N582" t="s">
        <v>3509</v>
      </c>
      <c r="U582" t="s">
        <v>111</v>
      </c>
      <c r="V582" s="1">
        <v>40990</v>
      </c>
      <c r="X582" s="1">
        <v>41723</v>
      </c>
      <c r="Y582" s="2">
        <v>41183</v>
      </c>
      <c r="Z582" t="s">
        <v>112</v>
      </c>
      <c r="AA582" t="s">
        <v>3510</v>
      </c>
      <c r="AB582" t="s">
        <v>114</v>
      </c>
      <c r="AC582" t="s">
        <v>114</v>
      </c>
      <c r="AE582" t="s">
        <v>114</v>
      </c>
      <c r="AG582" t="s">
        <v>114</v>
      </c>
      <c r="AH582" t="s">
        <v>112</v>
      </c>
      <c r="AI582" t="s">
        <v>114</v>
      </c>
      <c r="AJ582" t="s">
        <v>157</v>
      </c>
      <c r="AL582" t="s">
        <v>116</v>
      </c>
      <c r="AM582" t="s">
        <v>123</v>
      </c>
      <c r="AN582" t="s">
        <v>110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112</v>
      </c>
      <c r="BR582" t="s">
        <v>114</v>
      </c>
      <c r="BS582" t="s">
        <v>114</v>
      </c>
      <c r="BT582" t="s">
        <v>112</v>
      </c>
      <c r="BU582" t="s">
        <v>114</v>
      </c>
      <c r="BV582" t="s">
        <v>112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190</v>
      </c>
      <c r="B583">
        <v>161492</v>
      </c>
      <c r="C583" t="s">
        <v>3511</v>
      </c>
      <c r="D583" t="s">
        <v>102</v>
      </c>
      <c r="E583" t="s">
        <v>3512</v>
      </c>
      <c r="F583" t="s">
        <v>3513</v>
      </c>
      <c r="G583" t="s">
        <v>3514</v>
      </c>
      <c r="I583" t="s">
        <v>3515</v>
      </c>
      <c r="K583" t="s">
        <v>505</v>
      </c>
      <c r="L583" t="s">
        <v>3516</v>
      </c>
      <c r="M583" t="s">
        <v>3517</v>
      </c>
      <c r="N583" t="s">
        <v>3518</v>
      </c>
      <c r="U583" t="s">
        <v>111</v>
      </c>
      <c r="V583" s="1">
        <v>40984</v>
      </c>
      <c r="X583" s="1">
        <v>41722</v>
      </c>
      <c r="Y583" s="2">
        <v>41183</v>
      </c>
      <c r="Z583" t="s">
        <v>112</v>
      </c>
      <c r="AA583" t="s">
        <v>3519</v>
      </c>
      <c r="AB583" t="s">
        <v>112</v>
      </c>
      <c r="AC583" t="s">
        <v>114</v>
      </c>
      <c r="AE583" t="s">
        <v>114</v>
      </c>
      <c r="AG583" t="s">
        <v>114</v>
      </c>
      <c r="AH583" t="s">
        <v>112</v>
      </c>
      <c r="AI583" t="s">
        <v>114</v>
      </c>
      <c r="AJ583" t="s">
        <v>418</v>
      </c>
      <c r="AK583" t="s">
        <v>509</v>
      </c>
      <c r="AL583" t="s">
        <v>116</v>
      </c>
      <c r="AN583" t="s">
        <v>505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114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468</v>
      </c>
      <c r="B584">
        <v>161493</v>
      </c>
      <c r="C584" t="s">
        <v>3520</v>
      </c>
      <c r="D584" t="s">
        <v>102</v>
      </c>
      <c r="E584" t="s">
        <v>3521</v>
      </c>
      <c r="F584" t="s">
        <v>3522</v>
      </c>
      <c r="G584" t="s">
        <v>3523</v>
      </c>
      <c r="H584" t="s">
        <v>1971</v>
      </c>
      <c r="I584" t="s">
        <v>3524</v>
      </c>
      <c r="J584" t="s">
        <v>3463</v>
      </c>
      <c r="K584" t="s">
        <v>110</v>
      </c>
      <c r="L584">
        <v>27701</v>
      </c>
      <c r="M584" t="s">
        <v>3525</v>
      </c>
      <c r="N584" t="s">
        <v>3526</v>
      </c>
      <c r="U584" t="s">
        <v>111</v>
      </c>
      <c r="V584" s="1">
        <v>40998</v>
      </c>
      <c r="X584" s="1">
        <v>41740</v>
      </c>
      <c r="Y584" s="2">
        <v>41183</v>
      </c>
      <c r="Z584" t="s">
        <v>112</v>
      </c>
      <c r="AA584" t="s">
        <v>3527</v>
      </c>
      <c r="AB584" t="s">
        <v>114</v>
      </c>
      <c r="AC584" t="s">
        <v>114</v>
      </c>
      <c r="AE584" t="s">
        <v>114</v>
      </c>
      <c r="AG584" t="s">
        <v>112</v>
      </c>
      <c r="AH584" t="s">
        <v>112</v>
      </c>
      <c r="AI584" t="s">
        <v>114</v>
      </c>
      <c r="AJ584" t="s">
        <v>157</v>
      </c>
      <c r="AL584" t="s">
        <v>116</v>
      </c>
      <c r="AM584" t="s">
        <v>3463</v>
      </c>
      <c r="AN584" t="s">
        <v>110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114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114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114</v>
      </c>
    </row>
    <row r="585" spans="1:101" x14ac:dyDescent="0.3">
      <c r="A585" t="s">
        <v>468</v>
      </c>
      <c r="B585">
        <v>161494</v>
      </c>
      <c r="C585" t="s">
        <v>3528</v>
      </c>
      <c r="D585" t="s">
        <v>102</v>
      </c>
      <c r="E585" t="s">
        <v>3521</v>
      </c>
      <c r="F585" t="s">
        <v>3529</v>
      </c>
      <c r="G585" t="s">
        <v>3523</v>
      </c>
      <c r="H585" t="s">
        <v>1971</v>
      </c>
      <c r="I585" t="s">
        <v>3524</v>
      </c>
      <c r="J585" t="s">
        <v>3463</v>
      </c>
      <c r="K585" t="s">
        <v>110</v>
      </c>
      <c r="L585">
        <v>27701</v>
      </c>
      <c r="M585" t="s">
        <v>3525</v>
      </c>
      <c r="N585" t="s">
        <v>3526</v>
      </c>
      <c r="U585" t="s">
        <v>111</v>
      </c>
      <c r="V585" s="1">
        <v>40998</v>
      </c>
      <c r="X585" s="1">
        <v>41740</v>
      </c>
      <c r="Y585" s="2">
        <v>41183</v>
      </c>
      <c r="Z585" t="s">
        <v>112</v>
      </c>
      <c r="AA585" t="s">
        <v>3527</v>
      </c>
      <c r="AB585" t="s">
        <v>114</v>
      </c>
      <c r="AC585" t="s">
        <v>114</v>
      </c>
      <c r="AE585" t="s">
        <v>114</v>
      </c>
      <c r="AG585" t="s">
        <v>112</v>
      </c>
      <c r="AH585" t="s">
        <v>112</v>
      </c>
      <c r="AI585" t="s">
        <v>114</v>
      </c>
      <c r="AJ585" t="s">
        <v>157</v>
      </c>
      <c r="AL585" t="s">
        <v>116</v>
      </c>
      <c r="AM585" t="s">
        <v>3463</v>
      </c>
      <c r="AN585" t="s">
        <v>110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114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114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468</v>
      </c>
      <c r="B586">
        <v>161495</v>
      </c>
      <c r="C586" t="s">
        <v>3530</v>
      </c>
      <c r="D586" t="s">
        <v>102</v>
      </c>
      <c r="E586" t="s">
        <v>3521</v>
      </c>
      <c r="F586" t="s">
        <v>3531</v>
      </c>
      <c r="G586" t="s">
        <v>3523</v>
      </c>
      <c r="H586" t="s">
        <v>1971</v>
      </c>
      <c r="I586" t="s">
        <v>3524</v>
      </c>
      <c r="J586" t="s">
        <v>3463</v>
      </c>
      <c r="K586" t="s">
        <v>110</v>
      </c>
      <c r="L586">
        <v>27701</v>
      </c>
      <c r="M586" t="s">
        <v>3525</v>
      </c>
      <c r="N586" t="s">
        <v>3526</v>
      </c>
      <c r="U586" t="s">
        <v>111</v>
      </c>
      <c r="V586" s="1">
        <v>40998</v>
      </c>
      <c r="X586" s="1">
        <v>41740</v>
      </c>
      <c r="Y586" s="2">
        <v>41183</v>
      </c>
      <c r="Z586" t="s">
        <v>112</v>
      </c>
      <c r="AA586" t="s">
        <v>3527</v>
      </c>
      <c r="AB586" t="s">
        <v>114</v>
      </c>
      <c r="AC586" t="s">
        <v>114</v>
      </c>
      <c r="AE586" t="s">
        <v>114</v>
      </c>
      <c r="AG586" t="s">
        <v>112</v>
      </c>
      <c r="AH586" t="s">
        <v>112</v>
      </c>
      <c r="AI586" t="s">
        <v>114</v>
      </c>
      <c r="AJ586" t="s">
        <v>157</v>
      </c>
      <c r="AL586" t="s">
        <v>116</v>
      </c>
      <c r="AM586" t="s">
        <v>3463</v>
      </c>
      <c r="AN586" t="s">
        <v>110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114</v>
      </c>
      <c r="BF586" t="s">
        <v>114</v>
      </c>
      <c r="BG586" t="s">
        <v>114</v>
      </c>
      <c r="BH586" t="s">
        <v>114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114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114</v>
      </c>
    </row>
    <row r="587" spans="1:101" x14ac:dyDescent="0.3">
      <c r="A587" t="s">
        <v>468</v>
      </c>
      <c r="B587">
        <v>161496</v>
      </c>
      <c r="C587" t="s">
        <v>3532</v>
      </c>
      <c r="D587" t="s">
        <v>102</v>
      </c>
      <c r="E587" t="s">
        <v>3521</v>
      </c>
      <c r="F587" t="s">
        <v>3533</v>
      </c>
      <c r="G587" t="s">
        <v>3523</v>
      </c>
      <c r="H587" t="s">
        <v>1971</v>
      </c>
      <c r="I587" t="s">
        <v>3524</v>
      </c>
      <c r="J587" t="s">
        <v>3463</v>
      </c>
      <c r="K587" t="s">
        <v>110</v>
      </c>
      <c r="L587">
        <v>27701</v>
      </c>
      <c r="M587" t="s">
        <v>3525</v>
      </c>
      <c r="N587" t="s">
        <v>3526</v>
      </c>
      <c r="U587" t="s">
        <v>111</v>
      </c>
      <c r="V587" s="1">
        <v>40998</v>
      </c>
      <c r="X587" s="1">
        <v>41740</v>
      </c>
      <c r="Y587" s="2">
        <v>41183</v>
      </c>
      <c r="Z587" t="s">
        <v>112</v>
      </c>
      <c r="AA587" t="s">
        <v>3527</v>
      </c>
      <c r="AB587" t="s">
        <v>114</v>
      </c>
      <c r="AC587" t="s">
        <v>114</v>
      </c>
      <c r="AE587" t="s">
        <v>114</v>
      </c>
      <c r="AG587" t="s">
        <v>112</v>
      </c>
      <c r="AH587" t="s">
        <v>112</v>
      </c>
      <c r="AI587" t="s">
        <v>114</v>
      </c>
      <c r="AJ587" t="s">
        <v>157</v>
      </c>
      <c r="AL587" t="s">
        <v>116</v>
      </c>
      <c r="AM587" t="s">
        <v>3463</v>
      </c>
      <c r="AN587" t="s">
        <v>110</v>
      </c>
      <c r="AO587" t="s">
        <v>114</v>
      </c>
      <c r="AP587" t="s">
        <v>114</v>
      </c>
      <c r="AQ587" t="s">
        <v>114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114</v>
      </c>
      <c r="BH587" t="s">
        <v>114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114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114</v>
      </c>
      <c r="CK587" t="s">
        <v>114</v>
      </c>
      <c r="CL587" t="s">
        <v>114</v>
      </c>
      <c r="CM587" t="s">
        <v>114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195</v>
      </c>
      <c r="B588">
        <v>161502</v>
      </c>
      <c r="C588" t="s">
        <v>3534</v>
      </c>
      <c r="D588" t="s">
        <v>102</v>
      </c>
      <c r="E588" t="s">
        <v>3535</v>
      </c>
      <c r="F588" t="s">
        <v>3535</v>
      </c>
      <c r="G588" t="s">
        <v>3536</v>
      </c>
      <c r="H588" t="s">
        <v>3537</v>
      </c>
      <c r="I588" t="s">
        <v>1964</v>
      </c>
      <c r="J588" t="s">
        <v>201</v>
      </c>
      <c r="K588" t="s">
        <v>110</v>
      </c>
      <c r="L588">
        <v>19087</v>
      </c>
      <c r="M588" t="s">
        <v>3538</v>
      </c>
      <c r="N588" t="s">
        <v>3539</v>
      </c>
      <c r="U588" t="s">
        <v>111</v>
      </c>
      <c r="V588" s="1">
        <v>40998</v>
      </c>
      <c r="X588" s="1">
        <v>41729</v>
      </c>
      <c r="Y588" s="2">
        <v>41183</v>
      </c>
      <c r="Z588" t="s">
        <v>112</v>
      </c>
      <c r="AA588" t="s">
        <v>3540</v>
      </c>
      <c r="AB588" t="s">
        <v>114</v>
      </c>
      <c r="AC588" t="s">
        <v>114</v>
      </c>
      <c r="AE588" t="s">
        <v>114</v>
      </c>
      <c r="AG588" t="s">
        <v>114</v>
      </c>
      <c r="AH588" t="s">
        <v>112</v>
      </c>
      <c r="AI588" t="s">
        <v>114</v>
      </c>
      <c r="AJ588" t="s">
        <v>137</v>
      </c>
      <c r="AL588" t="s">
        <v>116</v>
      </c>
      <c r="AM588" t="s">
        <v>127</v>
      </c>
      <c r="AN588" t="s">
        <v>110</v>
      </c>
      <c r="AO588" t="s">
        <v>114</v>
      </c>
      <c r="AP588" t="s">
        <v>114</v>
      </c>
      <c r="AQ588" t="s">
        <v>114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114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114</v>
      </c>
      <c r="BO588" t="s">
        <v>114</v>
      </c>
      <c r="BP588" t="s">
        <v>114</v>
      </c>
      <c r="BQ588" t="s">
        <v>114</v>
      </c>
      <c r="BR588" t="s">
        <v>114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114</v>
      </c>
    </row>
    <row r="589" spans="1:101" x14ac:dyDescent="0.3">
      <c r="A589" t="s">
        <v>195</v>
      </c>
      <c r="B589">
        <v>161505</v>
      </c>
      <c r="C589" t="s">
        <v>15313</v>
      </c>
      <c r="D589" t="s">
        <v>102</v>
      </c>
      <c r="E589" t="s">
        <v>15314</v>
      </c>
      <c r="F589" t="s">
        <v>15314</v>
      </c>
      <c r="G589" t="s">
        <v>15315</v>
      </c>
      <c r="I589" t="s">
        <v>8382</v>
      </c>
      <c r="J589" t="s">
        <v>1011</v>
      </c>
      <c r="K589" t="s">
        <v>110</v>
      </c>
      <c r="L589">
        <v>22102</v>
      </c>
      <c r="M589" t="s">
        <v>15316</v>
      </c>
      <c r="N589" t="s">
        <v>15317</v>
      </c>
      <c r="U589" t="s">
        <v>111</v>
      </c>
      <c r="V589" s="1">
        <v>41397</v>
      </c>
      <c r="X589" s="1">
        <v>41823</v>
      </c>
      <c r="Y589" s="2">
        <v>41183</v>
      </c>
      <c r="Z589" t="s">
        <v>114</v>
      </c>
      <c r="AB589" t="s">
        <v>114</v>
      </c>
      <c r="AC589" t="s">
        <v>114</v>
      </c>
      <c r="AE589" t="s">
        <v>114</v>
      </c>
      <c r="AG589" t="s">
        <v>114</v>
      </c>
      <c r="AH589" t="s">
        <v>112</v>
      </c>
      <c r="AI589" t="s">
        <v>114</v>
      </c>
      <c r="AJ589" t="s">
        <v>157</v>
      </c>
      <c r="AL589" t="s">
        <v>116</v>
      </c>
      <c r="AM589" t="s">
        <v>127</v>
      </c>
      <c r="AN589" t="s">
        <v>110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112</v>
      </c>
      <c r="BE589" t="s">
        <v>112</v>
      </c>
      <c r="BF589" t="s">
        <v>114</v>
      </c>
      <c r="BG589" t="s">
        <v>114</v>
      </c>
      <c r="BH589" t="s">
        <v>114</v>
      </c>
      <c r="BI589" t="s">
        <v>114</v>
      </c>
      <c r="BJ589" t="s">
        <v>114</v>
      </c>
      <c r="BK589" t="s">
        <v>114</v>
      </c>
      <c r="BL589" t="s">
        <v>114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114</v>
      </c>
      <c r="BS589" t="s">
        <v>114</v>
      </c>
      <c r="BT589" t="s">
        <v>114</v>
      </c>
      <c r="BU589" t="s">
        <v>114</v>
      </c>
      <c r="BV589" t="s">
        <v>112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190</v>
      </c>
      <c r="B590">
        <v>161507</v>
      </c>
      <c r="C590" t="s">
        <v>3541</v>
      </c>
      <c r="D590" t="s">
        <v>102</v>
      </c>
      <c r="E590" t="s">
        <v>3542</v>
      </c>
      <c r="F590" t="s">
        <v>3542</v>
      </c>
      <c r="G590" t="s">
        <v>3543</v>
      </c>
      <c r="I590" t="s">
        <v>2407</v>
      </c>
      <c r="K590" t="s">
        <v>1643</v>
      </c>
      <c r="L590">
        <v>75008</v>
      </c>
      <c r="M590" t="s">
        <v>3544</v>
      </c>
      <c r="U590" t="s">
        <v>111</v>
      </c>
      <c r="V590" s="1">
        <v>41073</v>
      </c>
      <c r="X590" s="1">
        <v>41729</v>
      </c>
      <c r="Y590" s="2">
        <v>41183</v>
      </c>
      <c r="Z590" t="s">
        <v>112</v>
      </c>
      <c r="AA590" t="s">
        <v>3545</v>
      </c>
      <c r="AB590" t="s">
        <v>112</v>
      </c>
      <c r="AC590" t="s">
        <v>114</v>
      </c>
      <c r="AE590" t="s">
        <v>114</v>
      </c>
      <c r="AF590" t="s">
        <v>3546</v>
      </c>
      <c r="AG590" t="s">
        <v>114</v>
      </c>
      <c r="AH590" t="s">
        <v>112</v>
      </c>
      <c r="AI590" t="s">
        <v>114</v>
      </c>
      <c r="AJ590" t="s">
        <v>418</v>
      </c>
      <c r="AK590" t="s">
        <v>3547</v>
      </c>
      <c r="AL590" t="s">
        <v>116</v>
      </c>
      <c r="AN590" t="s">
        <v>1643</v>
      </c>
      <c r="AO590" t="s">
        <v>114</v>
      </c>
      <c r="AP590" t="s">
        <v>114</v>
      </c>
      <c r="AQ590" t="s">
        <v>112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114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114</v>
      </c>
      <c r="BR590" t="s">
        <v>114</v>
      </c>
      <c r="BS590" t="s">
        <v>114</v>
      </c>
      <c r="BT590" t="s">
        <v>114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112</v>
      </c>
      <c r="CK590" t="s">
        <v>112</v>
      </c>
      <c r="CL590" t="s">
        <v>112</v>
      </c>
      <c r="CM590" t="s">
        <v>112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190</v>
      </c>
      <c r="B591">
        <v>161510</v>
      </c>
      <c r="C591" t="s">
        <v>3548</v>
      </c>
      <c r="D591" t="s">
        <v>102</v>
      </c>
      <c r="E591" t="s">
        <v>3549</v>
      </c>
      <c r="F591" t="s">
        <v>3549</v>
      </c>
      <c r="G591" t="s">
        <v>3550</v>
      </c>
      <c r="I591" t="s">
        <v>294</v>
      </c>
      <c r="K591" t="s">
        <v>295</v>
      </c>
      <c r="L591" t="s">
        <v>3551</v>
      </c>
      <c r="M591" t="s">
        <v>3552</v>
      </c>
      <c r="N591" t="s">
        <v>3553</v>
      </c>
      <c r="U591" t="s">
        <v>111</v>
      </c>
      <c r="V591" s="1">
        <v>40998</v>
      </c>
      <c r="X591" s="1">
        <v>41725</v>
      </c>
      <c r="Y591" s="2">
        <v>41183</v>
      </c>
      <c r="Z591" t="s">
        <v>112</v>
      </c>
      <c r="AA591" t="s">
        <v>3554</v>
      </c>
      <c r="AB591" t="s">
        <v>112</v>
      </c>
      <c r="AC591" t="s">
        <v>114</v>
      </c>
      <c r="AE591" t="s">
        <v>114</v>
      </c>
      <c r="AF591" t="s">
        <v>3555</v>
      </c>
      <c r="AG591" t="s">
        <v>114</v>
      </c>
      <c r="AH591" t="s">
        <v>112</v>
      </c>
      <c r="AI591" t="s">
        <v>114</v>
      </c>
      <c r="AJ591" t="s">
        <v>418</v>
      </c>
      <c r="AK591" t="s">
        <v>3556</v>
      </c>
      <c r="AL591" t="s">
        <v>116</v>
      </c>
      <c r="AN591" t="s">
        <v>295</v>
      </c>
      <c r="AO591" t="s">
        <v>114</v>
      </c>
      <c r="AP591" t="s">
        <v>114</v>
      </c>
      <c r="AQ591" t="s">
        <v>112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114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112</v>
      </c>
      <c r="BW591" t="s">
        <v>112</v>
      </c>
      <c r="BX591" t="s">
        <v>114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128</v>
      </c>
      <c r="B592">
        <v>161513</v>
      </c>
      <c r="C592" t="s">
        <v>3557</v>
      </c>
      <c r="D592" t="s">
        <v>102</v>
      </c>
      <c r="E592" t="s">
        <v>3558</v>
      </c>
      <c r="F592" t="s">
        <v>3558</v>
      </c>
      <c r="G592" t="s">
        <v>3559</v>
      </c>
      <c r="I592" t="s">
        <v>626</v>
      </c>
      <c r="J592" t="s">
        <v>133</v>
      </c>
      <c r="K592" t="s">
        <v>110</v>
      </c>
      <c r="L592">
        <v>94301</v>
      </c>
      <c r="M592" t="s">
        <v>3560</v>
      </c>
      <c r="N592" t="s">
        <v>3561</v>
      </c>
      <c r="U592" t="s">
        <v>111</v>
      </c>
      <c r="V592" s="1">
        <v>40997</v>
      </c>
      <c r="X592" s="1">
        <v>41729</v>
      </c>
      <c r="Y592" s="2">
        <v>41183</v>
      </c>
      <c r="Z592" t="s">
        <v>112</v>
      </c>
      <c r="AA592" t="s">
        <v>3562</v>
      </c>
      <c r="AB592" t="s">
        <v>114</v>
      </c>
      <c r="AC592" t="s">
        <v>114</v>
      </c>
      <c r="AE592" t="s">
        <v>114</v>
      </c>
      <c r="AG592" t="s">
        <v>112</v>
      </c>
      <c r="AH592" t="s">
        <v>114</v>
      </c>
      <c r="AI592" t="s">
        <v>114</v>
      </c>
      <c r="AJ592" t="s">
        <v>115</v>
      </c>
      <c r="AL592" t="s">
        <v>116</v>
      </c>
      <c r="AM592" t="s">
        <v>127</v>
      </c>
      <c r="AN592" t="s">
        <v>110</v>
      </c>
      <c r="AO592" t="s">
        <v>114</v>
      </c>
      <c r="AP592" t="s">
        <v>114</v>
      </c>
      <c r="AQ592" t="s">
        <v>114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112</v>
      </c>
      <c r="BI592" t="s">
        <v>114</v>
      </c>
      <c r="BJ592" t="s">
        <v>114</v>
      </c>
      <c r="BK592" t="s">
        <v>114</v>
      </c>
      <c r="BL592" t="s">
        <v>114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112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100</v>
      </c>
      <c r="B593">
        <v>161520</v>
      </c>
      <c r="C593" t="s">
        <v>3563</v>
      </c>
      <c r="D593" t="s">
        <v>102</v>
      </c>
      <c r="E593" t="s">
        <v>3564</v>
      </c>
      <c r="F593" t="s">
        <v>3565</v>
      </c>
      <c r="G593" t="s">
        <v>3566</v>
      </c>
      <c r="H593" t="s">
        <v>3567</v>
      </c>
      <c r="I593" t="s">
        <v>3568</v>
      </c>
      <c r="J593" t="s">
        <v>109</v>
      </c>
      <c r="K593" t="s">
        <v>110</v>
      </c>
      <c r="L593">
        <v>2481</v>
      </c>
      <c r="M593" t="s">
        <v>3569</v>
      </c>
      <c r="N593" t="s">
        <v>3570</v>
      </c>
      <c r="U593" t="s">
        <v>111</v>
      </c>
      <c r="V593" s="1">
        <v>40994</v>
      </c>
      <c r="X593" s="1">
        <v>41759</v>
      </c>
      <c r="Y593" s="2">
        <v>41183</v>
      </c>
      <c r="Z593" t="s">
        <v>112</v>
      </c>
      <c r="AA593" t="s">
        <v>3571</v>
      </c>
      <c r="AB593" t="s">
        <v>114</v>
      </c>
      <c r="AC593" t="s">
        <v>114</v>
      </c>
      <c r="AE593" t="s">
        <v>114</v>
      </c>
      <c r="AG593" t="s">
        <v>112</v>
      </c>
      <c r="AH593" t="s">
        <v>112</v>
      </c>
      <c r="AI593" t="s">
        <v>114</v>
      </c>
      <c r="AJ593" t="s">
        <v>115</v>
      </c>
      <c r="AL593" t="s">
        <v>116</v>
      </c>
      <c r="AM593" t="s">
        <v>127</v>
      </c>
      <c r="AN593" t="s">
        <v>110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112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112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128</v>
      </c>
      <c r="B594">
        <v>161526</v>
      </c>
      <c r="C594" t="s">
        <v>3572</v>
      </c>
      <c r="D594" t="s">
        <v>102</v>
      </c>
      <c r="E594" t="s">
        <v>3573</v>
      </c>
      <c r="F594" t="s">
        <v>3574</v>
      </c>
      <c r="G594" t="s">
        <v>3575</v>
      </c>
      <c r="H594" t="s">
        <v>3576</v>
      </c>
      <c r="I594" t="s">
        <v>1885</v>
      </c>
      <c r="J594" t="s">
        <v>133</v>
      </c>
      <c r="K594" t="s">
        <v>110</v>
      </c>
      <c r="L594">
        <v>94041</v>
      </c>
      <c r="M594" t="s">
        <v>861</v>
      </c>
      <c r="U594" t="s">
        <v>111</v>
      </c>
      <c r="V594" s="1">
        <v>40983</v>
      </c>
      <c r="X594" s="1">
        <v>41724</v>
      </c>
      <c r="Y594" s="2">
        <v>41183</v>
      </c>
      <c r="Z594" t="s">
        <v>112</v>
      </c>
      <c r="AA594" t="s">
        <v>3577</v>
      </c>
      <c r="AB594" t="s">
        <v>114</v>
      </c>
      <c r="AC594" t="s">
        <v>114</v>
      </c>
      <c r="AE594" t="s">
        <v>114</v>
      </c>
      <c r="AG594" t="s">
        <v>112</v>
      </c>
      <c r="AH594" t="s">
        <v>112</v>
      </c>
      <c r="AI594" t="s">
        <v>114</v>
      </c>
      <c r="AJ594" t="s">
        <v>157</v>
      </c>
      <c r="AL594" t="s">
        <v>116</v>
      </c>
      <c r="AM594" t="s">
        <v>127</v>
      </c>
      <c r="AN594" t="s">
        <v>110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112</v>
      </c>
      <c r="BW594" t="s">
        <v>112</v>
      </c>
      <c r="BX594" t="s">
        <v>112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190</v>
      </c>
      <c r="B595">
        <v>161532</v>
      </c>
      <c r="C595" t="s">
        <v>3578</v>
      </c>
      <c r="D595" t="s">
        <v>102</v>
      </c>
      <c r="E595" t="s">
        <v>3579</v>
      </c>
      <c r="F595" t="s">
        <v>3579</v>
      </c>
      <c r="G595" t="s">
        <v>3580</v>
      </c>
      <c r="H595" t="s">
        <v>3581</v>
      </c>
      <c r="I595" t="s">
        <v>429</v>
      </c>
      <c r="K595" t="s">
        <v>429</v>
      </c>
      <c r="M595" t="s">
        <v>3582</v>
      </c>
      <c r="N595" t="s">
        <v>3583</v>
      </c>
      <c r="U595" t="s">
        <v>111</v>
      </c>
      <c r="V595" s="1">
        <v>41361</v>
      </c>
      <c r="X595" s="1">
        <v>41802</v>
      </c>
      <c r="Y595" s="2">
        <v>41183</v>
      </c>
      <c r="Z595" t="s">
        <v>112</v>
      </c>
      <c r="AA595" t="s">
        <v>3584</v>
      </c>
      <c r="AB595" t="s">
        <v>112</v>
      </c>
      <c r="AC595" t="s">
        <v>114</v>
      </c>
      <c r="AE595" t="s">
        <v>114</v>
      </c>
      <c r="AG595" t="s">
        <v>114</v>
      </c>
      <c r="AH595" t="s">
        <v>112</v>
      </c>
      <c r="AI595" t="s">
        <v>114</v>
      </c>
      <c r="AJ595" t="s">
        <v>115</v>
      </c>
      <c r="AL595" t="s">
        <v>116</v>
      </c>
      <c r="AN595" t="s">
        <v>429</v>
      </c>
      <c r="AO595" t="s">
        <v>114</v>
      </c>
      <c r="AP595" t="s">
        <v>114</v>
      </c>
      <c r="AQ595" t="s">
        <v>112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112</v>
      </c>
      <c r="BI595" t="s">
        <v>114</v>
      </c>
      <c r="BJ595" t="s">
        <v>114</v>
      </c>
      <c r="BK595" t="s">
        <v>114</v>
      </c>
      <c r="BL595" t="s">
        <v>112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112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468</v>
      </c>
      <c r="B596">
        <v>161533</v>
      </c>
      <c r="C596" t="s">
        <v>3585</v>
      </c>
      <c r="D596" t="s">
        <v>102</v>
      </c>
      <c r="E596" t="s">
        <v>3586</v>
      </c>
      <c r="F596" t="s">
        <v>3587</v>
      </c>
      <c r="G596" t="s">
        <v>3588</v>
      </c>
      <c r="I596" t="s">
        <v>3589</v>
      </c>
      <c r="J596" t="s">
        <v>1973</v>
      </c>
      <c r="K596" t="s">
        <v>110</v>
      </c>
      <c r="L596">
        <v>38119</v>
      </c>
      <c r="M596" t="s">
        <v>3590</v>
      </c>
      <c r="N596" t="s">
        <v>3591</v>
      </c>
      <c r="U596" t="s">
        <v>111</v>
      </c>
      <c r="V596" s="1">
        <v>40997</v>
      </c>
      <c r="X596" s="1">
        <v>41726</v>
      </c>
      <c r="Y596" s="2">
        <v>41183</v>
      </c>
      <c r="Z596" t="s">
        <v>112</v>
      </c>
      <c r="AA596" t="s">
        <v>3592</v>
      </c>
      <c r="AB596" t="s">
        <v>114</v>
      </c>
      <c r="AC596" t="s">
        <v>114</v>
      </c>
      <c r="AE596" t="s">
        <v>114</v>
      </c>
      <c r="AG596" t="s">
        <v>112</v>
      </c>
      <c r="AH596" t="s">
        <v>114</v>
      </c>
      <c r="AI596" t="s">
        <v>114</v>
      </c>
      <c r="AJ596" t="s">
        <v>157</v>
      </c>
      <c r="AL596" t="s">
        <v>116</v>
      </c>
      <c r="AM596" t="s">
        <v>127</v>
      </c>
      <c r="AN596" t="s">
        <v>110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112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190</v>
      </c>
      <c r="B597">
        <v>161534</v>
      </c>
      <c r="C597" t="s">
        <v>3593</v>
      </c>
      <c r="D597" t="s">
        <v>102</v>
      </c>
      <c r="E597" t="s">
        <v>3594</v>
      </c>
      <c r="F597" t="s">
        <v>3595</v>
      </c>
      <c r="G597" t="s">
        <v>3596</v>
      </c>
      <c r="I597" t="s">
        <v>3515</v>
      </c>
      <c r="K597" t="s">
        <v>505</v>
      </c>
      <c r="L597" t="s">
        <v>3597</v>
      </c>
      <c r="M597" t="s">
        <v>3598</v>
      </c>
      <c r="N597" t="s">
        <v>3599</v>
      </c>
      <c r="U597" t="s">
        <v>111</v>
      </c>
      <c r="V597" s="1">
        <v>40998</v>
      </c>
      <c r="X597" s="1">
        <v>41802</v>
      </c>
      <c r="Y597" s="2">
        <v>41183</v>
      </c>
      <c r="Z597" t="s">
        <v>112</v>
      </c>
      <c r="AA597" t="s">
        <v>3600</v>
      </c>
      <c r="AB597" t="s">
        <v>112</v>
      </c>
      <c r="AC597" t="s">
        <v>114</v>
      </c>
      <c r="AE597" t="s">
        <v>114</v>
      </c>
      <c r="AG597" t="s">
        <v>114</v>
      </c>
      <c r="AH597" t="s">
        <v>112</v>
      </c>
      <c r="AI597" t="s">
        <v>114</v>
      </c>
      <c r="AJ597" t="s">
        <v>418</v>
      </c>
      <c r="AK597" t="s">
        <v>3601</v>
      </c>
      <c r="AL597" t="s">
        <v>116</v>
      </c>
      <c r="AN597" t="s">
        <v>505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114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112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100</v>
      </c>
      <c r="B598">
        <v>161537</v>
      </c>
      <c r="C598" t="s">
        <v>3602</v>
      </c>
      <c r="D598" t="s">
        <v>102</v>
      </c>
      <c r="E598" t="s">
        <v>3603</v>
      </c>
      <c r="F598" t="s">
        <v>3604</v>
      </c>
      <c r="G598" t="s">
        <v>3605</v>
      </c>
      <c r="I598" t="s">
        <v>1925</v>
      </c>
      <c r="J598" t="s">
        <v>109</v>
      </c>
      <c r="K598" t="s">
        <v>110</v>
      </c>
      <c r="L598">
        <v>2138</v>
      </c>
      <c r="M598" t="s">
        <v>3606</v>
      </c>
      <c r="N598" t="s">
        <v>3607</v>
      </c>
      <c r="U598" t="s">
        <v>111</v>
      </c>
      <c r="V598" s="1">
        <v>40980</v>
      </c>
      <c r="X598" s="1">
        <v>41719</v>
      </c>
      <c r="Y598" s="2">
        <v>41183</v>
      </c>
      <c r="Z598" t="s">
        <v>112</v>
      </c>
      <c r="AA598" t="s">
        <v>3608</v>
      </c>
      <c r="AB598" t="s">
        <v>114</v>
      </c>
      <c r="AC598" t="s">
        <v>114</v>
      </c>
      <c r="AE598" t="s">
        <v>114</v>
      </c>
      <c r="AG598" t="s">
        <v>112</v>
      </c>
      <c r="AH598" t="s">
        <v>114</v>
      </c>
      <c r="AI598" t="s">
        <v>114</v>
      </c>
      <c r="AJ598" t="s">
        <v>115</v>
      </c>
      <c r="AL598" t="s">
        <v>116</v>
      </c>
      <c r="AM598" t="s">
        <v>127</v>
      </c>
      <c r="AN598" t="s">
        <v>110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112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100</v>
      </c>
      <c r="B599">
        <v>161541</v>
      </c>
      <c r="C599" t="s">
        <v>3609</v>
      </c>
      <c r="D599" t="s">
        <v>102</v>
      </c>
      <c r="E599" t="s">
        <v>3610</v>
      </c>
      <c r="F599" t="s">
        <v>3610</v>
      </c>
      <c r="G599" t="s">
        <v>3611</v>
      </c>
      <c r="H599" t="s">
        <v>584</v>
      </c>
      <c r="I599" t="s">
        <v>2713</v>
      </c>
      <c r="J599" t="s">
        <v>109</v>
      </c>
      <c r="K599" t="s">
        <v>110</v>
      </c>
      <c r="L599">
        <v>2451</v>
      </c>
      <c r="M599" t="s">
        <v>3612</v>
      </c>
      <c r="N599" t="s">
        <v>3613</v>
      </c>
      <c r="U599" t="s">
        <v>111</v>
      </c>
      <c r="V599" s="1">
        <v>40982</v>
      </c>
      <c r="X599" s="1">
        <v>41647</v>
      </c>
      <c r="Y599" s="2">
        <v>41183</v>
      </c>
      <c r="Z599" t="s">
        <v>112</v>
      </c>
      <c r="AA599" t="s">
        <v>3614</v>
      </c>
      <c r="AB599" t="s">
        <v>114</v>
      </c>
      <c r="AC599" t="s">
        <v>114</v>
      </c>
      <c r="AE599" t="s">
        <v>114</v>
      </c>
      <c r="AG599" t="s">
        <v>112</v>
      </c>
      <c r="AH599" t="s">
        <v>114</v>
      </c>
      <c r="AI599" t="s">
        <v>114</v>
      </c>
      <c r="AJ599" t="s">
        <v>157</v>
      </c>
      <c r="AL599" t="s">
        <v>116</v>
      </c>
      <c r="AM599" t="s">
        <v>127</v>
      </c>
      <c r="AN599" t="s">
        <v>110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114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128</v>
      </c>
      <c r="B600">
        <v>161547</v>
      </c>
      <c r="C600" t="s">
        <v>3615</v>
      </c>
      <c r="D600" t="s">
        <v>102</v>
      </c>
      <c r="E600" t="s">
        <v>3616</v>
      </c>
      <c r="F600" t="s">
        <v>3616</v>
      </c>
      <c r="G600" t="s">
        <v>3617</v>
      </c>
      <c r="H600" t="s">
        <v>584</v>
      </c>
      <c r="I600" t="s">
        <v>1738</v>
      </c>
      <c r="J600" t="s">
        <v>133</v>
      </c>
      <c r="K600" t="s">
        <v>110</v>
      </c>
      <c r="L600">
        <v>94402</v>
      </c>
      <c r="M600" t="s">
        <v>3618</v>
      </c>
      <c r="N600" t="s">
        <v>3619</v>
      </c>
      <c r="U600" t="s">
        <v>111</v>
      </c>
      <c r="V600" s="1">
        <v>40996</v>
      </c>
      <c r="X600" s="1">
        <v>41719</v>
      </c>
      <c r="Y600" s="2">
        <v>41183</v>
      </c>
      <c r="Z600" t="s">
        <v>112</v>
      </c>
      <c r="AA600" t="s">
        <v>3620</v>
      </c>
      <c r="AB600" t="s">
        <v>114</v>
      </c>
      <c r="AC600" t="s">
        <v>114</v>
      </c>
      <c r="AE600" t="s">
        <v>114</v>
      </c>
      <c r="AG600" t="s">
        <v>112</v>
      </c>
      <c r="AH600" t="s">
        <v>114</v>
      </c>
      <c r="AI600" t="s">
        <v>114</v>
      </c>
      <c r="AJ600" t="s">
        <v>115</v>
      </c>
      <c r="AL600" t="s">
        <v>116</v>
      </c>
      <c r="AM600" t="s">
        <v>127</v>
      </c>
      <c r="AN600" t="s">
        <v>110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114</v>
      </c>
      <c r="BH600" t="s">
        <v>112</v>
      </c>
      <c r="BI600" t="s">
        <v>114</v>
      </c>
      <c r="BJ600" t="s">
        <v>114</v>
      </c>
      <c r="BK600" t="s">
        <v>114</v>
      </c>
      <c r="BL600" t="s">
        <v>114</v>
      </c>
      <c r="BM600" t="s">
        <v>114</v>
      </c>
      <c r="BN600" t="s">
        <v>114</v>
      </c>
      <c r="BO600" t="s">
        <v>114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112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114</v>
      </c>
    </row>
    <row r="601" spans="1:101" x14ac:dyDescent="0.3">
      <c r="A601" t="s">
        <v>117</v>
      </c>
      <c r="B601">
        <v>161551</v>
      </c>
      <c r="C601" t="s">
        <v>3621</v>
      </c>
      <c r="D601" t="s">
        <v>102</v>
      </c>
      <c r="E601" t="s">
        <v>3622</v>
      </c>
      <c r="F601" t="s">
        <v>3622</v>
      </c>
      <c r="G601" t="s">
        <v>3623</v>
      </c>
      <c r="H601" t="s">
        <v>3624</v>
      </c>
      <c r="I601" t="s">
        <v>122</v>
      </c>
      <c r="J601" t="s">
        <v>123</v>
      </c>
      <c r="K601" t="s">
        <v>110</v>
      </c>
      <c r="L601">
        <v>10022</v>
      </c>
      <c r="M601" t="s">
        <v>3625</v>
      </c>
      <c r="N601" t="s">
        <v>3626</v>
      </c>
      <c r="U601" t="s">
        <v>111</v>
      </c>
      <c r="V601" s="1">
        <v>40998</v>
      </c>
      <c r="X601" s="1">
        <v>41788</v>
      </c>
      <c r="Y601" s="2">
        <v>41183</v>
      </c>
      <c r="Z601" t="s">
        <v>112</v>
      </c>
      <c r="AA601" t="s">
        <v>3627</v>
      </c>
      <c r="AB601" t="s">
        <v>114</v>
      </c>
      <c r="AC601" t="s">
        <v>114</v>
      </c>
      <c r="AE601" t="s">
        <v>114</v>
      </c>
      <c r="AG601" t="s">
        <v>114</v>
      </c>
      <c r="AH601" t="s">
        <v>112</v>
      </c>
      <c r="AI601" t="s">
        <v>114</v>
      </c>
      <c r="AJ601" t="s">
        <v>137</v>
      </c>
      <c r="AL601" t="s">
        <v>116</v>
      </c>
      <c r="AM601" t="s">
        <v>127</v>
      </c>
      <c r="AN601" t="s">
        <v>110</v>
      </c>
      <c r="AO601" t="s">
        <v>114</v>
      </c>
      <c r="AP601" t="s">
        <v>114</v>
      </c>
      <c r="AQ601" t="s">
        <v>114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114</v>
      </c>
      <c r="BH601" t="s">
        <v>112</v>
      </c>
      <c r="BI601" t="s">
        <v>114</v>
      </c>
      <c r="BJ601" t="s">
        <v>114</v>
      </c>
      <c r="BK601" t="s">
        <v>114</v>
      </c>
      <c r="BL601" t="s">
        <v>114</v>
      </c>
      <c r="BM601" t="s">
        <v>114</v>
      </c>
      <c r="BN601" t="s">
        <v>114</v>
      </c>
      <c r="BO601" t="s">
        <v>114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114</v>
      </c>
    </row>
    <row r="602" spans="1:101" x14ac:dyDescent="0.3">
      <c r="A602" t="s">
        <v>117</v>
      </c>
      <c r="B602">
        <v>161554</v>
      </c>
      <c r="C602" t="s">
        <v>3628</v>
      </c>
      <c r="D602" t="s">
        <v>102</v>
      </c>
      <c r="E602" t="s">
        <v>3629</v>
      </c>
      <c r="F602" t="s">
        <v>3630</v>
      </c>
      <c r="G602" t="s">
        <v>3631</v>
      </c>
      <c r="H602" t="s">
        <v>3632</v>
      </c>
      <c r="I602" t="s">
        <v>3633</v>
      </c>
      <c r="J602" t="s">
        <v>123</v>
      </c>
      <c r="K602" t="s">
        <v>110</v>
      </c>
      <c r="L602">
        <v>14210</v>
      </c>
      <c r="M602" t="s">
        <v>3634</v>
      </c>
      <c r="N602" t="s">
        <v>3635</v>
      </c>
      <c r="U602" t="s">
        <v>111</v>
      </c>
      <c r="V602" s="1">
        <v>40997</v>
      </c>
      <c r="X602" s="1">
        <v>41725</v>
      </c>
      <c r="Y602" s="2">
        <v>41183</v>
      </c>
      <c r="Z602" t="s">
        <v>112</v>
      </c>
      <c r="AA602" t="s">
        <v>3636</v>
      </c>
      <c r="AB602" t="s">
        <v>114</v>
      </c>
      <c r="AC602" t="s">
        <v>114</v>
      </c>
      <c r="AE602" t="s">
        <v>114</v>
      </c>
      <c r="AG602" t="s">
        <v>114</v>
      </c>
      <c r="AH602" t="s">
        <v>112</v>
      </c>
      <c r="AI602" t="s">
        <v>114</v>
      </c>
      <c r="AJ602" t="s">
        <v>157</v>
      </c>
      <c r="AL602" t="s">
        <v>116</v>
      </c>
      <c r="AM602" t="s">
        <v>127</v>
      </c>
      <c r="AN602" t="s">
        <v>110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112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190</v>
      </c>
      <c r="B603">
        <v>161559</v>
      </c>
      <c r="C603" t="s">
        <v>3637</v>
      </c>
      <c r="D603" t="s">
        <v>102</v>
      </c>
      <c r="E603" t="s">
        <v>3638</v>
      </c>
      <c r="F603" t="s">
        <v>3638</v>
      </c>
      <c r="G603" t="s">
        <v>3639</v>
      </c>
      <c r="H603" t="s">
        <v>3640</v>
      </c>
      <c r="I603" t="s">
        <v>3641</v>
      </c>
      <c r="K603" t="s">
        <v>2723</v>
      </c>
      <c r="L603">
        <v>400025</v>
      </c>
      <c r="M603">
        <v>912266303030</v>
      </c>
      <c r="N603">
        <v>912266303223</v>
      </c>
      <c r="U603" t="s">
        <v>111</v>
      </c>
      <c r="V603" s="1">
        <v>40998</v>
      </c>
      <c r="X603" s="1">
        <v>41933</v>
      </c>
      <c r="Y603" s="2">
        <v>41183</v>
      </c>
      <c r="Z603" t="s">
        <v>112</v>
      </c>
      <c r="AA603" t="s">
        <v>3642</v>
      </c>
      <c r="AB603" t="s">
        <v>114</v>
      </c>
      <c r="AC603" t="s">
        <v>114</v>
      </c>
      <c r="AE603" t="s">
        <v>114</v>
      </c>
      <c r="AG603" t="s">
        <v>114</v>
      </c>
      <c r="AH603" t="s">
        <v>112</v>
      </c>
      <c r="AI603" t="s">
        <v>114</v>
      </c>
      <c r="AJ603" t="s">
        <v>115</v>
      </c>
      <c r="AL603" t="s">
        <v>300</v>
      </c>
      <c r="AN603" t="s">
        <v>2723</v>
      </c>
      <c r="AO603" t="s">
        <v>114</v>
      </c>
      <c r="AP603" t="s">
        <v>114</v>
      </c>
      <c r="AQ603" t="s">
        <v>114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112</v>
      </c>
      <c r="BH603" t="s">
        <v>112</v>
      </c>
      <c r="BI603" t="s">
        <v>114</v>
      </c>
      <c r="BJ603" t="s">
        <v>114</v>
      </c>
      <c r="BK603" t="s">
        <v>114</v>
      </c>
      <c r="BL603" t="s">
        <v>112</v>
      </c>
      <c r="BM603" t="s">
        <v>112</v>
      </c>
      <c r="BN603" t="s">
        <v>114</v>
      </c>
      <c r="BO603" t="s">
        <v>112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112</v>
      </c>
      <c r="BW603" t="s">
        <v>112</v>
      </c>
      <c r="BX603" t="s">
        <v>114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112</v>
      </c>
    </row>
    <row r="604" spans="1:101" x14ac:dyDescent="0.3">
      <c r="A604" t="s">
        <v>190</v>
      </c>
      <c r="B604">
        <v>161560</v>
      </c>
      <c r="C604" t="s">
        <v>3643</v>
      </c>
      <c r="D604" t="s">
        <v>102</v>
      </c>
      <c r="E604" t="s">
        <v>3644</v>
      </c>
      <c r="F604" t="s">
        <v>3644</v>
      </c>
      <c r="G604" t="s">
        <v>3645</v>
      </c>
      <c r="H604" t="s">
        <v>3646</v>
      </c>
      <c r="I604" t="s">
        <v>3641</v>
      </c>
      <c r="K604" t="s">
        <v>2723</v>
      </c>
      <c r="L604">
        <v>400025</v>
      </c>
      <c r="M604">
        <v>912266303030</v>
      </c>
      <c r="N604">
        <v>912266303223</v>
      </c>
      <c r="U604" t="s">
        <v>111</v>
      </c>
      <c r="V604" s="1">
        <v>40998</v>
      </c>
      <c r="X604" s="1">
        <v>41820</v>
      </c>
      <c r="Y604" s="2">
        <v>41183</v>
      </c>
      <c r="Z604" t="s">
        <v>112</v>
      </c>
      <c r="AA604" t="s">
        <v>3642</v>
      </c>
      <c r="AB604" t="s">
        <v>114</v>
      </c>
      <c r="AC604" t="s">
        <v>114</v>
      </c>
      <c r="AE604" t="s">
        <v>114</v>
      </c>
      <c r="AG604" t="s">
        <v>114</v>
      </c>
      <c r="AH604" t="s">
        <v>112</v>
      </c>
      <c r="AI604" t="s">
        <v>114</v>
      </c>
      <c r="AJ604" t="s">
        <v>115</v>
      </c>
      <c r="AL604" t="s">
        <v>300</v>
      </c>
      <c r="AN604" t="s">
        <v>2723</v>
      </c>
      <c r="AO604" t="s">
        <v>114</v>
      </c>
      <c r="AP604" t="s">
        <v>114</v>
      </c>
      <c r="AQ604" t="s">
        <v>114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112</v>
      </c>
      <c r="BH604" t="s">
        <v>112</v>
      </c>
      <c r="BI604" t="s">
        <v>114</v>
      </c>
      <c r="BJ604" t="s">
        <v>114</v>
      </c>
      <c r="BK604" t="s">
        <v>114</v>
      </c>
      <c r="BL604" t="s">
        <v>112</v>
      </c>
      <c r="BM604" t="s">
        <v>112</v>
      </c>
      <c r="BN604" t="s">
        <v>114</v>
      </c>
      <c r="BO604" t="s">
        <v>112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112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112</v>
      </c>
    </row>
    <row r="605" spans="1:101" x14ac:dyDescent="0.3">
      <c r="A605" t="s">
        <v>190</v>
      </c>
      <c r="B605">
        <v>161561</v>
      </c>
      <c r="C605" t="s">
        <v>3647</v>
      </c>
      <c r="D605" t="s">
        <v>102</v>
      </c>
      <c r="E605" t="s">
        <v>3648</v>
      </c>
      <c r="F605" t="s">
        <v>3648</v>
      </c>
      <c r="G605" t="s">
        <v>121</v>
      </c>
      <c r="H605" t="s">
        <v>3649</v>
      </c>
      <c r="I605" t="s">
        <v>294</v>
      </c>
      <c r="K605" t="s">
        <v>295</v>
      </c>
      <c r="L605" t="s">
        <v>3650</v>
      </c>
      <c r="M605" t="s">
        <v>3651</v>
      </c>
      <c r="N605" t="s">
        <v>3652</v>
      </c>
      <c r="U605" t="s">
        <v>111</v>
      </c>
      <c r="V605" s="1">
        <v>40998</v>
      </c>
      <c r="X605" s="1">
        <v>41726</v>
      </c>
      <c r="Y605" s="2">
        <v>41183</v>
      </c>
      <c r="Z605" t="s">
        <v>112</v>
      </c>
      <c r="AA605" t="s">
        <v>3653</v>
      </c>
      <c r="AB605" t="s">
        <v>112</v>
      </c>
      <c r="AC605" t="s">
        <v>114</v>
      </c>
      <c r="AE605" t="s">
        <v>114</v>
      </c>
      <c r="AG605" t="s">
        <v>114</v>
      </c>
      <c r="AH605" t="s">
        <v>112</v>
      </c>
      <c r="AI605" t="s">
        <v>114</v>
      </c>
      <c r="AJ605" t="s">
        <v>324</v>
      </c>
      <c r="AL605" t="s">
        <v>116</v>
      </c>
      <c r="AN605" t="s">
        <v>295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114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190</v>
      </c>
      <c r="B606">
        <v>161562</v>
      </c>
      <c r="C606" t="s">
        <v>3654</v>
      </c>
      <c r="D606" t="s">
        <v>102</v>
      </c>
      <c r="E606" t="s">
        <v>3655</v>
      </c>
      <c r="F606" t="s">
        <v>3655</v>
      </c>
      <c r="G606" t="s">
        <v>3656</v>
      </c>
      <c r="H606" t="s">
        <v>3657</v>
      </c>
      <c r="I606" t="s">
        <v>429</v>
      </c>
      <c r="K606" t="s">
        <v>429</v>
      </c>
      <c r="M606" t="s">
        <v>3658</v>
      </c>
      <c r="N606" t="s">
        <v>3659</v>
      </c>
      <c r="U606" t="s">
        <v>111</v>
      </c>
      <c r="V606" s="1">
        <v>40998</v>
      </c>
      <c r="X606" s="1">
        <v>41729</v>
      </c>
      <c r="Y606" s="2">
        <v>41183</v>
      </c>
      <c r="Z606" t="s">
        <v>112</v>
      </c>
      <c r="AA606" t="s">
        <v>3660</v>
      </c>
      <c r="AB606" t="s">
        <v>112</v>
      </c>
      <c r="AC606" t="s">
        <v>114</v>
      </c>
      <c r="AE606" t="s">
        <v>114</v>
      </c>
      <c r="AG606" t="s">
        <v>114</v>
      </c>
      <c r="AH606" t="s">
        <v>112</v>
      </c>
      <c r="AI606" t="s">
        <v>114</v>
      </c>
      <c r="AJ606" t="s">
        <v>115</v>
      </c>
      <c r="AL606" t="s">
        <v>116</v>
      </c>
      <c r="AN606" t="s">
        <v>406</v>
      </c>
      <c r="AO606" t="s">
        <v>114</v>
      </c>
      <c r="AP606" t="s">
        <v>114</v>
      </c>
      <c r="AQ606" t="s">
        <v>112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112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190</v>
      </c>
      <c r="B607">
        <v>161564</v>
      </c>
      <c r="C607" t="s">
        <v>3661</v>
      </c>
      <c r="D607" t="s">
        <v>102</v>
      </c>
      <c r="E607" t="s">
        <v>3662</v>
      </c>
      <c r="F607" t="s">
        <v>3662</v>
      </c>
      <c r="G607" t="s">
        <v>3663</v>
      </c>
      <c r="I607" t="s">
        <v>2407</v>
      </c>
      <c r="K607" t="s">
        <v>1643</v>
      </c>
      <c r="L607">
        <v>75002</v>
      </c>
      <c r="M607" t="s">
        <v>3664</v>
      </c>
      <c r="N607" t="s">
        <v>3665</v>
      </c>
      <c r="U607" t="s">
        <v>111</v>
      </c>
      <c r="V607" s="1">
        <v>40989</v>
      </c>
      <c r="X607" s="1">
        <v>41723</v>
      </c>
      <c r="Y607" s="2">
        <v>41183</v>
      </c>
      <c r="Z607" t="s">
        <v>112</v>
      </c>
      <c r="AA607" t="s">
        <v>3666</v>
      </c>
      <c r="AB607" t="s">
        <v>112</v>
      </c>
      <c r="AC607" t="s">
        <v>114</v>
      </c>
      <c r="AE607" t="s">
        <v>114</v>
      </c>
      <c r="AG607" t="s">
        <v>114</v>
      </c>
      <c r="AH607" t="s">
        <v>112</v>
      </c>
      <c r="AI607" t="s">
        <v>114</v>
      </c>
      <c r="AJ607" t="s">
        <v>115</v>
      </c>
      <c r="AL607" t="s">
        <v>116</v>
      </c>
      <c r="AN607" t="s">
        <v>1643</v>
      </c>
      <c r="AO607" t="s">
        <v>114</v>
      </c>
      <c r="AP607" t="s">
        <v>114</v>
      </c>
      <c r="AQ607" t="s">
        <v>112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114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114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100</v>
      </c>
      <c r="B608">
        <v>161567</v>
      </c>
      <c r="C608" t="s">
        <v>3667</v>
      </c>
      <c r="D608" t="s">
        <v>102</v>
      </c>
      <c r="E608" t="s">
        <v>3668</v>
      </c>
      <c r="F608" t="s">
        <v>3668</v>
      </c>
      <c r="G608" t="s">
        <v>520</v>
      </c>
      <c r="H608" t="s">
        <v>3669</v>
      </c>
      <c r="I608" t="s">
        <v>353</v>
      </c>
      <c r="J608" t="s">
        <v>109</v>
      </c>
      <c r="K608" t="s">
        <v>110</v>
      </c>
      <c r="L608">
        <v>2116</v>
      </c>
      <c r="M608" t="s">
        <v>3670</v>
      </c>
      <c r="N608" t="s">
        <v>3671</v>
      </c>
      <c r="U608" t="s">
        <v>111</v>
      </c>
      <c r="V608" s="1">
        <v>40995</v>
      </c>
      <c r="X608" s="1">
        <v>41729</v>
      </c>
      <c r="Y608" s="2">
        <v>41183</v>
      </c>
      <c r="Z608" t="s">
        <v>112</v>
      </c>
      <c r="AA608" t="s">
        <v>3672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115</v>
      </c>
      <c r="AL608" t="s">
        <v>116</v>
      </c>
      <c r="AM608" t="s">
        <v>109</v>
      </c>
      <c r="AN608" t="s">
        <v>110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112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190</v>
      </c>
      <c r="B609">
        <v>161577</v>
      </c>
      <c r="C609" t="s">
        <v>3673</v>
      </c>
      <c r="D609" t="s">
        <v>102</v>
      </c>
      <c r="E609" t="s">
        <v>3674</v>
      </c>
      <c r="F609" t="s">
        <v>3674</v>
      </c>
      <c r="G609" t="s">
        <v>3675</v>
      </c>
      <c r="I609" t="s">
        <v>562</v>
      </c>
      <c r="K609" t="s">
        <v>442</v>
      </c>
      <c r="L609" t="s">
        <v>3676</v>
      </c>
      <c r="M609" t="s">
        <v>3677</v>
      </c>
      <c r="N609" t="s">
        <v>3678</v>
      </c>
      <c r="U609" t="s">
        <v>111</v>
      </c>
      <c r="V609" s="1">
        <v>40998</v>
      </c>
      <c r="X609" s="1">
        <v>41724</v>
      </c>
      <c r="Y609" s="2">
        <v>41183</v>
      </c>
      <c r="Z609" t="s">
        <v>112</v>
      </c>
      <c r="AA609" t="s">
        <v>3679</v>
      </c>
      <c r="AB609" t="s">
        <v>114</v>
      </c>
      <c r="AC609" t="s">
        <v>114</v>
      </c>
      <c r="AE609" t="s">
        <v>114</v>
      </c>
      <c r="AG609" t="s">
        <v>112</v>
      </c>
      <c r="AH609" t="s">
        <v>114</v>
      </c>
      <c r="AI609" t="s">
        <v>114</v>
      </c>
      <c r="AJ609" t="s">
        <v>115</v>
      </c>
      <c r="AL609" t="s">
        <v>116</v>
      </c>
      <c r="AN609" t="s">
        <v>442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114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112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100</v>
      </c>
      <c r="B610">
        <v>161579</v>
      </c>
      <c r="C610" t="s">
        <v>3680</v>
      </c>
      <c r="D610" t="s">
        <v>102</v>
      </c>
      <c r="E610" t="s">
        <v>3681</v>
      </c>
      <c r="F610" t="s">
        <v>3681</v>
      </c>
      <c r="G610" t="s">
        <v>3682</v>
      </c>
      <c r="H610" t="s">
        <v>3683</v>
      </c>
      <c r="I610" t="s">
        <v>2713</v>
      </c>
      <c r="J610" t="s">
        <v>109</v>
      </c>
      <c r="K610" t="s">
        <v>110</v>
      </c>
      <c r="L610">
        <v>2451</v>
      </c>
      <c r="M610" t="s">
        <v>3684</v>
      </c>
      <c r="N610" t="s">
        <v>3685</v>
      </c>
      <c r="U610" t="s">
        <v>111</v>
      </c>
      <c r="V610" s="1">
        <v>41152</v>
      </c>
      <c r="X610" s="1">
        <v>41729</v>
      </c>
      <c r="Y610" s="2">
        <v>41183</v>
      </c>
      <c r="Z610" t="s">
        <v>112</v>
      </c>
      <c r="AA610" t="s">
        <v>3686</v>
      </c>
      <c r="AB610" t="s">
        <v>114</v>
      </c>
      <c r="AC610" t="s">
        <v>114</v>
      </c>
      <c r="AE610" t="s">
        <v>114</v>
      </c>
      <c r="AG610" t="s">
        <v>112</v>
      </c>
      <c r="AH610" t="s">
        <v>114</v>
      </c>
      <c r="AI610" t="s">
        <v>114</v>
      </c>
      <c r="AJ610" t="s">
        <v>157</v>
      </c>
      <c r="AL610" t="s">
        <v>116</v>
      </c>
      <c r="AM610" t="s">
        <v>127</v>
      </c>
      <c r="AN610" t="s">
        <v>110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112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112</v>
      </c>
      <c r="BW610" t="s">
        <v>112</v>
      </c>
      <c r="BX610" t="s">
        <v>114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190</v>
      </c>
      <c r="B611">
        <v>161583</v>
      </c>
      <c r="C611" t="s">
        <v>3687</v>
      </c>
      <c r="D611" t="s">
        <v>102</v>
      </c>
      <c r="E611" t="s">
        <v>3688</v>
      </c>
      <c r="F611" t="s">
        <v>3688</v>
      </c>
      <c r="G611" t="s">
        <v>3689</v>
      </c>
      <c r="H611" t="s">
        <v>3690</v>
      </c>
      <c r="I611" t="s">
        <v>3691</v>
      </c>
      <c r="K611" t="s">
        <v>2723</v>
      </c>
      <c r="L611" t="s">
        <v>3692</v>
      </c>
      <c r="M611" t="s">
        <v>3693</v>
      </c>
      <c r="N611" t="s">
        <v>3694</v>
      </c>
      <c r="U611" t="s">
        <v>111</v>
      </c>
      <c r="V611" s="1">
        <v>40998</v>
      </c>
      <c r="X611" s="1">
        <v>41816</v>
      </c>
      <c r="Y611" s="2">
        <v>41183</v>
      </c>
      <c r="Z611" t="s">
        <v>112</v>
      </c>
      <c r="AA611" t="s">
        <v>3695</v>
      </c>
      <c r="AB611" t="s">
        <v>114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115</v>
      </c>
      <c r="AL611" t="s">
        <v>300</v>
      </c>
      <c r="AN611" t="s">
        <v>2723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112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114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190</v>
      </c>
      <c r="B612">
        <v>161587</v>
      </c>
      <c r="C612" t="s">
        <v>3696</v>
      </c>
      <c r="D612" t="s">
        <v>102</v>
      </c>
      <c r="E612" t="s">
        <v>3697</v>
      </c>
      <c r="F612" t="s">
        <v>3697</v>
      </c>
      <c r="G612" t="s">
        <v>3698</v>
      </c>
      <c r="I612" t="s">
        <v>294</v>
      </c>
      <c r="K612" t="s">
        <v>295</v>
      </c>
      <c r="L612" t="s">
        <v>3699</v>
      </c>
      <c r="M612" t="s">
        <v>3700</v>
      </c>
      <c r="N612" t="s">
        <v>3701</v>
      </c>
      <c r="U612" t="s">
        <v>111</v>
      </c>
      <c r="V612" s="1">
        <v>40989</v>
      </c>
      <c r="X612" s="1">
        <v>41809</v>
      </c>
      <c r="Y612" s="2">
        <v>41183</v>
      </c>
      <c r="Z612" t="s">
        <v>112</v>
      </c>
      <c r="AA612" t="s">
        <v>3702</v>
      </c>
      <c r="AB612" t="s">
        <v>112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418</v>
      </c>
      <c r="AK612" t="s">
        <v>3703</v>
      </c>
      <c r="AL612" t="s">
        <v>300</v>
      </c>
      <c r="AN612" t="s">
        <v>295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114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114</v>
      </c>
      <c r="BW612" t="s">
        <v>112</v>
      </c>
      <c r="BX612" t="s">
        <v>112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190</v>
      </c>
      <c r="B613">
        <v>161591</v>
      </c>
      <c r="C613" t="s">
        <v>3704</v>
      </c>
      <c r="D613" t="s">
        <v>102</v>
      </c>
      <c r="E613" t="s">
        <v>3705</v>
      </c>
      <c r="F613" t="s">
        <v>3706</v>
      </c>
      <c r="G613" t="s">
        <v>3707</v>
      </c>
      <c r="I613" t="s">
        <v>294</v>
      </c>
      <c r="K613" t="s">
        <v>295</v>
      </c>
      <c r="L613" t="s">
        <v>3708</v>
      </c>
      <c r="M613">
        <v>442030360000</v>
      </c>
      <c r="N613">
        <v>442030360100</v>
      </c>
      <c r="U613" t="s">
        <v>111</v>
      </c>
      <c r="V613" s="1">
        <v>40997</v>
      </c>
      <c r="X613" s="1">
        <v>41732</v>
      </c>
      <c r="Y613" s="2">
        <v>41183</v>
      </c>
      <c r="Z613" t="s">
        <v>112</v>
      </c>
      <c r="AA613" t="s">
        <v>3709</v>
      </c>
      <c r="AB613" t="s">
        <v>112</v>
      </c>
      <c r="AC613" t="s">
        <v>114</v>
      </c>
      <c r="AE613" t="s">
        <v>114</v>
      </c>
      <c r="AG613" t="s">
        <v>114</v>
      </c>
      <c r="AH613" t="s">
        <v>112</v>
      </c>
      <c r="AI613" t="s">
        <v>114</v>
      </c>
      <c r="AJ613" t="s">
        <v>115</v>
      </c>
      <c r="AL613" t="s">
        <v>300</v>
      </c>
      <c r="AN613" t="s">
        <v>295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114</v>
      </c>
      <c r="BH613" t="s">
        <v>114</v>
      </c>
      <c r="BI613" t="s">
        <v>114</v>
      </c>
      <c r="BJ613" t="s">
        <v>114</v>
      </c>
      <c r="BK613" t="s">
        <v>114</v>
      </c>
      <c r="BL613" t="s">
        <v>114</v>
      </c>
      <c r="BM613" t="s">
        <v>114</v>
      </c>
      <c r="BN613" t="s">
        <v>114</v>
      </c>
      <c r="BO613" t="s">
        <v>114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114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114</v>
      </c>
    </row>
    <row r="614" spans="1:101" x14ac:dyDescent="0.3">
      <c r="A614" t="s">
        <v>190</v>
      </c>
      <c r="B614">
        <v>161592</v>
      </c>
      <c r="C614" t="s">
        <v>3710</v>
      </c>
      <c r="D614" t="s">
        <v>102</v>
      </c>
      <c r="E614" t="s">
        <v>3711</v>
      </c>
      <c r="F614" t="s">
        <v>3712</v>
      </c>
      <c r="G614" t="s">
        <v>3713</v>
      </c>
      <c r="I614" t="s">
        <v>3714</v>
      </c>
      <c r="K614" t="s">
        <v>3715</v>
      </c>
      <c r="L614">
        <v>159</v>
      </c>
      <c r="M614" t="s">
        <v>3716</v>
      </c>
      <c r="N614" t="s">
        <v>3717</v>
      </c>
      <c r="U614" t="s">
        <v>111</v>
      </c>
      <c r="V614" s="1">
        <v>40995</v>
      </c>
      <c r="X614" s="1">
        <v>41689</v>
      </c>
      <c r="Y614" s="2">
        <v>41183</v>
      </c>
      <c r="Z614" t="s">
        <v>112</v>
      </c>
      <c r="AA614" t="s">
        <v>3718</v>
      </c>
      <c r="AB614" t="s">
        <v>114</v>
      </c>
      <c r="AC614" t="s">
        <v>114</v>
      </c>
      <c r="AE614" t="s">
        <v>114</v>
      </c>
      <c r="AG614" t="s">
        <v>114</v>
      </c>
      <c r="AH614" t="s">
        <v>112</v>
      </c>
      <c r="AI614" t="s">
        <v>114</v>
      </c>
      <c r="AJ614" t="s">
        <v>115</v>
      </c>
      <c r="AL614" t="s">
        <v>116</v>
      </c>
      <c r="AN614" t="s">
        <v>3715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D614" t="s">
        <v>114</v>
      </c>
      <c r="BF614" t="s">
        <v>114</v>
      </c>
      <c r="BG614" t="s">
        <v>114</v>
      </c>
      <c r="BH614" t="s">
        <v>114</v>
      </c>
      <c r="BI614" t="s">
        <v>114</v>
      </c>
      <c r="BJ614" t="s">
        <v>114</v>
      </c>
      <c r="BK614" t="s">
        <v>114</v>
      </c>
      <c r="BL614" t="s">
        <v>114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112</v>
      </c>
      <c r="BW614" t="s">
        <v>112</v>
      </c>
      <c r="BX614" t="s">
        <v>114</v>
      </c>
      <c r="BY614" t="s">
        <v>114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195</v>
      </c>
      <c r="B615">
        <v>161593</v>
      </c>
      <c r="C615" t="s">
        <v>3719</v>
      </c>
      <c r="D615" t="s">
        <v>102</v>
      </c>
      <c r="E615" t="s">
        <v>3720</v>
      </c>
      <c r="F615" t="s">
        <v>3720</v>
      </c>
      <c r="M615" t="s">
        <v>3721</v>
      </c>
      <c r="N615" t="s">
        <v>3722</v>
      </c>
      <c r="U615" t="s">
        <v>111</v>
      </c>
      <c r="V615" s="1">
        <v>40998</v>
      </c>
      <c r="X615" s="1">
        <v>41669</v>
      </c>
      <c r="Y615" s="2">
        <v>41183</v>
      </c>
      <c r="Z615" t="s">
        <v>112</v>
      </c>
      <c r="AA615" t="s">
        <v>3723</v>
      </c>
      <c r="AB615" t="s">
        <v>114</v>
      </c>
      <c r="AC615" t="s">
        <v>114</v>
      </c>
      <c r="AE615" t="s">
        <v>114</v>
      </c>
      <c r="AG615" t="s">
        <v>112</v>
      </c>
      <c r="AH615" t="s">
        <v>114</v>
      </c>
      <c r="AI615" t="s">
        <v>114</v>
      </c>
      <c r="AJ615" t="s">
        <v>3724</v>
      </c>
      <c r="AL615" t="s">
        <v>116</v>
      </c>
      <c r="AM615" t="s">
        <v>201</v>
      </c>
      <c r="AN615" t="s">
        <v>110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114</v>
      </c>
      <c r="BI615" t="s">
        <v>114</v>
      </c>
      <c r="BJ615" t="s">
        <v>114</v>
      </c>
      <c r="BK615" t="s">
        <v>114</v>
      </c>
      <c r="BL615" t="s">
        <v>114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114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128</v>
      </c>
      <c r="B616">
        <v>161594</v>
      </c>
      <c r="C616" t="s">
        <v>16302</v>
      </c>
      <c r="D616" t="s">
        <v>102</v>
      </c>
      <c r="E616" t="s">
        <v>16303</v>
      </c>
      <c r="F616" t="s">
        <v>16304</v>
      </c>
      <c r="G616" t="s">
        <v>16305</v>
      </c>
      <c r="I616" t="s">
        <v>1633</v>
      </c>
      <c r="J616" t="s">
        <v>133</v>
      </c>
      <c r="K616" t="s">
        <v>110</v>
      </c>
      <c r="L616">
        <v>95054</v>
      </c>
      <c r="M616" t="s">
        <v>16306</v>
      </c>
      <c r="N616" t="s">
        <v>16307</v>
      </c>
      <c r="U616" t="s">
        <v>111</v>
      </c>
      <c r="V616" s="1">
        <v>40994</v>
      </c>
      <c r="X616" s="1">
        <v>41197</v>
      </c>
      <c r="Y616" s="2">
        <v>40848</v>
      </c>
      <c r="Z616" t="s">
        <v>114</v>
      </c>
      <c r="AB616" t="s">
        <v>114</v>
      </c>
      <c r="AC616" t="s">
        <v>114</v>
      </c>
      <c r="AE616" t="s">
        <v>114</v>
      </c>
      <c r="AG616" t="s">
        <v>112</v>
      </c>
      <c r="AH616" t="s">
        <v>114</v>
      </c>
      <c r="AI616" t="s">
        <v>114</v>
      </c>
      <c r="AJ616" t="s">
        <v>157</v>
      </c>
      <c r="AL616" t="s">
        <v>116</v>
      </c>
      <c r="AM616" t="s">
        <v>127</v>
      </c>
      <c r="AN616" t="s">
        <v>110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112</v>
      </c>
      <c r="BC616" t="s">
        <v>16308</v>
      </c>
      <c r="BD616" t="s">
        <v>114</v>
      </c>
      <c r="BE616" t="s">
        <v>114</v>
      </c>
      <c r="BF616" t="s">
        <v>114</v>
      </c>
      <c r="BG616" t="s">
        <v>114</v>
      </c>
      <c r="BH616" t="s">
        <v>112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114</v>
      </c>
      <c r="BW616" t="s">
        <v>112</v>
      </c>
      <c r="BX616" t="s">
        <v>114</v>
      </c>
      <c r="BY616" t="s">
        <v>112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100</v>
      </c>
      <c r="B617">
        <v>161599</v>
      </c>
      <c r="C617" t="s">
        <v>15132</v>
      </c>
      <c r="D617" t="s">
        <v>102</v>
      </c>
      <c r="E617" t="s">
        <v>15133</v>
      </c>
      <c r="F617" t="s">
        <v>15133</v>
      </c>
      <c r="G617" t="s">
        <v>15134</v>
      </c>
      <c r="H617" t="s">
        <v>2427</v>
      </c>
      <c r="I617" t="s">
        <v>171</v>
      </c>
      <c r="J617" t="s">
        <v>172</v>
      </c>
      <c r="K617" t="s">
        <v>110</v>
      </c>
      <c r="L617">
        <v>6830</v>
      </c>
      <c r="M617" t="s">
        <v>15135</v>
      </c>
      <c r="N617" t="s">
        <v>15136</v>
      </c>
      <c r="U617" t="s">
        <v>111</v>
      </c>
      <c r="V617" s="1">
        <v>40998</v>
      </c>
      <c r="X617" s="1">
        <v>41717</v>
      </c>
      <c r="Y617" s="2">
        <v>41183</v>
      </c>
      <c r="Z617" t="s">
        <v>114</v>
      </c>
      <c r="AB617" t="s">
        <v>114</v>
      </c>
      <c r="AC617" t="s">
        <v>114</v>
      </c>
      <c r="AE617" t="s">
        <v>114</v>
      </c>
      <c r="AG617" t="s">
        <v>114</v>
      </c>
      <c r="AH617" t="s">
        <v>112</v>
      </c>
      <c r="AI617" t="s">
        <v>114</v>
      </c>
      <c r="AJ617" t="s">
        <v>157</v>
      </c>
      <c r="AL617" t="s">
        <v>116</v>
      </c>
      <c r="AM617" t="s">
        <v>127</v>
      </c>
      <c r="AN617" t="s">
        <v>110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114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114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190</v>
      </c>
      <c r="B618">
        <v>161601</v>
      </c>
      <c r="C618" t="s">
        <v>3725</v>
      </c>
      <c r="D618" t="s">
        <v>102</v>
      </c>
      <c r="E618" t="s">
        <v>3726</v>
      </c>
      <c r="F618" t="s">
        <v>3727</v>
      </c>
      <c r="G618" t="s">
        <v>3728</v>
      </c>
      <c r="H618" t="s">
        <v>3729</v>
      </c>
      <c r="I618" t="s">
        <v>780</v>
      </c>
      <c r="K618" t="s">
        <v>429</v>
      </c>
      <c r="L618">
        <v>999077</v>
      </c>
      <c r="M618" t="s">
        <v>3730</v>
      </c>
      <c r="N618" t="s">
        <v>3731</v>
      </c>
      <c r="U618" t="s">
        <v>111</v>
      </c>
      <c r="V618" s="1">
        <v>40998</v>
      </c>
      <c r="X618" s="1">
        <v>41717</v>
      </c>
      <c r="Y618" s="2">
        <v>41183</v>
      </c>
      <c r="Z618" t="s">
        <v>112</v>
      </c>
      <c r="AA618" t="s">
        <v>3732</v>
      </c>
      <c r="AB618" t="s">
        <v>114</v>
      </c>
      <c r="AC618" t="s">
        <v>114</v>
      </c>
      <c r="AE618" t="s">
        <v>114</v>
      </c>
      <c r="AG618" t="s">
        <v>114</v>
      </c>
      <c r="AH618" t="s">
        <v>112</v>
      </c>
      <c r="AI618" t="s">
        <v>114</v>
      </c>
      <c r="AJ618" t="s">
        <v>115</v>
      </c>
      <c r="AL618" t="s">
        <v>116</v>
      </c>
      <c r="AN618" t="s">
        <v>429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D618" t="s">
        <v>114</v>
      </c>
      <c r="BF618" t="s">
        <v>114</v>
      </c>
      <c r="BG618" t="s">
        <v>114</v>
      </c>
      <c r="BH618" t="s">
        <v>114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114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392</v>
      </c>
      <c r="B619">
        <v>161602</v>
      </c>
      <c r="C619" t="s">
        <v>18217</v>
      </c>
      <c r="D619" t="s">
        <v>102</v>
      </c>
      <c r="E619" t="s">
        <v>18218</v>
      </c>
      <c r="F619" t="s">
        <v>18218</v>
      </c>
      <c r="M619" t="s">
        <v>18219</v>
      </c>
      <c r="U619" t="s">
        <v>111</v>
      </c>
      <c r="V619" s="1">
        <v>40995</v>
      </c>
      <c r="X619" s="1">
        <v>41709</v>
      </c>
      <c r="Y619" s="2">
        <v>41183</v>
      </c>
      <c r="Z619" t="s">
        <v>114</v>
      </c>
      <c r="AB619" t="s">
        <v>114</v>
      </c>
      <c r="AC619" t="s">
        <v>114</v>
      </c>
      <c r="AE619" t="s">
        <v>114</v>
      </c>
      <c r="AG619" t="s">
        <v>114</v>
      </c>
      <c r="AH619" t="s">
        <v>112</v>
      </c>
      <c r="AI619" t="s">
        <v>114</v>
      </c>
      <c r="AJ619" t="s">
        <v>157</v>
      </c>
      <c r="AL619" t="s">
        <v>116</v>
      </c>
      <c r="AM619" t="s">
        <v>127</v>
      </c>
      <c r="AN619" t="s">
        <v>110</v>
      </c>
      <c r="AO619" t="s">
        <v>114</v>
      </c>
      <c r="AP619" t="s">
        <v>114</v>
      </c>
      <c r="AQ619" t="s">
        <v>114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114</v>
      </c>
      <c r="BI619" t="s">
        <v>114</v>
      </c>
      <c r="BJ619" t="s">
        <v>114</v>
      </c>
      <c r="BK619" t="s">
        <v>114</v>
      </c>
      <c r="BL619" t="s">
        <v>114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114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128</v>
      </c>
      <c r="B620">
        <v>161604</v>
      </c>
      <c r="C620" t="s">
        <v>3733</v>
      </c>
      <c r="D620" t="s">
        <v>102</v>
      </c>
      <c r="E620" t="s">
        <v>3734</v>
      </c>
      <c r="F620" t="s">
        <v>3734</v>
      </c>
      <c r="G620" t="s">
        <v>3735</v>
      </c>
      <c r="H620" t="s">
        <v>711</v>
      </c>
      <c r="I620" t="s">
        <v>132</v>
      </c>
      <c r="J620" t="s">
        <v>133</v>
      </c>
      <c r="K620" t="s">
        <v>110</v>
      </c>
      <c r="L620">
        <v>94111</v>
      </c>
      <c r="M620" t="s">
        <v>3736</v>
      </c>
      <c r="U620" t="s">
        <v>111</v>
      </c>
      <c r="V620" s="1">
        <v>40996</v>
      </c>
      <c r="X620" s="1">
        <v>41731</v>
      </c>
      <c r="Y620" s="2">
        <v>41183</v>
      </c>
      <c r="Z620" t="s">
        <v>112</v>
      </c>
      <c r="AA620" t="s">
        <v>3737</v>
      </c>
      <c r="AB620" t="s">
        <v>114</v>
      </c>
      <c r="AC620" t="s">
        <v>114</v>
      </c>
      <c r="AE620" t="s">
        <v>114</v>
      </c>
      <c r="AG620" t="s">
        <v>112</v>
      </c>
      <c r="AH620" t="s">
        <v>114</v>
      </c>
      <c r="AI620" t="s">
        <v>114</v>
      </c>
      <c r="AJ620" t="s">
        <v>157</v>
      </c>
      <c r="AL620" t="s">
        <v>116</v>
      </c>
      <c r="AM620" t="s">
        <v>127</v>
      </c>
      <c r="AN620" t="s">
        <v>110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112</v>
      </c>
      <c r="BC620" t="s">
        <v>3738</v>
      </c>
      <c r="BD620" t="s">
        <v>114</v>
      </c>
      <c r="BF620" t="s">
        <v>114</v>
      </c>
      <c r="BG620" t="s">
        <v>114</v>
      </c>
      <c r="BH620" t="s">
        <v>114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114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190</v>
      </c>
      <c r="B621">
        <v>161607</v>
      </c>
      <c r="C621" t="s">
        <v>3739</v>
      </c>
      <c r="D621" t="s">
        <v>102</v>
      </c>
      <c r="E621" t="s">
        <v>3740</v>
      </c>
      <c r="F621" t="s">
        <v>3740</v>
      </c>
      <c r="G621" t="s">
        <v>3741</v>
      </c>
      <c r="H621" t="s">
        <v>3742</v>
      </c>
      <c r="I621" t="s">
        <v>562</v>
      </c>
      <c r="K621" t="s">
        <v>442</v>
      </c>
      <c r="L621" t="s">
        <v>3743</v>
      </c>
      <c r="M621" t="s">
        <v>3744</v>
      </c>
      <c r="N621" t="s">
        <v>3745</v>
      </c>
      <c r="U621" t="s">
        <v>111</v>
      </c>
      <c r="V621" s="1">
        <v>40998</v>
      </c>
      <c r="X621" s="1">
        <v>41726</v>
      </c>
      <c r="Y621" s="2">
        <v>41183</v>
      </c>
      <c r="Z621" t="s">
        <v>112</v>
      </c>
      <c r="AA621" t="s">
        <v>3746</v>
      </c>
      <c r="AB621" t="s">
        <v>114</v>
      </c>
      <c r="AC621" t="s">
        <v>114</v>
      </c>
      <c r="AE621" t="s">
        <v>114</v>
      </c>
      <c r="AG621" t="s">
        <v>112</v>
      </c>
      <c r="AH621" t="s">
        <v>114</v>
      </c>
      <c r="AI621" t="s">
        <v>114</v>
      </c>
      <c r="AJ621" t="s">
        <v>115</v>
      </c>
      <c r="AL621" t="s">
        <v>116</v>
      </c>
      <c r="AN621" t="s">
        <v>442</v>
      </c>
      <c r="AO621" t="s">
        <v>114</v>
      </c>
      <c r="AP621" t="s">
        <v>114</v>
      </c>
      <c r="AQ621" t="s">
        <v>114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112</v>
      </c>
      <c r="BI621" t="s">
        <v>114</v>
      </c>
      <c r="BJ621" t="s">
        <v>114</v>
      </c>
      <c r="BK621" t="s">
        <v>114</v>
      </c>
      <c r="BL621" t="s">
        <v>114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112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190</v>
      </c>
      <c r="B622">
        <v>161620</v>
      </c>
      <c r="C622" t="s">
        <v>3747</v>
      </c>
      <c r="D622" t="s">
        <v>102</v>
      </c>
      <c r="E622" t="s">
        <v>3748</v>
      </c>
      <c r="F622" t="s">
        <v>3748</v>
      </c>
      <c r="G622" t="s">
        <v>3749</v>
      </c>
      <c r="I622" t="s">
        <v>3750</v>
      </c>
      <c r="K622" t="s">
        <v>846</v>
      </c>
      <c r="L622" t="s">
        <v>3751</v>
      </c>
      <c r="M622" t="s">
        <v>3752</v>
      </c>
      <c r="N622" t="s">
        <v>3753</v>
      </c>
      <c r="U622" t="s">
        <v>111</v>
      </c>
      <c r="V622" s="1">
        <v>40997</v>
      </c>
      <c r="X622" s="1">
        <v>41673</v>
      </c>
      <c r="Y622" s="2">
        <v>41183</v>
      </c>
      <c r="Z622" t="s">
        <v>112</v>
      </c>
      <c r="AA622" t="s">
        <v>3754</v>
      </c>
      <c r="AB622" t="s">
        <v>112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157</v>
      </c>
      <c r="AL622" t="s">
        <v>116</v>
      </c>
      <c r="AN622" t="s">
        <v>846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112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114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117</v>
      </c>
      <c r="B623">
        <v>161624</v>
      </c>
      <c r="C623" t="s">
        <v>3755</v>
      </c>
      <c r="D623" t="s">
        <v>102</v>
      </c>
      <c r="E623" t="s">
        <v>3756</v>
      </c>
      <c r="F623" t="s">
        <v>3756</v>
      </c>
      <c r="G623" t="s">
        <v>3757</v>
      </c>
      <c r="H623" t="s">
        <v>3758</v>
      </c>
      <c r="I623" t="s">
        <v>122</v>
      </c>
      <c r="J623" t="s">
        <v>123</v>
      </c>
      <c r="K623" t="s">
        <v>110</v>
      </c>
      <c r="L623">
        <v>10017</v>
      </c>
      <c r="M623" t="s">
        <v>3759</v>
      </c>
      <c r="N623" t="s">
        <v>3760</v>
      </c>
      <c r="U623" t="s">
        <v>111</v>
      </c>
      <c r="V623" s="1">
        <v>40997</v>
      </c>
      <c r="X623" s="1">
        <v>41723</v>
      </c>
      <c r="Y623" s="2">
        <v>41183</v>
      </c>
      <c r="Z623" t="s">
        <v>112</v>
      </c>
      <c r="AA623" t="s">
        <v>3761</v>
      </c>
      <c r="AB623" t="s">
        <v>114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157</v>
      </c>
      <c r="AL623" t="s">
        <v>116</v>
      </c>
      <c r="AM623" t="s">
        <v>127</v>
      </c>
      <c r="AN623" t="s">
        <v>110</v>
      </c>
      <c r="AO623" t="s">
        <v>114</v>
      </c>
      <c r="AP623" t="s">
        <v>114</v>
      </c>
      <c r="AQ623" t="s">
        <v>112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114</v>
      </c>
      <c r="BI623" t="s">
        <v>114</v>
      </c>
      <c r="BJ623" t="s">
        <v>114</v>
      </c>
      <c r="BK623" t="s">
        <v>114</v>
      </c>
      <c r="BL623" t="s">
        <v>112</v>
      </c>
      <c r="BM623" t="s">
        <v>114</v>
      </c>
      <c r="BN623" t="s">
        <v>114</v>
      </c>
      <c r="BO623" t="s">
        <v>114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112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128</v>
      </c>
      <c r="B624">
        <v>161627</v>
      </c>
      <c r="C624" t="s">
        <v>3762</v>
      </c>
      <c r="D624" t="s">
        <v>102</v>
      </c>
      <c r="E624" t="s">
        <v>3763</v>
      </c>
      <c r="F624" t="s">
        <v>3764</v>
      </c>
      <c r="G624" t="s">
        <v>3765</v>
      </c>
      <c r="I624" t="s">
        <v>496</v>
      </c>
      <c r="J624" t="s">
        <v>142</v>
      </c>
      <c r="K624" t="s">
        <v>110</v>
      </c>
      <c r="L624">
        <v>97205</v>
      </c>
      <c r="M624" t="s">
        <v>3766</v>
      </c>
      <c r="N624" t="s">
        <v>3767</v>
      </c>
      <c r="U624" t="s">
        <v>111</v>
      </c>
      <c r="V624" s="1">
        <v>40975</v>
      </c>
      <c r="X624" s="1">
        <v>41711</v>
      </c>
      <c r="Y624" s="2">
        <v>41183</v>
      </c>
      <c r="Z624" t="s">
        <v>112</v>
      </c>
      <c r="AA624" t="s">
        <v>3768</v>
      </c>
      <c r="AB624" t="s">
        <v>114</v>
      </c>
      <c r="AC624" t="s">
        <v>114</v>
      </c>
      <c r="AE624" t="s">
        <v>114</v>
      </c>
      <c r="AG624" t="s">
        <v>114</v>
      </c>
      <c r="AH624" t="s">
        <v>112</v>
      </c>
      <c r="AI624" t="s">
        <v>114</v>
      </c>
      <c r="AJ624" t="s">
        <v>157</v>
      </c>
      <c r="AL624" t="s">
        <v>116</v>
      </c>
      <c r="AM624" t="s">
        <v>127</v>
      </c>
      <c r="AN624" t="s">
        <v>110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114</v>
      </c>
      <c r="BH624" t="s">
        <v>114</v>
      </c>
      <c r="BI624" t="s">
        <v>114</v>
      </c>
      <c r="BJ624" t="s">
        <v>114</v>
      </c>
      <c r="BK624" t="s">
        <v>114</v>
      </c>
      <c r="BL624" t="s">
        <v>114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114</v>
      </c>
      <c r="BV624" t="s">
        <v>114</v>
      </c>
      <c r="BW624" t="s">
        <v>112</v>
      </c>
      <c r="BX624" t="s">
        <v>114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190</v>
      </c>
      <c r="B625">
        <v>161628</v>
      </c>
      <c r="C625" t="s">
        <v>3769</v>
      </c>
      <c r="D625" t="s">
        <v>102</v>
      </c>
      <c r="E625" t="s">
        <v>3770</v>
      </c>
      <c r="F625" t="s">
        <v>3770</v>
      </c>
      <c r="G625" t="s">
        <v>3771</v>
      </c>
      <c r="H625" t="s">
        <v>3772</v>
      </c>
      <c r="I625" t="s">
        <v>2458</v>
      </c>
      <c r="K625" t="s">
        <v>846</v>
      </c>
      <c r="L625" t="s">
        <v>3773</v>
      </c>
      <c r="M625" t="s">
        <v>3774</v>
      </c>
      <c r="N625" t="s">
        <v>3775</v>
      </c>
      <c r="U625" t="s">
        <v>111</v>
      </c>
      <c r="V625" s="1">
        <v>40995</v>
      </c>
      <c r="X625" s="1">
        <v>41820</v>
      </c>
      <c r="Y625" s="2">
        <v>41183</v>
      </c>
      <c r="Z625" t="s">
        <v>112</v>
      </c>
      <c r="AA625" t="s">
        <v>3776</v>
      </c>
      <c r="AB625" t="s">
        <v>112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115</v>
      </c>
      <c r="AL625" t="s">
        <v>300</v>
      </c>
      <c r="AN625" t="s">
        <v>846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112</v>
      </c>
      <c r="BI625" t="s">
        <v>114</v>
      </c>
      <c r="BJ625" t="s">
        <v>114</v>
      </c>
      <c r="BK625" t="s">
        <v>114</v>
      </c>
      <c r="BL625" t="s">
        <v>112</v>
      </c>
      <c r="BM625" t="s">
        <v>114</v>
      </c>
      <c r="BN625" t="s">
        <v>114</v>
      </c>
      <c r="BO625" t="s">
        <v>112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112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190</v>
      </c>
      <c r="B626">
        <v>161631</v>
      </c>
      <c r="C626" t="s">
        <v>3777</v>
      </c>
      <c r="D626" t="s">
        <v>102</v>
      </c>
      <c r="E626" t="s">
        <v>3778</v>
      </c>
      <c r="F626" t="s">
        <v>3779</v>
      </c>
      <c r="G626" t="s">
        <v>3780</v>
      </c>
      <c r="I626" t="s">
        <v>294</v>
      </c>
      <c r="K626" t="s">
        <v>295</v>
      </c>
      <c r="L626" t="s">
        <v>3781</v>
      </c>
      <c r="M626" t="s">
        <v>3782</v>
      </c>
      <c r="N626" t="s">
        <v>3783</v>
      </c>
      <c r="U626" t="s">
        <v>111</v>
      </c>
      <c r="V626" s="1">
        <v>40997</v>
      </c>
      <c r="X626" s="1">
        <v>41842</v>
      </c>
      <c r="Y626" s="2">
        <v>41183</v>
      </c>
      <c r="Z626" t="s">
        <v>112</v>
      </c>
      <c r="AA626" t="s">
        <v>3784</v>
      </c>
      <c r="AB626" t="s">
        <v>112</v>
      </c>
      <c r="AC626" t="s">
        <v>114</v>
      </c>
      <c r="AE626" t="s">
        <v>114</v>
      </c>
      <c r="AG626" t="s">
        <v>114</v>
      </c>
      <c r="AH626" t="s">
        <v>112</v>
      </c>
      <c r="AI626" t="s">
        <v>114</v>
      </c>
      <c r="AJ626" t="s">
        <v>324</v>
      </c>
      <c r="AL626" t="s">
        <v>116</v>
      </c>
      <c r="AN626" t="s">
        <v>295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112</v>
      </c>
      <c r="BH626" t="s">
        <v>112</v>
      </c>
      <c r="BI626" t="s">
        <v>114</v>
      </c>
      <c r="BJ626" t="s">
        <v>114</v>
      </c>
      <c r="BK626" t="s">
        <v>114</v>
      </c>
      <c r="BL626" t="s">
        <v>112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112</v>
      </c>
      <c r="BV626" t="s">
        <v>112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190</v>
      </c>
      <c r="B627">
        <v>161633</v>
      </c>
      <c r="C627" t="s">
        <v>3785</v>
      </c>
      <c r="D627" t="s">
        <v>102</v>
      </c>
      <c r="E627" t="s">
        <v>3786</v>
      </c>
      <c r="F627" t="s">
        <v>3786</v>
      </c>
      <c r="G627" t="s">
        <v>3787</v>
      </c>
      <c r="I627" t="s">
        <v>3788</v>
      </c>
      <c r="K627" t="s">
        <v>1988</v>
      </c>
      <c r="L627">
        <v>1417</v>
      </c>
      <c r="M627" t="s">
        <v>3789</v>
      </c>
      <c r="N627" t="s">
        <v>3790</v>
      </c>
      <c r="U627" t="s">
        <v>111</v>
      </c>
      <c r="V627" s="1">
        <v>40998</v>
      </c>
      <c r="X627" s="1">
        <v>41950</v>
      </c>
      <c r="Y627" s="2">
        <v>41183</v>
      </c>
      <c r="Z627" t="s">
        <v>112</v>
      </c>
      <c r="AA627" t="s">
        <v>3791</v>
      </c>
      <c r="AB627" t="s">
        <v>114</v>
      </c>
      <c r="AC627" t="s">
        <v>114</v>
      </c>
      <c r="AE627" t="s">
        <v>114</v>
      </c>
      <c r="AG627" t="s">
        <v>114</v>
      </c>
      <c r="AH627" t="s">
        <v>112</v>
      </c>
      <c r="AI627" t="s">
        <v>114</v>
      </c>
      <c r="AJ627" t="s">
        <v>115</v>
      </c>
      <c r="AL627" t="s">
        <v>116</v>
      </c>
      <c r="AN627" t="s">
        <v>1988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112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114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190</v>
      </c>
      <c r="B628">
        <v>161638</v>
      </c>
      <c r="C628" t="s">
        <v>3792</v>
      </c>
      <c r="D628" t="s">
        <v>102</v>
      </c>
      <c r="E628" t="s">
        <v>3793</v>
      </c>
      <c r="F628" t="s">
        <v>3794</v>
      </c>
      <c r="G628" t="s">
        <v>3795</v>
      </c>
      <c r="H628" t="s">
        <v>3796</v>
      </c>
      <c r="I628" t="s">
        <v>3797</v>
      </c>
      <c r="K628" t="s">
        <v>2204</v>
      </c>
      <c r="M628" t="s">
        <v>3798</v>
      </c>
      <c r="N628" t="s">
        <v>3799</v>
      </c>
      <c r="U628" t="s">
        <v>111</v>
      </c>
      <c r="V628" s="1">
        <v>40998</v>
      </c>
      <c r="X628" s="1">
        <v>41724</v>
      </c>
      <c r="Y628" s="2">
        <v>41183</v>
      </c>
      <c r="Z628" t="s">
        <v>112</v>
      </c>
      <c r="AA628" t="s">
        <v>3800</v>
      </c>
      <c r="AB628" t="s">
        <v>112</v>
      </c>
      <c r="AC628" t="s">
        <v>114</v>
      </c>
      <c r="AE628" t="s">
        <v>114</v>
      </c>
      <c r="AG628" t="s">
        <v>112</v>
      </c>
      <c r="AH628" t="s">
        <v>114</v>
      </c>
      <c r="AI628" t="s">
        <v>114</v>
      </c>
      <c r="AJ628" t="s">
        <v>157</v>
      </c>
      <c r="AL628" t="s">
        <v>116</v>
      </c>
      <c r="AN628" t="s">
        <v>2204</v>
      </c>
      <c r="AO628" t="s">
        <v>114</v>
      </c>
      <c r="AP628" t="s">
        <v>114</v>
      </c>
      <c r="AQ628" t="s">
        <v>114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114</v>
      </c>
      <c r="BD628" t="s">
        <v>114</v>
      </c>
      <c r="BF628" t="s">
        <v>114</v>
      </c>
      <c r="BG628" t="s">
        <v>114</v>
      </c>
      <c r="BH628" t="s">
        <v>112</v>
      </c>
      <c r="BI628" t="s">
        <v>114</v>
      </c>
      <c r="BJ628" t="s">
        <v>114</v>
      </c>
      <c r="BK628" t="s">
        <v>114</v>
      </c>
      <c r="BL628" t="s">
        <v>114</v>
      </c>
      <c r="BM628" t="s">
        <v>114</v>
      </c>
      <c r="BN628" t="s">
        <v>114</v>
      </c>
      <c r="BO628" t="s">
        <v>114</v>
      </c>
      <c r="BP628" t="s">
        <v>114</v>
      </c>
      <c r="BQ628" t="s">
        <v>114</v>
      </c>
      <c r="BR628" t="s">
        <v>114</v>
      </c>
      <c r="BS628" t="s">
        <v>114</v>
      </c>
      <c r="BT628" t="s">
        <v>114</v>
      </c>
      <c r="BU628" t="s">
        <v>114</v>
      </c>
      <c r="BV628" t="s">
        <v>112</v>
      </c>
      <c r="BW628" t="s">
        <v>112</v>
      </c>
      <c r="BX628" t="s">
        <v>114</v>
      </c>
      <c r="BY628" t="s">
        <v>114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114</v>
      </c>
      <c r="CK628" t="s">
        <v>114</v>
      </c>
      <c r="CL628" t="s">
        <v>114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117</v>
      </c>
      <c r="B629">
        <v>161640</v>
      </c>
      <c r="C629" t="s">
        <v>3801</v>
      </c>
      <c r="D629" t="s">
        <v>102</v>
      </c>
      <c r="E629" t="s">
        <v>3802</v>
      </c>
      <c r="F629" t="s">
        <v>3802</v>
      </c>
      <c r="G629" t="s">
        <v>3803</v>
      </c>
      <c r="I629" t="s">
        <v>122</v>
      </c>
      <c r="J629" t="s">
        <v>123</v>
      </c>
      <c r="K629" t="s">
        <v>110</v>
      </c>
      <c r="L629">
        <v>10022</v>
      </c>
      <c r="M629" t="s">
        <v>3804</v>
      </c>
      <c r="N629" t="s">
        <v>3805</v>
      </c>
      <c r="U629" t="s">
        <v>111</v>
      </c>
      <c r="V629" s="1">
        <v>40981</v>
      </c>
      <c r="X629" s="1">
        <v>41722</v>
      </c>
      <c r="Y629" s="2">
        <v>41183</v>
      </c>
      <c r="Z629" t="s">
        <v>112</v>
      </c>
      <c r="AA629" t="s">
        <v>3806</v>
      </c>
      <c r="AB629" t="s">
        <v>114</v>
      </c>
      <c r="AC629" t="s">
        <v>114</v>
      </c>
      <c r="AE629" t="s">
        <v>114</v>
      </c>
      <c r="AF629" t="s">
        <v>3807</v>
      </c>
      <c r="AG629" t="s">
        <v>114</v>
      </c>
      <c r="AH629" t="s">
        <v>112</v>
      </c>
      <c r="AI629" t="s">
        <v>114</v>
      </c>
      <c r="AJ629" t="s">
        <v>157</v>
      </c>
      <c r="AL629" t="s">
        <v>116</v>
      </c>
      <c r="AM629" t="s">
        <v>127</v>
      </c>
      <c r="AN629" t="s">
        <v>110</v>
      </c>
      <c r="AO629" t="s">
        <v>114</v>
      </c>
      <c r="AP629" t="s">
        <v>114</v>
      </c>
      <c r="AQ629" t="s">
        <v>114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114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112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190</v>
      </c>
      <c r="B630">
        <v>161641</v>
      </c>
      <c r="C630" t="s">
        <v>3808</v>
      </c>
      <c r="D630" t="s">
        <v>102</v>
      </c>
      <c r="E630" t="s">
        <v>3809</v>
      </c>
      <c r="F630" t="s">
        <v>3809</v>
      </c>
      <c r="G630" t="s">
        <v>3810</v>
      </c>
      <c r="I630" t="s">
        <v>3811</v>
      </c>
      <c r="K630" t="s">
        <v>442</v>
      </c>
      <c r="L630" t="s">
        <v>3812</v>
      </c>
      <c r="M630" t="s">
        <v>3813</v>
      </c>
      <c r="N630" t="s">
        <v>3814</v>
      </c>
      <c r="U630" t="s">
        <v>111</v>
      </c>
      <c r="V630" s="1">
        <v>40998</v>
      </c>
      <c r="X630" s="1">
        <v>41725</v>
      </c>
      <c r="Y630" s="2">
        <v>41183</v>
      </c>
      <c r="Z630" t="s">
        <v>112</v>
      </c>
      <c r="AA630" t="s">
        <v>3815</v>
      </c>
      <c r="AB630" t="s">
        <v>112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115</v>
      </c>
      <c r="AL630" t="s">
        <v>116</v>
      </c>
      <c r="AN630" t="s">
        <v>442</v>
      </c>
      <c r="AO630" t="s">
        <v>114</v>
      </c>
      <c r="AP630" t="s">
        <v>114</v>
      </c>
      <c r="AQ630" t="s">
        <v>112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112</v>
      </c>
      <c r="BC630" t="s">
        <v>3816</v>
      </c>
      <c r="BD630" t="s">
        <v>114</v>
      </c>
      <c r="BF630" t="s">
        <v>114</v>
      </c>
      <c r="BG630" t="s">
        <v>112</v>
      </c>
      <c r="BH630" t="s">
        <v>112</v>
      </c>
      <c r="BI630" t="s">
        <v>114</v>
      </c>
      <c r="BJ630" t="s">
        <v>114</v>
      </c>
      <c r="BK630" t="s">
        <v>114</v>
      </c>
      <c r="BL630" t="s">
        <v>112</v>
      </c>
      <c r="BM630" t="s">
        <v>112</v>
      </c>
      <c r="BN630" t="s">
        <v>112</v>
      </c>
      <c r="BO630" t="s">
        <v>112</v>
      </c>
      <c r="BP630" t="s">
        <v>114</v>
      </c>
      <c r="BQ630" t="s">
        <v>114</v>
      </c>
      <c r="BR630" t="s">
        <v>112</v>
      </c>
      <c r="BS630" t="s">
        <v>114</v>
      </c>
      <c r="BT630" t="s">
        <v>112</v>
      </c>
      <c r="BU630" t="s">
        <v>112</v>
      </c>
      <c r="BV630" t="s">
        <v>114</v>
      </c>
      <c r="BW630" t="s">
        <v>112</v>
      </c>
      <c r="BX630" t="s">
        <v>114</v>
      </c>
      <c r="BY630" t="s">
        <v>112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112</v>
      </c>
      <c r="CK630" t="s">
        <v>114</v>
      </c>
      <c r="CL630" t="s">
        <v>112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117</v>
      </c>
      <c r="B631">
        <v>161644</v>
      </c>
      <c r="C631" t="s">
        <v>15999</v>
      </c>
      <c r="D631" t="s">
        <v>102</v>
      </c>
      <c r="E631" t="s">
        <v>16000</v>
      </c>
      <c r="F631" t="s">
        <v>16000</v>
      </c>
      <c r="G631" t="s">
        <v>240</v>
      </c>
      <c r="H631" t="s">
        <v>13299</v>
      </c>
      <c r="I631" t="s">
        <v>122</v>
      </c>
      <c r="J631" t="s">
        <v>123</v>
      </c>
      <c r="K631" t="s">
        <v>110</v>
      </c>
      <c r="L631">
        <v>10178</v>
      </c>
      <c r="M631" t="s">
        <v>16001</v>
      </c>
      <c r="N631" t="s">
        <v>16002</v>
      </c>
      <c r="U631" t="s">
        <v>111</v>
      </c>
      <c r="V631" s="1">
        <v>40994</v>
      </c>
      <c r="X631" s="1">
        <v>41726</v>
      </c>
      <c r="Y631" s="2">
        <v>41183</v>
      </c>
      <c r="Z631" t="s">
        <v>114</v>
      </c>
      <c r="AB631" t="s">
        <v>114</v>
      </c>
      <c r="AC631" t="s">
        <v>114</v>
      </c>
      <c r="AE631" t="s">
        <v>114</v>
      </c>
      <c r="AG631" t="s">
        <v>114</v>
      </c>
      <c r="AH631" t="s">
        <v>112</v>
      </c>
      <c r="AI631" t="s">
        <v>114</v>
      </c>
      <c r="AJ631" t="s">
        <v>137</v>
      </c>
      <c r="AL631" t="s">
        <v>116</v>
      </c>
      <c r="AM631" t="s">
        <v>127</v>
      </c>
      <c r="AN631" t="s">
        <v>110</v>
      </c>
      <c r="AO631" t="s">
        <v>114</v>
      </c>
      <c r="AP631" t="s">
        <v>114</v>
      </c>
      <c r="AQ631" t="s">
        <v>112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114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112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117</v>
      </c>
      <c r="B632">
        <v>161649</v>
      </c>
      <c r="C632" t="s">
        <v>14521</v>
      </c>
      <c r="D632" t="s">
        <v>102</v>
      </c>
      <c r="E632" t="s">
        <v>14522</v>
      </c>
      <c r="F632" t="s">
        <v>14522</v>
      </c>
      <c r="G632" t="s">
        <v>14523</v>
      </c>
      <c r="I632" t="s">
        <v>122</v>
      </c>
      <c r="J632" t="s">
        <v>123</v>
      </c>
      <c r="K632" t="s">
        <v>110</v>
      </c>
      <c r="L632" t="s">
        <v>14524</v>
      </c>
      <c r="M632" t="s">
        <v>14525</v>
      </c>
      <c r="N632" t="s">
        <v>14526</v>
      </c>
      <c r="U632" t="s">
        <v>111</v>
      </c>
      <c r="V632" s="1">
        <v>40997</v>
      </c>
      <c r="X632" s="1">
        <v>41353</v>
      </c>
      <c r="Y632" s="2">
        <v>41183</v>
      </c>
      <c r="Z632" t="s">
        <v>114</v>
      </c>
      <c r="AB632" t="s">
        <v>114</v>
      </c>
      <c r="AC632" t="s">
        <v>114</v>
      </c>
      <c r="AE632" t="s">
        <v>114</v>
      </c>
      <c r="AG632" t="s">
        <v>114</v>
      </c>
      <c r="AH632" t="s">
        <v>112</v>
      </c>
      <c r="AI632" t="s">
        <v>114</v>
      </c>
      <c r="AJ632" t="s">
        <v>157</v>
      </c>
      <c r="AL632" t="s">
        <v>116</v>
      </c>
      <c r="AM632" t="s">
        <v>123</v>
      </c>
      <c r="AN632" t="s">
        <v>110</v>
      </c>
      <c r="AO632" t="s">
        <v>114</v>
      </c>
      <c r="AP632" t="s">
        <v>114</v>
      </c>
      <c r="AQ632" t="s">
        <v>112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112</v>
      </c>
      <c r="BI632" t="s">
        <v>114</v>
      </c>
      <c r="BJ632" t="s">
        <v>114</v>
      </c>
      <c r="BK632" t="s">
        <v>114</v>
      </c>
      <c r="BL632" t="s">
        <v>112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112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128</v>
      </c>
      <c r="B633">
        <v>161652</v>
      </c>
      <c r="C633" t="s">
        <v>3817</v>
      </c>
      <c r="D633" t="s">
        <v>102</v>
      </c>
      <c r="E633" t="s">
        <v>3818</v>
      </c>
      <c r="F633" t="s">
        <v>3819</v>
      </c>
      <c r="G633" t="s">
        <v>3820</v>
      </c>
      <c r="I633" t="s">
        <v>132</v>
      </c>
      <c r="J633" t="s">
        <v>133</v>
      </c>
      <c r="K633" t="s">
        <v>110</v>
      </c>
      <c r="L633" t="s">
        <v>3821</v>
      </c>
      <c r="M633" t="s">
        <v>3822</v>
      </c>
      <c r="N633" t="s">
        <v>3823</v>
      </c>
      <c r="U633" t="s">
        <v>111</v>
      </c>
      <c r="V633" s="1">
        <v>40997</v>
      </c>
      <c r="X633" s="1">
        <v>41726</v>
      </c>
      <c r="Y633" s="2">
        <v>41183</v>
      </c>
      <c r="Z633" t="s">
        <v>112</v>
      </c>
      <c r="AA633" t="s">
        <v>3824</v>
      </c>
      <c r="AB633" t="s">
        <v>114</v>
      </c>
      <c r="AC633" t="s">
        <v>114</v>
      </c>
      <c r="AE633" t="s">
        <v>114</v>
      </c>
      <c r="AG633" t="s">
        <v>112</v>
      </c>
      <c r="AH633" t="s">
        <v>114</v>
      </c>
      <c r="AI633" t="s">
        <v>114</v>
      </c>
      <c r="AJ633" t="s">
        <v>157</v>
      </c>
      <c r="AL633" t="s">
        <v>116</v>
      </c>
      <c r="AM633" t="s">
        <v>127</v>
      </c>
      <c r="AN633" t="s">
        <v>110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114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112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117</v>
      </c>
      <c r="B634">
        <v>161661</v>
      </c>
      <c r="C634" t="s">
        <v>16605</v>
      </c>
      <c r="D634" t="s">
        <v>102</v>
      </c>
      <c r="E634" t="s">
        <v>16606</v>
      </c>
      <c r="F634" t="s">
        <v>16606</v>
      </c>
      <c r="G634" t="s">
        <v>1410</v>
      </c>
      <c r="H634" t="s">
        <v>16607</v>
      </c>
      <c r="I634" t="s">
        <v>122</v>
      </c>
      <c r="J634" t="s">
        <v>123</v>
      </c>
      <c r="K634" t="s">
        <v>110</v>
      </c>
      <c r="L634">
        <v>10036</v>
      </c>
      <c r="M634" t="s">
        <v>16608</v>
      </c>
      <c r="N634" t="s">
        <v>16609</v>
      </c>
      <c r="U634" t="s">
        <v>111</v>
      </c>
      <c r="V634" s="1">
        <v>40990</v>
      </c>
      <c r="X634" s="1">
        <v>41709</v>
      </c>
      <c r="Y634" s="2">
        <v>41183</v>
      </c>
      <c r="Z634" t="s">
        <v>114</v>
      </c>
      <c r="AB634" t="s">
        <v>114</v>
      </c>
      <c r="AC634" t="s">
        <v>114</v>
      </c>
      <c r="AE634" t="s">
        <v>114</v>
      </c>
      <c r="AG634" t="s">
        <v>114</v>
      </c>
      <c r="AH634" t="s">
        <v>112</v>
      </c>
      <c r="AI634" t="s">
        <v>114</v>
      </c>
      <c r="AJ634" t="s">
        <v>157</v>
      </c>
      <c r="AL634" t="s">
        <v>116</v>
      </c>
      <c r="AM634" t="s">
        <v>127</v>
      </c>
      <c r="AN634" t="s">
        <v>110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114</v>
      </c>
      <c r="BI634" t="s">
        <v>114</v>
      </c>
      <c r="BJ634" t="s">
        <v>114</v>
      </c>
      <c r="BK634" t="s">
        <v>114</v>
      </c>
      <c r="BL634" t="s">
        <v>114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112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128</v>
      </c>
      <c r="B635">
        <v>161665</v>
      </c>
      <c r="C635" t="s">
        <v>3825</v>
      </c>
      <c r="D635" t="s">
        <v>102</v>
      </c>
      <c r="E635" t="s">
        <v>3826</v>
      </c>
      <c r="F635" t="s">
        <v>3826</v>
      </c>
      <c r="G635" t="s">
        <v>3827</v>
      </c>
      <c r="I635" t="s">
        <v>132</v>
      </c>
      <c r="J635" t="s">
        <v>133</v>
      </c>
      <c r="K635" t="s">
        <v>110</v>
      </c>
      <c r="L635">
        <v>94111</v>
      </c>
      <c r="M635" t="s">
        <v>3828</v>
      </c>
      <c r="N635" t="s">
        <v>3829</v>
      </c>
      <c r="U635" t="s">
        <v>111</v>
      </c>
      <c r="V635" s="1">
        <v>40996</v>
      </c>
      <c r="X635" s="1">
        <v>41726</v>
      </c>
      <c r="Y635" s="2">
        <v>41183</v>
      </c>
      <c r="Z635" t="s">
        <v>112</v>
      </c>
      <c r="AA635" t="s">
        <v>3830</v>
      </c>
      <c r="AB635" t="s">
        <v>114</v>
      </c>
      <c r="AC635" t="s">
        <v>114</v>
      </c>
      <c r="AE635" t="s">
        <v>114</v>
      </c>
      <c r="AG635" t="s">
        <v>112</v>
      </c>
      <c r="AH635" t="s">
        <v>114</v>
      </c>
      <c r="AI635" t="s">
        <v>114</v>
      </c>
      <c r="AJ635" t="s">
        <v>115</v>
      </c>
      <c r="AL635" t="s">
        <v>116</v>
      </c>
      <c r="AM635" t="s">
        <v>133</v>
      </c>
      <c r="AN635" t="s">
        <v>110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114</v>
      </c>
      <c r="BH635" t="s">
        <v>114</v>
      </c>
      <c r="BI635" t="s">
        <v>114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114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114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190</v>
      </c>
      <c r="B636">
        <v>161666</v>
      </c>
      <c r="C636" t="s">
        <v>3831</v>
      </c>
      <c r="D636" t="s">
        <v>102</v>
      </c>
      <c r="E636" t="s">
        <v>3832</v>
      </c>
      <c r="F636" t="s">
        <v>3832</v>
      </c>
      <c r="G636" t="s">
        <v>3833</v>
      </c>
      <c r="H636" t="s">
        <v>3834</v>
      </c>
      <c r="I636" t="s">
        <v>3835</v>
      </c>
      <c r="K636" t="s">
        <v>3836</v>
      </c>
      <c r="L636">
        <v>106</v>
      </c>
      <c r="M636" t="s">
        <v>3828</v>
      </c>
      <c r="N636" t="s">
        <v>3829</v>
      </c>
      <c r="U636" t="s">
        <v>111</v>
      </c>
      <c r="V636" s="1">
        <v>40981</v>
      </c>
      <c r="X636" s="1">
        <v>41718</v>
      </c>
      <c r="Y636" s="2">
        <v>41183</v>
      </c>
      <c r="Z636" t="s">
        <v>112</v>
      </c>
      <c r="AA636" t="s">
        <v>3830</v>
      </c>
      <c r="AB636" t="s">
        <v>114</v>
      </c>
      <c r="AC636" t="s">
        <v>114</v>
      </c>
      <c r="AE636" t="s">
        <v>114</v>
      </c>
      <c r="AG636" t="s">
        <v>112</v>
      </c>
      <c r="AH636" t="s">
        <v>112</v>
      </c>
      <c r="AI636" t="s">
        <v>114</v>
      </c>
      <c r="AJ636" t="s">
        <v>115</v>
      </c>
      <c r="AL636" t="s">
        <v>116</v>
      </c>
      <c r="AN636" t="s">
        <v>406</v>
      </c>
      <c r="AO636" t="s">
        <v>114</v>
      </c>
      <c r="AP636" t="s">
        <v>114</v>
      </c>
      <c r="AQ636" t="s">
        <v>114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114</v>
      </c>
      <c r="BH636" t="s">
        <v>114</v>
      </c>
      <c r="BI636" t="s">
        <v>114</v>
      </c>
      <c r="BJ636" t="s">
        <v>114</v>
      </c>
      <c r="BK636" t="s">
        <v>114</v>
      </c>
      <c r="BL636" t="s">
        <v>114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114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117</v>
      </c>
      <c r="B637">
        <v>161667</v>
      </c>
      <c r="C637" t="s">
        <v>3837</v>
      </c>
      <c r="D637" t="s">
        <v>102</v>
      </c>
      <c r="E637" t="s">
        <v>3838</v>
      </c>
      <c r="F637" t="s">
        <v>3838</v>
      </c>
      <c r="G637" t="s">
        <v>3839</v>
      </c>
      <c r="I637" t="s">
        <v>122</v>
      </c>
      <c r="J637" t="s">
        <v>123</v>
      </c>
      <c r="K637" t="s">
        <v>110</v>
      </c>
      <c r="L637">
        <v>10055</v>
      </c>
      <c r="M637" t="s">
        <v>3840</v>
      </c>
      <c r="N637" t="s">
        <v>3841</v>
      </c>
      <c r="U637" t="s">
        <v>111</v>
      </c>
      <c r="V637" s="1">
        <v>41758</v>
      </c>
      <c r="X637" s="1">
        <v>41758</v>
      </c>
      <c r="Y637" s="2">
        <v>41183</v>
      </c>
      <c r="Z637" t="s">
        <v>112</v>
      </c>
      <c r="AA637" t="s">
        <v>3842</v>
      </c>
      <c r="AB637" t="s">
        <v>114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157</v>
      </c>
      <c r="AL637" t="s">
        <v>116</v>
      </c>
      <c r="AM637" t="s">
        <v>127</v>
      </c>
      <c r="AN637" t="s">
        <v>110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112</v>
      </c>
      <c r="BH637" t="s">
        <v>112</v>
      </c>
      <c r="BI637" t="s">
        <v>112</v>
      </c>
      <c r="BJ637" t="s">
        <v>114</v>
      </c>
      <c r="BK637" t="s">
        <v>114</v>
      </c>
      <c r="BL637" t="s">
        <v>114</v>
      </c>
      <c r="BM637" t="s">
        <v>114</v>
      </c>
      <c r="BN637" t="s">
        <v>114</v>
      </c>
      <c r="BO637" t="s">
        <v>112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212</v>
      </c>
      <c r="B638">
        <v>161668</v>
      </c>
      <c r="C638" t="s">
        <v>3843</v>
      </c>
      <c r="D638" t="s">
        <v>102</v>
      </c>
      <c r="E638" t="s">
        <v>3844</v>
      </c>
      <c r="F638" t="s">
        <v>3844</v>
      </c>
      <c r="G638" t="s">
        <v>3845</v>
      </c>
      <c r="I638" t="s">
        <v>1652</v>
      </c>
      <c r="J638" t="s">
        <v>133</v>
      </c>
      <c r="K638" t="s">
        <v>110</v>
      </c>
      <c r="L638">
        <v>90404</v>
      </c>
      <c r="M638" t="s">
        <v>3846</v>
      </c>
      <c r="N638" t="s">
        <v>3847</v>
      </c>
      <c r="U638" t="s">
        <v>111</v>
      </c>
      <c r="V638" s="1">
        <v>41757</v>
      </c>
      <c r="X638" s="1">
        <v>41962</v>
      </c>
      <c r="Y638" s="2">
        <v>41183</v>
      </c>
      <c r="Z638" t="s">
        <v>112</v>
      </c>
      <c r="AA638" t="s">
        <v>3848</v>
      </c>
      <c r="AB638" t="s">
        <v>114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157</v>
      </c>
      <c r="AL638" t="s">
        <v>116</v>
      </c>
      <c r="AM638" t="s">
        <v>127</v>
      </c>
      <c r="AN638" t="s">
        <v>110</v>
      </c>
      <c r="AO638" t="s">
        <v>114</v>
      </c>
      <c r="AP638" t="s">
        <v>114</v>
      </c>
      <c r="AQ638" t="s">
        <v>112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112</v>
      </c>
      <c r="BH638" t="s">
        <v>112</v>
      </c>
      <c r="BI638" t="s">
        <v>114</v>
      </c>
      <c r="BJ638" t="s">
        <v>114</v>
      </c>
      <c r="BK638" t="s">
        <v>114</v>
      </c>
      <c r="BL638" t="s">
        <v>112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114</v>
      </c>
      <c r="BV638" t="s">
        <v>114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190</v>
      </c>
      <c r="B639">
        <v>161673</v>
      </c>
      <c r="C639" t="s">
        <v>3849</v>
      </c>
      <c r="D639" t="s">
        <v>102</v>
      </c>
      <c r="E639" t="s">
        <v>3850</v>
      </c>
      <c r="F639" t="s">
        <v>3850</v>
      </c>
      <c r="G639" t="s">
        <v>3851</v>
      </c>
      <c r="H639" t="s">
        <v>3852</v>
      </c>
      <c r="I639" t="s">
        <v>429</v>
      </c>
      <c r="K639" t="s">
        <v>429</v>
      </c>
      <c r="M639" t="s">
        <v>3853</v>
      </c>
      <c r="N639" t="s">
        <v>3854</v>
      </c>
      <c r="U639" t="s">
        <v>111</v>
      </c>
      <c r="V639" s="1">
        <v>40998</v>
      </c>
      <c r="X639" s="1">
        <v>41725</v>
      </c>
      <c r="Y639" s="2">
        <v>41183</v>
      </c>
      <c r="Z639" t="s">
        <v>112</v>
      </c>
      <c r="AA639" t="s">
        <v>3855</v>
      </c>
      <c r="AB639" t="s">
        <v>112</v>
      </c>
      <c r="AC639" t="s">
        <v>114</v>
      </c>
      <c r="AE639" t="s">
        <v>114</v>
      </c>
      <c r="AG639" t="s">
        <v>114</v>
      </c>
      <c r="AH639" t="s">
        <v>112</v>
      </c>
      <c r="AI639" t="s">
        <v>114</v>
      </c>
      <c r="AJ639" t="s">
        <v>115</v>
      </c>
      <c r="AL639" t="s">
        <v>116</v>
      </c>
      <c r="AN639" t="s">
        <v>429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112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112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195</v>
      </c>
      <c r="B640">
        <v>161674</v>
      </c>
      <c r="C640" t="s">
        <v>17955</v>
      </c>
      <c r="D640" t="s">
        <v>102</v>
      </c>
      <c r="E640" t="s">
        <v>17956</v>
      </c>
      <c r="F640" t="s">
        <v>17956</v>
      </c>
      <c r="G640" t="s">
        <v>17957</v>
      </c>
      <c r="I640" t="s">
        <v>4209</v>
      </c>
      <c r="J640" t="s">
        <v>660</v>
      </c>
      <c r="K640" t="s">
        <v>110</v>
      </c>
      <c r="L640">
        <v>21093</v>
      </c>
      <c r="M640" t="s">
        <v>4210</v>
      </c>
      <c r="N640" t="s">
        <v>4211</v>
      </c>
      <c r="U640" t="s">
        <v>111</v>
      </c>
      <c r="V640" s="1">
        <v>40998</v>
      </c>
      <c r="X640" s="1">
        <v>41719</v>
      </c>
      <c r="Y640" s="2">
        <v>41183</v>
      </c>
      <c r="Z640" t="s">
        <v>114</v>
      </c>
      <c r="AB640" t="s">
        <v>114</v>
      </c>
      <c r="AC640" t="s">
        <v>114</v>
      </c>
      <c r="AE640" t="s">
        <v>114</v>
      </c>
      <c r="AG640" t="s">
        <v>114</v>
      </c>
      <c r="AH640" t="s">
        <v>112</v>
      </c>
      <c r="AI640" t="s">
        <v>114</v>
      </c>
      <c r="AJ640" t="s">
        <v>157</v>
      </c>
      <c r="AL640" t="s">
        <v>116</v>
      </c>
      <c r="AM640" t="s">
        <v>127</v>
      </c>
      <c r="AN640" t="s">
        <v>110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112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112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190</v>
      </c>
      <c r="B641">
        <v>161676</v>
      </c>
      <c r="C641" t="s">
        <v>3856</v>
      </c>
      <c r="D641" t="s">
        <v>102</v>
      </c>
      <c r="E641" t="s">
        <v>3857</v>
      </c>
      <c r="F641" t="s">
        <v>3857</v>
      </c>
      <c r="G641" t="s">
        <v>2800</v>
      </c>
      <c r="I641" t="s">
        <v>294</v>
      </c>
      <c r="K641" t="s">
        <v>295</v>
      </c>
      <c r="L641" t="s">
        <v>2801</v>
      </c>
      <c r="M641" t="s">
        <v>3858</v>
      </c>
      <c r="N641" t="s">
        <v>3859</v>
      </c>
      <c r="U641" t="s">
        <v>111</v>
      </c>
      <c r="V641" s="1">
        <v>41001</v>
      </c>
      <c r="X641" s="1">
        <v>41759</v>
      </c>
      <c r="Y641" s="2">
        <v>41183</v>
      </c>
      <c r="Z641" t="s">
        <v>112</v>
      </c>
      <c r="AA641" t="s">
        <v>2804</v>
      </c>
      <c r="AB641" t="s">
        <v>112</v>
      </c>
      <c r="AC641" t="s">
        <v>114</v>
      </c>
      <c r="AE641" t="s">
        <v>114</v>
      </c>
      <c r="AG641" t="s">
        <v>114</v>
      </c>
      <c r="AH641" t="s">
        <v>112</v>
      </c>
      <c r="AI641" t="s">
        <v>114</v>
      </c>
      <c r="AJ641" t="s">
        <v>324</v>
      </c>
      <c r="AL641" t="s">
        <v>300</v>
      </c>
      <c r="AN641" t="s">
        <v>295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114</v>
      </c>
      <c r="BF641" t="s">
        <v>114</v>
      </c>
      <c r="BG641" t="s">
        <v>114</v>
      </c>
      <c r="BH641" t="s">
        <v>114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114</v>
      </c>
      <c r="BW641" t="s">
        <v>112</v>
      </c>
      <c r="BX641" t="s">
        <v>114</v>
      </c>
      <c r="BY641" t="s">
        <v>114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114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114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100</v>
      </c>
      <c r="B642">
        <v>161678</v>
      </c>
      <c r="C642" t="s">
        <v>3860</v>
      </c>
      <c r="D642" t="s">
        <v>102</v>
      </c>
      <c r="E642" t="s">
        <v>3861</v>
      </c>
      <c r="F642" t="s">
        <v>3861</v>
      </c>
      <c r="G642" t="s">
        <v>3862</v>
      </c>
      <c r="I642" t="s">
        <v>171</v>
      </c>
      <c r="J642" t="s">
        <v>172</v>
      </c>
      <c r="K642" t="s">
        <v>110</v>
      </c>
      <c r="L642" t="s">
        <v>3863</v>
      </c>
      <c r="M642" t="s">
        <v>3864</v>
      </c>
      <c r="N642" t="s">
        <v>3865</v>
      </c>
      <c r="U642" t="s">
        <v>111</v>
      </c>
      <c r="V642" s="1">
        <v>40998</v>
      </c>
      <c r="X642" s="1">
        <v>41726</v>
      </c>
      <c r="Y642" s="2">
        <v>41183</v>
      </c>
      <c r="Z642" t="s">
        <v>112</v>
      </c>
      <c r="AA642" t="s">
        <v>3866</v>
      </c>
      <c r="AB642" t="s">
        <v>114</v>
      </c>
      <c r="AC642" t="s">
        <v>114</v>
      </c>
      <c r="AE642" t="s">
        <v>114</v>
      </c>
      <c r="AG642" t="s">
        <v>114</v>
      </c>
      <c r="AH642" t="s">
        <v>112</v>
      </c>
      <c r="AI642" t="s">
        <v>114</v>
      </c>
      <c r="AJ642" t="s">
        <v>157</v>
      </c>
      <c r="AL642" t="s">
        <v>116</v>
      </c>
      <c r="AM642" t="s">
        <v>127</v>
      </c>
      <c r="AN642" t="s">
        <v>110</v>
      </c>
      <c r="AO642" t="s">
        <v>114</v>
      </c>
      <c r="AP642" t="s">
        <v>114</v>
      </c>
      <c r="AQ642" t="s">
        <v>114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114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117</v>
      </c>
      <c r="B643">
        <v>161679</v>
      </c>
      <c r="C643" t="s">
        <v>17979</v>
      </c>
      <c r="D643" t="s">
        <v>102</v>
      </c>
      <c r="E643" t="s">
        <v>17980</v>
      </c>
      <c r="F643" t="s">
        <v>17980</v>
      </c>
      <c r="G643" t="s">
        <v>16597</v>
      </c>
      <c r="H643" t="s">
        <v>17035</v>
      </c>
      <c r="I643" t="s">
        <v>122</v>
      </c>
      <c r="J643" t="s">
        <v>123</v>
      </c>
      <c r="K643" t="s">
        <v>110</v>
      </c>
      <c r="L643">
        <v>10022</v>
      </c>
      <c r="M643" t="s">
        <v>17981</v>
      </c>
      <c r="N643" t="s">
        <v>17982</v>
      </c>
      <c r="U643" t="s">
        <v>111</v>
      </c>
      <c r="V643" s="1">
        <v>40998</v>
      </c>
      <c r="X643" s="1">
        <v>41822</v>
      </c>
      <c r="Y643" s="2">
        <v>41183</v>
      </c>
      <c r="Z643" t="s">
        <v>114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157</v>
      </c>
      <c r="AL643" t="s">
        <v>300</v>
      </c>
      <c r="AM643" t="s">
        <v>127</v>
      </c>
      <c r="AN643" t="s">
        <v>110</v>
      </c>
      <c r="AO643" t="s">
        <v>114</v>
      </c>
      <c r="AP643" t="s">
        <v>114</v>
      </c>
      <c r="AQ643" t="s">
        <v>114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112</v>
      </c>
      <c r="BE643" t="s">
        <v>112</v>
      </c>
      <c r="BF643" t="s">
        <v>114</v>
      </c>
      <c r="BG643" t="s">
        <v>114</v>
      </c>
      <c r="BH643" t="s">
        <v>112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112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112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128</v>
      </c>
      <c r="B644">
        <v>161680</v>
      </c>
      <c r="C644" t="s">
        <v>3867</v>
      </c>
      <c r="D644" t="s">
        <v>102</v>
      </c>
      <c r="E644" t="s">
        <v>3868</v>
      </c>
      <c r="F644" t="s">
        <v>3869</v>
      </c>
      <c r="G644" t="s">
        <v>3870</v>
      </c>
      <c r="I644" t="s">
        <v>733</v>
      </c>
      <c r="J644" t="s">
        <v>133</v>
      </c>
      <c r="K644" t="s">
        <v>110</v>
      </c>
      <c r="L644">
        <v>94025</v>
      </c>
      <c r="M644" t="s">
        <v>3871</v>
      </c>
      <c r="N644" t="s">
        <v>3872</v>
      </c>
      <c r="U644" t="s">
        <v>111</v>
      </c>
      <c r="V644" s="1">
        <v>40997</v>
      </c>
      <c r="X644" s="1">
        <v>41717</v>
      </c>
      <c r="Y644" s="2">
        <v>41183</v>
      </c>
      <c r="Z644" t="s">
        <v>112</v>
      </c>
      <c r="AA644" t="s">
        <v>3873</v>
      </c>
      <c r="AB644" t="s">
        <v>114</v>
      </c>
      <c r="AC644" t="s">
        <v>114</v>
      </c>
      <c r="AE644" t="s">
        <v>114</v>
      </c>
      <c r="AG644" t="s">
        <v>112</v>
      </c>
      <c r="AH644" t="s">
        <v>114</v>
      </c>
      <c r="AI644" t="s">
        <v>114</v>
      </c>
      <c r="AJ644" t="s">
        <v>157</v>
      </c>
      <c r="AL644" t="s">
        <v>116</v>
      </c>
      <c r="AM644" t="s">
        <v>127</v>
      </c>
      <c r="AN644" t="s">
        <v>110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114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117</v>
      </c>
      <c r="B645">
        <v>161682</v>
      </c>
      <c r="C645" t="s">
        <v>3874</v>
      </c>
      <c r="D645" t="s">
        <v>102</v>
      </c>
      <c r="E645" t="s">
        <v>3875</v>
      </c>
      <c r="F645" t="s">
        <v>3875</v>
      </c>
      <c r="G645" t="s">
        <v>3876</v>
      </c>
      <c r="H645" t="s">
        <v>241</v>
      </c>
      <c r="I645" t="s">
        <v>122</v>
      </c>
      <c r="J645" t="s">
        <v>123</v>
      </c>
      <c r="K645" t="s">
        <v>110</v>
      </c>
      <c r="L645">
        <v>10019</v>
      </c>
      <c r="M645" t="s">
        <v>3877</v>
      </c>
      <c r="N645" t="s">
        <v>3878</v>
      </c>
      <c r="U645" t="s">
        <v>111</v>
      </c>
      <c r="V645" s="1">
        <v>41487</v>
      </c>
      <c r="X645" s="1">
        <v>41729</v>
      </c>
      <c r="Y645" s="2">
        <v>41183</v>
      </c>
      <c r="Z645" t="s">
        <v>112</v>
      </c>
      <c r="AA645" t="s">
        <v>3879</v>
      </c>
      <c r="AB645" t="s">
        <v>114</v>
      </c>
      <c r="AC645" t="s">
        <v>114</v>
      </c>
      <c r="AE645" t="s">
        <v>114</v>
      </c>
      <c r="AG645" t="s">
        <v>114</v>
      </c>
      <c r="AH645" t="s">
        <v>112</v>
      </c>
      <c r="AI645" t="s">
        <v>114</v>
      </c>
      <c r="AJ645" t="s">
        <v>157</v>
      </c>
      <c r="AL645" t="s">
        <v>116</v>
      </c>
      <c r="AM645" t="s">
        <v>127</v>
      </c>
      <c r="AN645" t="s">
        <v>110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114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128</v>
      </c>
      <c r="B646">
        <v>161685</v>
      </c>
      <c r="C646" t="s">
        <v>3880</v>
      </c>
      <c r="D646" t="s">
        <v>102</v>
      </c>
      <c r="E646" t="s">
        <v>3881</v>
      </c>
      <c r="F646" t="s">
        <v>3881</v>
      </c>
      <c r="G646" t="s">
        <v>3882</v>
      </c>
      <c r="I646" t="s">
        <v>733</v>
      </c>
      <c r="J646" t="s">
        <v>133</v>
      </c>
      <c r="K646" t="s">
        <v>110</v>
      </c>
      <c r="L646">
        <v>94025</v>
      </c>
      <c r="M646" t="s">
        <v>3883</v>
      </c>
      <c r="N646" t="s">
        <v>3884</v>
      </c>
      <c r="U646" t="s">
        <v>111</v>
      </c>
      <c r="V646" s="1">
        <v>40994</v>
      </c>
      <c r="X646" s="1">
        <v>41719</v>
      </c>
      <c r="Y646" s="2">
        <v>41183</v>
      </c>
      <c r="Z646" t="s">
        <v>112</v>
      </c>
      <c r="AA646" t="s">
        <v>3885</v>
      </c>
      <c r="AB646" t="s">
        <v>114</v>
      </c>
      <c r="AC646" t="s">
        <v>114</v>
      </c>
      <c r="AE646" t="s">
        <v>114</v>
      </c>
      <c r="AG646" t="s">
        <v>112</v>
      </c>
      <c r="AH646" t="s">
        <v>114</v>
      </c>
      <c r="AI646" t="s">
        <v>114</v>
      </c>
      <c r="AJ646" t="s">
        <v>157</v>
      </c>
      <c r="AL646" t="s">
        <v>116</v>
      </c>
      <c r="AM646" t="s">
        <v>127</v>
      </c>
      <c r="AN646" t="s">
        <v>110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114</v>
      </c>
      <c r="BH646" t="s">
        <v>112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128</v>
      </c>
      <c r="B647">
        <v>161687</v>
      </c>
      <c r="C647" t="s">
        <v>15670</v>
      </c>
      <c r="D647" t="s">
        <v>102</v>
      </c>
      <c r="E647" t="s">
        <v>15671</v>
      </c>
      <c r="F647" t="s">
        <v>15671</v>
      </c>
      <c r="G647" t="s">
        <v>731</v>
      </c>
      <c r="H647" t="s">
        <v>15672</v>
      </c>
      <c r="I647" t="s">
        <v>733</v>
      </c>
      <c r="J647" t="s">
        <v>133</v>
      </c>
      <c r="K647" t="s">
        <v>110</v>
      </c>
      <c r="L647">
        <v>94025</v>
      </c>
      <c r="M647" t="s">
        <v>15673</v>
      </c>
      <c r="U647" t="s">
        <v>111</v>
      </c>
      <c r="V647" s="1">
        <v>40996</v>
      </c>
      <c r="X647" s="1">
        <v>41716</v>
      </c>
      <c r="Y647" s="2">
        <v>41183</v>
      </c>
      <c r="Z647" t="s">
        <v>114</v>
      </c>
      <c r="AB647" t="s">
        <v>114</v>
      </c>
      <c r="AC647" t="s">
        <v>114</v>
      </c>
      <c r="AE647" t="s">
        <v>114</v>
      </c>
      <c r="AG647" t="s">
        <v>112</v>
      </c>
      <c r="AH647" t="s">
        <v>114</v>
      </c>
      <c r="AI647" t="s">
        <v>114</v>
      </c>
      <c r="AJ647" t="s">
        <v>157</v>
      </c>
      <c r="AL647" t="s">
        <v>116</v>
      </c>
      <c r="AM647" t="s">
        <v>127</v>
      </c>
      <c r="AN647" t="s">
        <v>110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114</v>
      </c>
      <c r="BH647" t="s">
        <v>114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112</v>
      </c>
      <c r="BW647" t="s">
        <v>112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117</v>
      </c>
      <c r="B648">
        <v>161690</v>
      </c>
      <c r="C648" t="s">
        <v>16035</v>
      </c>
      <c r="D648" t="s">
        <v>102</v>
      </c>
      <c r="E648" t="s">
        <v>16036</v>
      </c>
      <c r="F648" t="s">
        <v>16037</v>
      </c>
      <c r="G648" t="s">
        <v>15659</v>
      </c>
      <c r="I648" t="s">
        <v>122</v>
      </c>
      <c r="J648" t="s">
        <v>123</v>
      </c>
      <c r="K648" t="s">
        <v>110</v>
      </c>
      <c r="L648">
        <v>10019</v>
      </c>
      <c r="M648" t="s">
        <v>15660</v>
      </c>
      <c r="N648" t="s">
        <v>15661</v>
      </c>
      <c r="U648" t="s">
        <v>111</v>
      </c>
      <c r="V648" s="1">
        <v>40975</v>
      </c>
      <c r="X648" s="1">
        <v>41752</v>
      </c>
      <c r="Y648" s="2">
        <v>41183</v>
      </c>
      <c r="Z648" t="s">
        <v>114</v>
      </c>
      <c r="AB648" t="s">
        <v>114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157</v>
      </c>
      <c r="AL648" t="s">
        <v>116</v>
      </c>
      <c r="AM648" t="s">
        <v>127</v>
      </c>
      <c r="AN648" t="s">
        <v>110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112</v>
      </c>
      <c r="BH648" t="s">
        <v>112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112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117</v>
      </c>
      <c r="B649">
        <v>161695</v>
      </c>
      <c r="C649" t="s">
        <v>16683</v>
      </c>
      <c r="D649" t="s">
        <v>102</v>
      </c>
      <c r="E649" t="s">
        <v>16684</v>
      </c>
      <c r="F649" t="s">
        <v>16684</v>
      </c>
      <c r="G649" t="s">
        <v>15659</v>
      </c>
      <c r="I649" t="s">
        <v>122</v>
      </c>
      <c r="J649" t="s">
        <v>123</v>
      </c>
      <c r="K649" t="s">
        <v>110</v>
      </c>
      <c r="L649">
        <v>10019</v>
      </c>
      <c r="M649" t="s">
        <v>15661</v>
      </c>
      <c r="N649" t="s">
        <v>15660</v>
      </c>
      <c r="U649" t="s">
        <v>111</v>
      </c>
      <c r="V649" s="1">
        <v>40973</v>
      </c>
      <c r="X649" s="1">
        <v>41736</v>
      </c>
      <c r="Y649" s="2">
        <v>41183</v>
      </c>
      <c r="Z649" t="s">
        <v>114</v>
      </c>
      <c r="AB649" t="s">
        <v>114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115</v>
      </c>
      <c r="AL649" t="s">
        <v>116</v>
      </c>
      <c r="AM649" t="s">
        <v>127</v>
      </c>
      <c r="AN649" t="s">
        <v>110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112</v>
      </c>
      <c r="BH649" t="s">
        <v>112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114</v>
      </c>
      <c r="BP649" t="s">
        <v>114</v>
      </c>
      <c r="BQ649" t="s">
        <v>114</v>
      </c>
      <c r="BR649" t="s">
        <v>114</v>
      </c>
      <c r="BS649" t="s">
        <v>114</v>
      </c>
      <c r="BT649" t="s">
        <v>114</v>
      </c>
      <c r="BU649" t="s">
        <v>114</v>
      </c>
      <c r="BV649" t="s">
        <v>112</v>
      </c>
      <c r="BW649" t="s">
        <v>114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117</v>
      </c>
      <c r="B650">
        <v>161696</v>
      </c>
      <c r="C650" t="s">
        <v>15656</v>
      </c>
      <c r="D650" t="s">
        <v>102</v>
      </c>
      <c r="E650" t="s">
        <v>15657</v>
      </c>
      <c r="F650" t="s">
        <v>15658</v>
      </c>
      <c r="G650" t="s">
        <v>15659</v>
      </c>
      <c r="I650" t="s">
        <v>122</v>
      </c>
      <c r="J650" t="s">
        <v>123</v>
      </c>
      <c r="K650" t="s">
        <v>110</v>
      </c>
      <c r="L650">
        <v>10019</v>
      </c>
      <c r="M650" t="s">
        <v>15660</v>
      </c>
      <c r="N650" t="s">
        <v>15661</v>
      </c>
      <c r="U650" t="s">
        <v>111</v>
      </c>
      <c r="V650" s="1">
        <v>40973</v>
      </c>
      <c r="X650" s="1">
        <v>41949</v>
      </c>
      <c r="Y650" s="2">
        <v>41183</v>
      </c>
      <c r="Z650" t="s">
        <v>114</v>
      </c>
      <c r="AB650" t="s">
        <v>114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157</v>
      </c>
      <c r="AL650" t="s">
        <v>116</v>
      </c>
      <c r="AM650" t="s">
        <v>127</v>
      </c>
      <c r="AN650" t="s">
        <v>110</v>
      </c>
      <c r="AO650" t="s">
        <v>114</v>
      </c>
      <c r="AP650" t="s">
        <v>114</v>
      </c>
      <c r="AQ650" t="s">
        <v>114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112</v>
      </c>
      <c r="BH650" t="s">
        <v>112</v>
      </c>
      <c r="BI650" t="s">
        <v>114</v>
      </c>
      <c r="BJ650" t="s">
        <v>114</v>
      </c>
      <c r="BK650" t="s">
        <v>114</v>
      </c>
      <c r="BL650" t="s">
        <v>114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112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112</v>
      </c>
      <c r="CF650" t="s">
        <v>114</v>
      </c>
      <c r="CG650" t="s">
        <v>112</v>
      </c>
      <c r="CH650" t="s">
        <v>112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190</v>
      </c>
      <c r="B651">
        <v>161698</v>
      </c>
      <c r="C651" t="s">
        <v>3886</v>
      </c>
      <c r="D651" t="s">
        <v>102</v>
      </c>
      <c r="E651" t="s">
        <v>3887</v>
      </c>
      <c r="F651" t="s">
        <v>3887</v>
      </c>
      <c r="G651" t="s">
        <v>3888</v>
      </c>
      <c r="H651" t="s">
        <v>3889</v>
      </c>
      <c r="I651" t="s">
        <v>3890</v>
      </c>
      <c r="K651" t="s">
        <v>1575</v>
      </c>
      <c r="M651" t="s">
        <v>3891</v>
      </c>
      <c r="N651" t="s">
        <v>3892</v>
      </c>
      <c r="U651" t="s">
        <v>111</v>
      </c>
      <c r="V651" s="1">
        <v>40998</v>
      </c>
      <c r="X651" s="1">
        <v>41863</v>
      </c>
      <c r="Y651" s="2">
        <v>41183</v>
      </c>
      <c r="Z651" t="s">
        <v>112</v>
      </c>
      <c r="AA651" t="s">
        <v>3893</v>
      </c>
      <c r="AB651" t="s">
        <v>112</v>
      </c>
      <c r="AC651" t="s">
        <v>114</v>
      </c>
      <c r="AE651" t="s">
        <v>114</v>
      </c>
      <c r="AG651" t="s">
        <v>114</v>
      </c>
      <c r="AH651" t="s">
        <v>112</v>
      </c>
      <c r="AI651" t="s">
        <v>114</v>
      </c>
      <c r="AJ651" t="s">
        <v>418</v>
      </c>
      <c r="AK651" t="s">
        <v>3894</v>
      </c>
      <c r="AL651" t="s">
        <v>1663</v>
      </c>
      <c r="AN651" t="s">
        <v>1575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112</v>
      </c>
      <c r="BH651" t="s">
        <v>112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112</v>
      </c>
      <c r="BP651" t="s">
        <v>114</v>
      </c>
      <c r="BQ651" t="s">
        <v>114</v>
      </c>
      <c r="BR651" t="s">
        <v>114</v>
      </c>
      <c r="BS651" t="s">
        <v>112</v>
      </c>
      <c r="BT651" t="s">
        <v>114</v>
      </c>
      <c r="BU651" t="s">
        <v>114</v>
      </c>
      <c r="BV651" t="s">
        <v>112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190</v>
      </c>
      <c r="B652">
        <v>161701</v>
      </c>
      <c r="C652" t="s">
        <v>3895</v>
      </c>
      <c r="D652" t="s">
        <v>102</v>
      </c>
      <c r="E652" t="s">
        <v>3896</v>
      </c>
      <c r="F652" t="s">
        <v>3896</v>
      </c>
      <c r="G652" t="s">
        <v>3897</v>
      </c>
      <c r="I652" t="s">
        <v>3898</v>
      </c>
      <c r="K652" t="s">
        <v>2857</v>
      </c>
      <c r="M652" t="s">
        <v>3899</v>
      </c>
      <c r="N652" t="s">
        <v>3900</v>
      </c>
      <c r="U652" t="s">
        <v>111</v>
      </c>
      <c r="V652" s="1">
        <v>41001</v>
      </c>
      <c r="X652" s="1">
        <v>41724</v>
      </c>
      <c r="Y652" s="2">
        <v>41183</v>
      </c>
      <c r="Z652" t="s">
        <v>112</v>
      </c>
      <c r="AA652" t="s">
        <v>3901</v>
      </c>
      <c r="AB652" t="s">
        <v>112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418</v>
      </c>
      <c r="AK652" t="s">
        <v>614</v>
      </c>
      <c r="AL652" t="s">
        <v>116</v>
      </c>
      <c r="AN652" t="s">
        <v>406</v>
      </c>
      <c r="AO652" t="s">
        <v>114</v>
      </c>
      <c r="AP652" t="s">
        <v>114</v>
      </c>
      <c r="AQ652" t="s">
        <v>112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112</v>
      </c>
      <c r="BI652" t="s">
        <v>114</v>
      </c>
      <c r="BJ652" t="s">
        <v>114</v>
      </c>
      <c r="BK652" t="s">
        <v>114</v>
      </c>
      <c r="BL652" t="s">
        <v>112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112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128</v>
      </c>
      <c r="B653">
        <v>161702</v>
      </c>
      <c r="C653" t="s">
        <v>3902</v>
      </c>
      <c r="D653" t="s">
        <v>102</v>
      </c>
      <c r="E653" t="s">
        <v>3903</v>
      </c>
      <c r="F653" t="s">
        <v>3904</v>
      </c>
      <c r="G653" t="s">
        <v>3905</v>
      </c>
      <c r="H653" t="s">
        <v>3906</v>
      </c>
      <c r="I653" t="s">
        <v>626</v>
      </c>
      <c r="J653" t="s">
        <v>133</v>
      </c>
      <c r="K653" t="s">
        <v>110</v>
      </c>
      <c r="L653">
        <v>94301</v>
      </c>
      <c r="M653" t="s">
        <v>3907</v>
      </c>
      <c r="N653" t="s">
        <v>3908</v>
      </c>
      <c r="U653" t="s">
        <v>111</v>
      </c>
      <c r="V653" s="1">
        <v>40998</v>
      </c>
      <c r="X653" s="1">
        <v>41766</v>
      </c>
      <c r="Y653" s="2">
        <v>41183</v>
      </c>
      <c r="Z653" t="s">
        <v>112</v>
      </c>
      <c r="AA653" t="s">
        <v>3909</v>
      </c>
      <c r="AB653" t="s">
        <v>114</v>
      </c>
      <c r="AC653" t="s">
        <v>114</v>
      </c>
      <c r="AE653" t="s">
        <v>114</v>
      </c>
      <c r="AG653" t="s">
        <v>112</v>
      </c>
      <c r="AH653" t="s">
        <v>114</v>
      </c>
      <c r="AI653" t="s">
        <v>112</v>
      </c>
      <c r="AJ653" t="s">
        <v>115</v>
      </c>
      <c r="AL653" t="s">
        <v>116</v>
      </c>
      <c r="AM653" t="s">
        <v>133</v>
      </c>
      <c r="AN653" t="s">
        <v>110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112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112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117</v>
      </c>
      <c r="B654">
        <v>161706</v>
      </c>
      <c r="C654" t="s">
        <v>3910</v>
      </c>
      <c r="D654" t="s">
        <v>102</v>
      </c>
      <c r="E654" t="s">
        <v>3911</v>
      </c>
      <c r="F654" t="s">
        <v>3911</v>
      </c>
      <c r="G654" t="s">
        <v>3912</v>
      </c>
      <c r="H654" t="s">
        <v>3913</v>
      </c>
      <c r="I654" t="s">
        <v>122</v>
      </c>
      <c r="J654" t="s">
        <v>123</v>
      </c>
      <c r="K654" t="s">
        <v>110</v>
      </c>
      <c r="L654">
        <v>10017</v>
      </c>
      <c r="M654" t="s">
        <v>3914</v>
      </c>
      <c r="N654" t="s">
        <v>3915</v>
      </c>
      <c r="U654" t="s">
        <v>111</v>
      </c>
      <c r="V654" s="1">
        <v>41387</v>
      </c>
      <c r="X654" s="1">
        <v>41729</v>
      </c>
      <c r="Y654" s="2">
        <v>41183</v>
      </c>
      <c r="Z654" t="s">
        <v>112</v>
      </c>
      <c r="AA654" t="s">
        <v>3916</v>
      </c>
      <c r="AB654" t="s">
        <v>114</v>
      </c>
      <c r="AC654" t="s">
        <v>114</v>
      </c>
      <c r="AE654" t="s">
        <v>114</v>
      </c>
      <c r="AG654" t="s">
        <v>114</v>
      </c>
      <c r="AH654" t="s">
        <v>112</v>
      </c>
      <c r="AI654" t="s">
        <v>114</v>
      </c>
      <c r="AJ654" t="s">
        <v>157</v>
      </c>
      <c r="AL654" t="s">
        <v>116</v>
      </c>
      <c r="AM654" t="s">
        <v>127</v>
      </c>
      <c r="AN654" t="s">
        <v>110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301</v>
      </c>
      <c r="B655">
        <v>161708</v>
      </c>
      <c r="C655" t="s">
        <v>3917</v>
      </c>
      <c r="D655" t="s">
        <v>102</v>
      </c>
      <c r="E655" t="s">
        <v>3918</v>
      </c>
      <c r="F655" t="s">
        <v>3918</v>
      </c>
      <c r="G655" t="s">
        <v>3919</v>
      </c>
      <c r="H655" t="s">
        <v>3920</v>
      </c>
      <c r="I655" t="s">
        <v>306</v>
      </c>
      <c r="J655" t="s">
        <v>307</v>
      </c>
      <c r="K655" t="s">
        <v>110</v>
      </c>
      <c r="L655">
        <v>60602</v>
      </c>
      <c r="M655" t="s">
        <v>3921</v>
      </c>
      <c r="N655" t="s">
        <v>3922</v>
      </c>
      <c r="U655" t="s">
        <v>111</v>
      </c>
      <c r="V655" s="1">
        <v>40998</v>
      </c>
      <c r="X655" s="1">
        <v>41715</v>
      </c>
      <c r="Y655" s="2">
        <v>41183</v>
      </c>
      <c r="Z655" t="s">
        <v>112</v>
      </c>
      <c r="AA655" t="s">
        <v>3923</v>
      </c>
      <c r="AB655" t="s">
        <v>114</v>
      </c>
      <c r="AC655" t="s">
        <v>114</v>
      </c>
      <c r="AE655" t="s">
        <v>114</v>
      </c>
      <c r="AG655" t="s">
        <v>114</v>
      </c>
      <c r="AH655" t="s">
        <v>112</v>
      </c>
      <c r="AI655" t="s">
        <v>114</v>
      </c>
      <c r="AJ655" t="s">
        <v>157</v>
      </c>
      <c r="AL655" t="s">
        <v>116</v>
      </c>
      <c r="AM655" t="s">
        <v>127</v>
      </c>
      <c r="AN655" t="s">
        <v>110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114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114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128</v>
      </c>
      <c r="B656">
        <v>161709</v>
      </c>
      <c r="C656" t="s">
        <v>3924</v>
      </c>
      <c r="D656" t="s">
        <v>102</v>
      </c>
      <c r="E656" t="s">
        <v>3925</v>
      </c>
      <c r="F656" t="s">
        <v>3925</v>
      </c>
      <c r="G656" t="s">
        <v>3926</v>
      </c>
      <c r="I656" t="s">
        <v>132</v>
      </c>
      <c r="J656" t="s">
        <v>133</v>
      </c>
      <c r="K656" t="s">
        <v>110</v>
      </c>
      <c r="L656">
        <v>94105</v>
      </c>
      <c r="M656" t="s">
        <v>3927</v>
      </c>
      <c r="N656" t="s">
        <v>3928</v>
      </c>
      <c r="U656" t="s">
        <v>111</v>
      </c>
      <c r="V656" s="1">
        <v>40998</v>
      </c>
      <c r="X656" s="1">
        <v>41729</v>
      </c>
      <c r="Y656" s="2">
        <v>41183</v>
      </c>
      <c r="Z656" t="s">
        <v>112</v>
      </c>
      <c r="AA656" t="s">
        <v>3929</v>
      </c>
      <c r="AB656" t="s">
        <v>114</v>
      </c>
      <c r="AC656" t="s">
        <v>114</v>
      </c>
      <c r="AE656" t="s">
        <v>114</v>
      </c>
      <c r="AG656" t="s">
        <v>112</v>
      </c>
      <c r="AH656" t="s">
        <v>114</v>
      </c>
      <c r="AI656" t="s">
        <v>114</v>
      </c>
      <c r="AJ656" t="s">
        <v>157</v>
      </c>
      <c r="AL656" t="s">
        <v>116</v>
      </c>
      <c r="AM656" t="s">
        <v>127</v>
      </c>
      <c r="AN656" t="s">
        <v>110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114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114</v>
      </c>
      <c r="BS656" t="s">
        <v>114</v>
      </c>
      <c r="BT656" t="s">
        <v>114</v>
      </c>
      <c r="BU656" t="s">
        <v>114</v>
      </c>
      <c r="BV656" t="s">
        <v>112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190</v>
      </c>
      <c r="B657">
        <v>161711</v>
      </c>
      <c r="C657" t="s">
        <v>16394</v>
      </c>
      <c r="D657" t="s">
        <v>102</v>
      </c>
      <c r="E657" t="s">
        <v>16395</v>
      </c>
      <c r="F657" t="s">
        <v>16395</v>
      </c>
      <c r="G657" t="s">
        <v>16396</v>
      </c>
      <c r="H657" t="s">
        <v>16397</v>
      </c>
      <c r="I657" t="s">
        <v>411</v>
      </c>
      <c r="K657" t="s">
        <v>406</v>
      </c>
      <c r="L657" t="s">
        <v>11236</v>
      </c>
      <c r="M657">
        <v>13459490880</v>
      </c>
      <c r="N657">
        <v>13459490881</v>
      </c>
      <c r="O657" t="s">
        <v>16398</v>
      </c>
      <c r="Q657" t="s">
        <v>294</v>
      </c>
      <c r="S657" t="s">
        <v>295</v>
      </c>
      <c r="T657" t="s">
        <v>16399</v>
      </c>
      <c r="U657" t="s">
        <v>111</v>
      </c>
      <c r="V657" s="1">
        <v>40998</v>
      </c>
      <c r="X657" s="1">
        <v>41738</v>
      </c>
      <c r="Y657" s="2">
        <v>41183</v>
      </c>
      <c r="Z657" t="s">
        <v>114</v>
      </c>
      <c r="AB657" t="s">
        <v>114</v>
      </c>
      <c r="AC657" t="s">
        <v>114</v>
      </c>
      <c r="AE657" t="s">
        <v>114</v>
      </c>
      <c r="AG657" t="s">
        <v>114</v>
      </c>
      <c r="AH657" t="s">
        <v>112</v>
      </c>
      <c r="AI657" t="s">
        <v>114</v>
      </c>
      <c r="AJ657" t="s">
        <v>115</v>
      </c>
      <c r="AL657" t="s">
        <v>116</v>
      </c>
      <c r="AN657" t="s">
        <v>406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112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190</v>
      </c>
      <c r="B658">
        <v>161712</v>
      </c>
      <c r="C658" t="s">
        <v>3930</v>
      </c>
      <c r="D658" t="s">
        <v>102</v>
      </c>
      <c r="E658" t="s">
        <v>3931</v>
      </c>
      <c r="F658" t="s">
        <v>3931</v>
      </c>
      <c r="G658" t="s">
        <v>3932</v>
      </c>
      <c r="H658" t="s">
        <v>3933</v>
      </c>
      <c r="I658" t="s">
        <v>345</v>
      </c>
      <c r="K658" t="s">
        <v>346</v>
      </c>
      <c r="L658" t="s">
        <v>770</v>
      </c>
      <c r="M658" t="s">
        <v>3934</v>
      </c>
      <c r="N658" t="s">
        <v>3935</v>
      </c>
      <c r="O658" t="s">
        <v>3936</v>
      </c>
      <c r="Q658" t="s">
        <v>345</v>
      </c>
      <c r="S658" t="s">
        <v>346</v>
      </c>
      <c r="T658" t="s">
        <v>3937</v>
      </c>
      <c r="U658" t="s">
        <v>111</v>
      </c>
      <c r="V658" s="1">
        <v>40998</v>
      </c>
      <c r="X658" s="1">
        <v>41779</v>
      </c>
      <c r="Y658" s="2">
        <v>41183</v>
      </c>
      <c r="Z658" t="s">
        <v>112</v>
      </c>
      <c r="AA658" t="s">
        <v>3938</v>
      </c>
      <c r="AB658" t="s">
        <v>114</v>
      </c>
      <c r="AC658" t="s">
        <v>114</v>
      </c>
      <c r="AE658" t="s">
        <v>114</v>
      </c>
      <c r="AG658" t="s">
        <v>114</v>
      </c>
      <c r="AH658" t="s">
        <v>112</v>
      </c>
      <c r="AI658" t="s">
        <v>114</v>
      </c>
      <c r="AJ658" t="s">
        <v>115</v>
      </c>
      <c r="AL658" t="s">
        <v>116</v>
      </c>
      <c r="AN658" t="s">
        <v>346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D658" t="s">
        <v>114</v>
      </c>
      <c r="BF658" t="s">
        <v>114</v>
      </c>
      <c r="BG658" t="s">
        <v>114</v>
      </c>
      <c r="BH658" t="s">
        <v>112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112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114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114</v>
      </c>
      <c r="CK658" t="s">
        <v>114</v>
      </c>
      <c r="CL658" t="s">
        <v>114</v>
      </c>
      <c r="CM658" t="s">
        <v>114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114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190</v>
      </c>
      <c r="B659">
        <v>161716</v>
      </c>
      <c r="C659" t="s">
        <v>3939</v>
      </c>
      <c r="D659" t="s">
        <v>102</v>
      </c>
      <c r="E659" t="s">
        <v>3940</v>
      </c>
      <c r="F659" t="s">
        <v>3940</v>
      </c>
      <c r="G659" t="s">
        <v>3941</v>
      </c>
      <c r="H659" t="s">
        <v>3942</v>
      </c>
      <c r="I659" t="s">
        <v>780</v>
      </c>
      <c r="K659" t="s">
        <v>429</v>
      </c>
      <c r="M659" t="s">
        <v>3943</v>
      </c>
      <c r="N659" t="s">
        <v>3944</v>
      </c>
      <c r="U659" t="s">
        <v>111</v>
      </c>
      <c r="V659" s="1">
        <v>40989</v>
      </c>
      <c r="X659" s="1">
        <v>41807</v>
      </c>
      <c r="Y659" s="2">
        <v>41183</v>
      </c>
      <c r="Z659" t="s">
        <v>112</v>
      </c>
      <c r="AA659" t="s">
        <v>3945</v>
      </c>
      <c r="AB659" t="s">
        <v>114</v>
      </c>
      <c r="AC659" t="s">
        <v>114</v>
      </c>
      <c r="AE659" t="s">
        <v>114</v>
      </c>
      <c r="AG659" t="s">
        <v>114</v>
      </c>
      <c r="AH659" t="s">
        <v>112</v>
      </c>
      <c r="AI659" t="s">
        <v>114</v>
      </c>
      <c r="AJ659" t="s">
        <v>157</v>
      </c>
      <c r="AL659" t="s">
        <v>116</v>
      </c>
      <c r="AN659" t="s">
        <v>429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114</v>
      </c>
      <c r="BH659" t="s">
        <v>112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190</v>
      </c>
      <c r="B660">
        <v>161719</v>
      </c>
      <c r="C660" t="s">
        <v>16699</v>
      </c>
      <c r="D660" t="s">
        <v>102</v>
      </c>
      <c r="E660" t="s">
        <v>16700</v>
      </c>
      <c r="F660" t="s">
        <v>16700</v>
      </c>
      <c r="G660" t="s">
        <v>16701</v>
      </c>
      <c r="I660" t="s">
        <v>3890</v>
      </c>
      <c r="K660" t="s">
        <v>1575</v>
      </c>
      <c r="L660" t="s">
        <v>16702</v>
      </c>
      <c r="M660" t="s">
        <v>16703</v>
      </c>
      <c r="N660" t="s">
        <v>16704</v>
      </c>
      <c r="O660" t="s">
        <v>16705</v>
      </c>
      <c r="Q660" t="s">
        <v>3890</v>
      </c>
      <c r="S660" t="s">
        <v>1575</v>
      </c>
      <c r="T660" t="s">
        <v>16702</v>
      </c>
      <c r="U660" t="s">
        <v>111</v>
      </c>
      <c r="V660" s="1">
        <v>40988</v>
      </c>
      <c r="X660" s="1">
        <v>41729</v>
      </c>
      <c r="Y660" s="2">
        <v>41183</v>
      </c>
      <c r="Z660" t="s">
        <v>114</v>
      </c>
      <c r="AB660" t="s">
        <v>112</v>
      </c>
      <c r="AC660" t="s">
        <v>114</v>
      </c>
      <c r="AE660" t="s">
        <v>114</v>
      </c>
      <c r="AF660" t="s">
        <v>16706</v>
      </c>
      <c r="AG660" t="s">
        <v>114</v>
      </c>
      <c r="AH660" t="s">
        <v>112</v>
      </c>
      <c r="AI660" t="s">
        <v>114</v>
      </c>
      <c r="AJ660" t="s">
        <v>115</v>
      </c>
      <c r="AL660" t="s">
        <v>116</v>
      </c>
      <c r="AN660" t="s">
        <v>1575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112</v>
      </c>
      <c r="BC660" t="s">
        <v>861</v>
      </c>
      <c r="BD660" t="s">
        <v>114</v>
      </c>
      <c r="BF660" t="s">
        <v>114</v>
      </c>
      <c r="BG660" t="s">
        <v>114</v>
      </c>
      <c r="BH660" t="s">
        <v>114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112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112</v>
      </c>
      <c r="CK660" t="s">
        <v>114</v>
      </c>
      <c r="CL660" t="s">
        <v>112</v>
      </c>
      <c r="CM660" t="s">
        <v>112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112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128</v>
      </c>
      <c r="B661">
        <v>161720</v>
      </c>
      <c r="C661" t="s">
        <v>3946</v>
      </c>
      <c r="D661" t="s">
        <v>102</v>
      </c>
      <c r="E661" t="s">
        <v>3947</v>
      </c>
      <c r="F661" t="s">
        <v>3948</v>
      </c>
      <c r="G661" t="s">
        <v>3949</v>
      </c>
      <c r="I661" t="s">
        <v>1636</v>
      </c>
      <c r="J661" t="s">
        <v>133</v>
      </c>
      <c r="K661" t="s">
        <v>110</v>
      </c>
      <c r="L661">
        <v>94022</v>
      </c>
      <c r="M661" t="s">
        <v>3950</v>
      </c>
      <c r="N661" t="s">
        <v>3951</v>
      </c>
      <c r="U661" t="s">
        <v>111</v>
      </c>
      <c r="V661" s="1">
        <v>40998</v>
      </c>
      <c r="X661" s="1">
        <v>41891</v>
      </c>
      <c r="Y661" s="2">
        <v>41183</v>
      </c>
      <c r="Z661" t="s">
        <v>112</v>
      </c>
      <c r="AA661" t="s">
        <v>3952</v>
      </c>
      <c r="AB661" t="s">
        <v>114</v>
      </c>
      <c r="AC661" t="s">
        <v>114</v>
      </c>
      <c r="AE661" t="s">
        <v>114</v>
      </c>
      <c r="AG661" t="s">
        <v>112</v>
      </c>
      <c r="AH661" t="s">
        <v>114</v>
      </c>
      <c r="AI661" t="s">
        <v>114</v>
      </c>
      <c r="AJ661" t="s">
        <v>157</v>
      </c>
      <c r="AL661" t="s">
        <v>116</v>
      </c>
      <c r="AM661" t="s">
        <v>127</v>
      </c>
      <c r="AN661" t="s">
        <v>110</v>
      </c>
      <c r="AO661" t="s">
        <v>114</v>
      </c>
      <c r="AP661" t="s">
        <v>114</v>
      </c>
      <c r="AQ661" t="s">
        <v>114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114</v>
      </c>
      <c r="BF661" t="s">
        <v>114</v>
      </c>
      <c r="BG661" t="s">
        <v>114</v>
      </c>
      <c r="BH661" t="s">
        <v>114</v>
      </c>
      <c r="BI661" t="s">
        <v>114</v>
      </c>
      <c r="BJ661" t="s">
        <v>114</v>
      </c>
      <c r="BK661" t="s">
        <v>114</v>
      </c>
      <c r="BL661" t="s">
        <v>114</v>
      </c>
      <c r="BM661" t="s">
        <v>114</v>
      </c>
      <c r="BN661" t="s">
        <v>114</v>
      </c>
      <c r="BO661" t="s">
        <v>114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195</v>
      </c>
      <c r="B662">
        <v>161722</v>
      </c>
      <c r="C662" t="s">
        <v>3953</v>
      </c>
      <c r="D662" t="s">
        <v>102</v>
      </c>
      <c r="E662" t="s">
        <v>3954</v>
      </c>
      <c r="F662" t="s">
        <v>3955</v>
      </c>
      <c r="G662" t="s">
        <v>3956</v>
      </c>
      <c r="H662" t="s">
        <v>3957</v>
      </c>
      <c r="I662" t="s">
        <v>3958</v>
      </c>
      <c r="J662" t="s">
        <v>201</v>
      </c>
      <c r="K662" t="s">
        <v>110</v>
      </c>
      <c r="L662">
        <v>19610</v>
      </c>
      <c r="M662" t="s">
        <v>3959</v>
      </c>
      <c r="N662" t="s">
        <v>3960</v>
      </c>
      <c r="U662" t="s">
        <v>111</v>
      </c>
      <c r="V662" s="1">
        <v>40973</v>
      </c>
      <c r="X662" s="1">
        <v>41717</v>
      </c>
      <c r="Y662" s="2">
        <v>41183</v>
      </c>
      <c r="Z662" t="s">
        <v>112</v>
      </c>
      <c r="AA662" t="s">
        <v>3961</v>
      </c>
      <c r="AB662" t="s">
        <v>114</v>
      </c>
      <c r="AC662" t="s">
        <v>114</v>
      </c>
      <c r="AE662" t="s">
        <v>114</v>
      </c>
      <c r="AG662" t="s">
        <v>112</v>
      </c>
      <c r="AH662" t="s">
        <v>114</v>
      </c>
      <c r="AI662" t="s">
        <v>114</v>
      </c>
      <c r="AJ662" t="s">
        <v>115</v>
      </c>
      <c r="AL662" t="s">
        <v>116</v>
      </c>
      <c r="AM662" t="s">
        <v>201</v>
      </c>
      <c r="AN662" t="s">
        <v>110</v>
      </c>
      <c r="AO662" t="s">
        <v>114</v>
      </c>
      <c r="AP662" t="s">
        <v>114</v>
      </c>
      <c r="AQ662" t="s">
        <v>114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114</v>
      </c>
      <c r="BH662" t="s">
        <v>112</v>
      </c>
      <c r="BI662" t="s">
        <v>114</v>
      </c>
      <c r="BJ662" t="s">
        <v>114</v>
      </c>
      <c r="BK662" t="s">
        <v>114</v>
      </c>
      <c r="BL662" t="s">
        <v>114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112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190</v>
      </c>
      <c r="B663">
        <v>161726</v>
      </c>
      <c r="C663" t="s">
        <v>3962</v>
      </c>
      <c r="D663" t="s">
        <v>102</v>
      </c>
      <c r="E663" t="s">
        <v>3963</v>
      </c>
      <c r="F663" t="s">
        <v>3963</v>
      </c>
      <c r="G663" t="s">
        <v>3964</v>
      </c>
      <c r="H663" t="s">
        <v>3965</v>
      </c>
      <c r="I663" t="s">
        <v>3966</v>
      </c>
      <c r="K663" t="s">
        <v>2753</v>
      </c>
      <c r="M663" t="s">
        <v>3967</v>
      </c>
      <c r="N663" t="s">
        <v>3968</v>
      </c>
      <c r="O663" t="s">
        <v>3969</v>
      </c>
      <c r="P663" t="s">
        <v>3970</v>
      </c>
      <c r="Q663" t="s">
        <v>3971</v>
      </c>
      <c r="R663" t="s">
        <v>201</v>
      </c>
      <c r="S663" t="s">
        <v>110</v>
      </c>
      <c r="T663" t="s">
        <v>3972</v>
      </c>
      <c r="U663" t="s">
        <v>111</v>
      </c>
      <c r="V663" s="1">
        <v>40997</v>
      </c>
      <c r="X663" s="1">
        <v>41729</v>
      </c>
      <c r="Y663" s="2">
        <v>41183</v>
      </c>
      <c r="Z663" t="s">
        <v>112</v>
      </c>
      <c r="AA663" t="s">
        <v>3973</v>
      </c>
      <c r="AB663" t="s">
        <v>112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418</v>
      </c>
      <c r="AK663" t="s">
        <v>3974</v>
      </c>
      <c r="AL663" t="s">
        <v>116</v>
      </c>
      <c r="AN663" t="s">
        <v>2753</v>
      </c>
      <c r="AO663" t="s">
        <v>114</v>
      </c>
      <c r="AP663" t="s">
        <v>114</v>
      </c>
      <c r="AQ663" t="s">
        <v>112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112</v>
      </c>
      <c r="BE663" t="s">
        <v>112</v>
      </c>
      <c r="BF663" t="s">
        <v>112</v>
      </c>
      <c r="BG663" t="s">
        <v>112</v>
      </c>
      <c r="BH663" t="s">
        <v>112</v>
      </c>
      <c r="BI663" t="s">
        <v>114</v>
      </c>
      <c r="BJ663" t="s">
        <v>114</v>
      </c>
      <c r="BK663" t="s">
        <v>114</v>
      </c>
      <c r="BL663" t="s">
        <v>112</v>
      </c>
      <c r="BM663" t="s">
        <v>114</v>
      </c>
      <c r="BN663" t="s">
        <v>114</v>
      </c>
      <c r="BO663" t="s">
        <v>112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112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190</v>
      </c>
      <c r="B664">
        <v>161727</v>
      </c>
      <c r="C664" t="s">
        <v>3975</v>
      </c>
      <c r="D664" t="s">
        <v>102</v>
      </c>
      <c r="E664" t="s">
        <v>3976</v>
      </c>
      <c r="F664" t="s">
        <v>3976</v>
      </c>
      <c r="G664" t="s">
        <v>3977</v>
      </c>
      <c r="H664" t="s">
        <v>3978</v>
      </c>
      <c r="I664" t="s">
        <v>3898</v>
      </c>
      <c r="K664" t="s">
        <v>2857</v>
      </c>
      <c r="M664" t="s">
        <v>3979</v>
      </c>
      <c r="N664" t="s">
        <v>3900</v>
      </c>
      <c r="U664" t="s">
        <v>111</v>
      </c>
      <c r="V664" s="1">
        <v>41001</v>
      </c>
      <c r="X664" s="1">
        <v>41724</v>
      </c>
      <c r="Y664" s="2">
        <v>41183</v>
      </c>
      <c r="Z664" t="s">
        <v>112</v>
      </c>
      <c r="AA664" t="s">
        <v>3901</v>
      </c>
      <c r="AB664" t="s">
        <v>112</v>
      </c>
      <c r="AC664" t="s">
        <v>114</v>
      </c>
      <c r="AE664" t="s">
        <v>114</v>
      </c>
      <c r="AG664" t="s">
        <v>114</v>
      </c>
      <c r="AH664" t="s">
        <v>112</v>
      </c>
      <c r="AI664" t="s">
        <v>114</v>
      </c>
      <c r="AJ664" t="s">
        <v>418</v>
      </c>
      <c r="AK664" t="s">
        <v>614</v>
      </c>
      <c r="AL664" t="s">
        <v>116</v>
      </c>
      <c r="AN664" t="s">
        <v>2857</v>
      </c>
      <c r="AO664" t="s">
        <v>112</v>
      </c>
      <c r="AP664" t="s">
        <v>114</v>
      </c>
      <c r="AQ664" t="s">
        <v>112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112</v>
      </c>
      <c r="BI664" t="s">
        <v>114</v>
      </c>
      <c r="BJ664" t="s">
        <v>114</v>
      </c>
      <c r="BK664" t="s">
        <v>114</v>
      </c>
      <c r="BL664" t="s">
        <v>112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114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190</v>
      </c>
      <c r="B665">
        <v>161728</v>
      </c>
      <c r="C665" t="s">
        <v>3980</v>
      </c>
      <c r="D665" t="s">
        <v>102</v>
      </c>
      <c r="E665" t="s">
        <v>3981</v>
      </c>
      <c r="F665" t="s">
        <v>3981</v>
      </c>
      <c r="G665" t="s">
        <v>3982</v>
      </c>
      <c r="H665" t="s">
        <v>3983</v>
      </c>
      <c r="I665" t="s">
        <v>294</v>
      </c>
      <c r="K665" t="s">
        <v>295</v>
      </c>
      <c r="L665" t="s">
        <v>1535</v>
      </c>
      <c r="M665" t="s">
        <v>3984</v>
      </c>
      <c r="N665" t="s">
        <v>3985</v>
      </c>
      <c r="U665" t="s">
        <v>111</v>
      </c>
      <c r="V665" s="1">
        <v>40998</v>
      </c>
      <c r="X665" s="1">
        <v>41730</v>
      </c>
      <c r="Y665" s="2">
        <v>41183</v>
      </c>
      <c r="Z665" t="s">
        <v>112</v>
      </c>
      <c r="AA665" t="s">
        <v>3986</v>
      </c>
      <c r="AB665" t="s">
        <v>112</v>
      </c>
      <c r="AC665" t="s">
        <v>114</v>
      </c>
      <c r="AE665" t="s">
        <v>114</v>
      </c>
      <c r="AG665" t="s">
        <v>114</v>
      </c>
      <c r="AH665" t="s">
        <v>112</v>
      </c>
      <c r="AI665" t="s">
        <v>114</v>
      </c>
      <c r="AJ665" t="s">
        <v>324</v>
      </c>
      <c r="AL665" t="s">
        <v>116</v>
      </c>
      <c r="AN665" t="s">
        <v>295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112</v>
      </c>
      <c r="BE665" t="s">
        <v>114</v>
      </c>
      <c r="BF665" t="s">
        <v>114</v>
      </c>
      <c r="BG665" t="s">
        <v>114</v>
      </c>
      <c r="BH665" t="s">
        <v>114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112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117</v>
      </c>
      <c r="B666">
        <v>161729</v>
      </c>
      <c r="C666" t="s">
        <v>15581</v>
      </c>
      <c r="D666" t="s">
        <v>102</v>
      </c>
      <c r="E666" t="s">
        <v>15582</v>
      </c>
      <c r="F666" t="s">
        <v>15583</v>
      </c>
      <c r="M666" t="s">
        <v>15584</v>
      </c>
      <c r="N666" t="s">
        <v>15585</v>
      </c>
      <c r="O666" t="s">
        <v>15586</v>
      </c>
      <c r="Q666" t="s">
        <v>15587</v>
      </c>
      <c r="R666" t="s">
        <v>123</v>
      </c>
      <c r="S666" t="s">
        <v>110</v>
      </c>
      <c r="T666">
        <v>10560</v>
      </c>
      <c r="U666" t="s">
        <v>111</v>
      </c>
      <c r="V666" s="1">
        <v>40994</v>
      </c>
      <c r="X666" s="1">
        <v>41352</v>
      </c>
      <c r="Y666" s="2">
        <v>41183</v>
      </c>
      <c r="Z666" t="s">
        <v>114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3724</v>
      </c>
      <c r="AL666" t="s">
        <v>116</v>
      </c>
      <c r="AM666" t="s">
        <v>123</v>
      </c>
      <c r="AN666" t="s">
        <v>110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114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114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195</v>
      </c>
      <c r="B667">
        <v>161732</v>
      </c>
      <c r="C667" t="s">
        <v>3987</v>
      </c>
      <c r="D667" t="s">
        <v>102</v>
      </c>
      <c r="E667" t="s">
        <v>3988</v>
      </c>
      <c r="F667" t="s">
        <v>3989</v>
      </c>
      <c r="G667" t="s">
        <v>3990</v>
      </c>
      <c r="H667" t="s">
        <v>3991</v>
      </c>
      <c r="I667" t="s">
        <v>3971</v>
      </c>
      <c r="J667" t="s">
        <v>201</v>
      </c>
      <c r="K667" t="s">
        <v>110</v>
      </c>
      <c r="L667">
        <v>15222</v>
      </c>
      <c r="M667" t="s">
        <v>3992</v>
      </c>
      <c r="N667" t="s">
        <v>3993</v>
      </c>
      <c r="O667" t="s">
        <v>3994</v>
      </c>
      <c r="P667" t="s">
        <v>3995</v>
      </c>
      <c r="Q667" t="s">
        <v>3996</v>
      </c>
      <c r="R667" t="s">
        <v>201</v>
      </c>
      <c r="S667" t="s">
        <v>110</v>
      </c>
      <c r="T667">
        <v>15143</v>
      </c>
      <c r="U667" t="s">
        <v>111</v>
      </c>
      <c r="V667" s="1">
        <v>40989</v>
      </c>
      <c r="X667" s="1">
        <v>41708</v>
      </c>
      <c r="Y667" s="2">
        <v>41183</v>
      </c>
      <c r="Z667" t="s">
        <v>112</v>
      </c>
      <c r="AA667" t="s">
        <v>3997</v>
      </c>
      <c r="AB667" t="s">
        <v>114</v>
      </c>
      <c r="AC667" t="s">
        <v>114</v>
      </c>
      <c r="AE667" t="s">
        <v>114</v>
      </c>
      <c r="AG667" t="s">
        <v>112</v>
      </c>
      <c r="AH667" t="s">
        <v>112</v>
      </c>
      <c r="AI667" t="s">
        <v>114</v>
      </c>
      <c r="AJ667" t="s">
        <v>157</v>
      </c>
      <c r="AL667" t="s">
        <v>116</v>
      </c>
      <c r="AM667" t="s">
        <v>127</v>
      </c>
      <c r="AN667" t="s">
        <v>110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114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114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190</v>
      </c>
      <c r="B668">
        <v>161734</v>
      </c>
      <c r="C668" t="s">
        <v>3998</v>
      </c>
      <c r="D668" t="s">
        <v>102</v>
      </c>
      <c r="E668" t="s">
        <v>3999</v>
      </c>
      <c r="F668" t="s">
        <v>3999</v>
      </c>
      <c r="G668" t="s">
        <v>4000</v>
      </c>
      <c r="H668" t="s">
        <v>4001</v>
      </c>
      <c r="I668" t="s">
        <v>4002</v>
      </c>
      <c r="K668" t="s">
        <v>276</v>
      </c>
      <c r="L668">
        <v>48091</v>
      </c>
      <c r="M668" t="s">
        <v>4003</v>
      </c>
      <c r="N668" t="s">
        <v>4004</v>
      </c>
      <c r="U668" t="s">
        <v>111</v>
      </c>
      <c r="V668" s="1">
        <v>40998</v>
      </c>
      <c r="X668" s="1">
        <v>41722</v>
      </c>
      <c r="Y668" s="2">
        <v>41183</v>
      </c>
      <c r="Z668" t="s">
        <v>112</v>
      </c>
      <c r="AA668" t="s">
        <v>4005</v>
      </c>
      <c r="AB668" t="s">
        <v>114</v>
      </c>
      <c r="AC668" t="s">
        <v>114</v>
      </c>
      <c r="AE668" t="s">
        <v>114</v>
      </c>
      <c r="AG668" t="s">
        <v>114</v>
      </c>
      <c r="AH668" t="s">
        <v>112</v>
      </c>
      <c r="AI668" t="s">
        <v>114</v>
      </c>
      <c r="AJ668" t="s">
        <v>115</v>
      </c>
      <c r="AL668" t="s">
        <v>116</v>
      </c>
      <c r="AN668" t="s">
        <v>276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112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100</v>
      </c>
      <c r="B669">
        <v>161737</v>
      </c>
      <c r="C669" t="s">
        <v>4006</v>
      </c>
      <c r="D669" t="s">
        <v>102</v>
      </c>
      <c r="E669" t="s">
        <v>4007</v>
      </c>
      <c r="F669" t="s">
        <v>4008</v>
      </c>
      <c r="G669" t="s">
        <v>4009</v>
      </c>
      <c r="H669" t="s">
        <v>2362</v>
      </c>
      <c r="I669" t="s">
        <v>2963</v>
      </c>
      <c r="J669" t="s">
        <v>172</v>
      </c>
      <c r="K669" t="s">
        <v>110</v>
      </c>
      <c r="L669">
        <v>6880</v>
      </c>
      <c r="M669" t="s">
        <v>4010</v>
      </c>
      <c r="N669" t="s">
        <v>4011</v>
      </c>
      <c r="U669" t="s">
        <v>111</v>
      </c>
      <c r="V669" s="1">
        <v>40994</v>
      </c>
      <c r="X669" s="1">
        <v>41726</v>
      </c>
      <c r="Y669" s="2">
        <v>41183</v>
      </c>
      <c r="Z669" t="s">
        <v>112</v>
      </c>
      <c r="AA669" t="s">
        <v>4012</v>
      </c>
      <c r="AB669" t="s">
        <v>114</v>
      </c>
      <c r="AC669" t="s">
        <v>114</v>
      </c>
      <c r="AE669" t="s">
        <v>114</v>
      </c>
      <c r="AG669" t="s">
        <v>114</v>
      </c>
      <c r="AH669" t="s">
        <v>112</v>
      </c>
      <c r="AI669" t="s">
        <v>114</v>
      </c>
      <c r="AJ669" t="s">
        <v>157</v>
      </c>
      <c r="AL669" t="s">
        <v>116</v>
      </c>
      <c r="AM669" t="s">
        <v>127</v>
      </c>
      <c r="AN669" t="s">
        <v>110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114</v>
      </c>
      <c r="BF669" t="s">
        <v>114</v>
      </c>
      <c r="BG669" t="s">
        <v>114</v>
      </c>
      <c r="BH669" t="s">
        <v>114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114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212</v>
      </c>
      <c r="B670">
        <v>161739</v>
      </c>
      <c r="C670" t="s">
        <v>4013</v>
      </c>
      <c r="D670" t="s">
        <v>102</v>
      </c>
      <c r="E670" t="s">
        <v>4014</v>
      </c>
      <c r="F670" t="s">
        <v>4014</v>
      </c>
      <c r="G670" t="s">
        <v>4015</v>
      </c>
      <c r="H670" t="s">
        <v>4016</v>
      </c>
      <c r="I670" t="s">
        <v>890</v>
      </c>
      <c r="J670" t="s">
        <v>133</v>
      </c>
      <c r="K670" t="s">
        <v>110</v>
      </c>
      <c r="L670">
        <v>90025</v>
      </c>
      <c r="M670" t="s">
        <v>4017</v>
      </c>
      <c r="N670" t="s">
        <v>4018</v>
      </c>
      <c r="U670" t="s">
        <v>111</v>
      </c>
      <c r="V670" s="1">
        <v>40994</v>
      </c>
      <c r="X670" s="1">
        <v>41710</v>
      </c>
      <c r="Y670" s="2">
        <v>41183</v>
      </c>
      <c r="Z670" t="s">
        <v>112</v>
      </c>
      <c r="AA670" t="s">
        <v>4019</v>
      </c>
      <c r="AB670" t="s">
        <v>114</v>
      </c>
      <c r="AC670" t="s">
        <v>114</v>
      </c>
      <c r="AE670" t="s">
        <v>114</v>
      </c>
      <c r="AG670" t="s">
        <v>114</v>
      </c>
      <c r="AH670" t="s">
        <v>112</v>
      </c>
      <c r="AI670" t="s">
        <v>114</v>
      </c>
      <c r="AJ670" t="s">
        <v>157</v>
      </c>
      <c r="AL670" t="s">
        <v>116</v>
      </c>
      <c r="AM670" t="s">
        <v>127</v>
      </c>
      <c r="AN670" t="s">
        <v>110</v>
      </c>
      <c r="AO670" t="s">
        <v>114</v>
      </c>
      <c r="AP670" t="s">
        <v>114</v>
      </c>
      <c r="AQ670" t="s">
        <v>114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112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112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190</v>
      </c>
      <c r="B671">
        <v>161741</v>
      </c>
      <c r="C671" t="s">
        <v>4020</v>
      </c>
      <c r="D671" t="s">
        <v>102</v>
      </c>
      <c r="E671" t="s">
        <v>4021</v>
      </c>
      <c r="F671" t="s">
        <v>4021</v>
      </c>
      <c r="G671" t="s">
        <v>4022</v>
      </c>
      <c r="I671" t="s">
        <v>294</v>
      </c>
      <c r="K671" t="s">
        <v>295</v>
      </c>
      <c r="L671" t="s">
        <v>4023</v>
      </c>
      <c r="M671" t="s">
        <v>4024</v>
      </c>
      <c r="N671" t="s">
        <v>4025</v>
      </c>
      <c r="U671" t="s">
        <v>111</v>
      </c>
      <c r="V671" s="1">
        <v>41001</v>
      </c>
      <c r="X671" s="1">
        <v>41729</v>
      </c>
      <c r="Y671" s="2">
        <v>41183</v>
      </c>
      <c r="Z671" t="s">
        <v>112</v>
      </c>
      <c r="AA671" t="s">
        <v>3855</v>
      </c>
      <c r="AB671" t="s">
        <v>112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324</v>
      </c>
      <c r="AL671" t="s">
        <v>116</v>
      </c>
      <c r="AN671" t="s">
        <v>295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112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190</v>
      </c>
      <c r="B672">
        <v>161742</v>
      </c>
      <c r="C672" t="s">
        <v>4026</v>
      </c>
      <c r="D672" t="s">
        <v>102</v>
      </c>
      <c r="E672" t="s">
        <v>4027</v>
      </c>
      <c r="F672" t="s">
        <v>4027</v>
      </c>
      <c r="G672" t="s">
        <v>4028</v>
      </c>
      <c r="I672" t="s">
        <v>294</v>
      </c>
      <c r="K672" t="s">
        <v>295</v>
      </c>
      <c r="L672" t="s">
        <v>4029</v>
      </c>
      <c r="M672" t="s">
        <v>4030</v>
      </c>
      <c r="N672" t="s">
        <v>4031</v>
      </c>
      <c r="U672" t="s">
        <v>111</v>
      </c>
      <c r="V672" s="1">
        <v>40994</v>
      </c>
      <c r="X672" s="1">
        <v>41817</v>
      </c>
      <c r="Y672" s="2">
        <v>41183</v>
      </c>
      <c r="Z672" t="s">
        <v>112</v>
      </c>
      <c r="AA672" t="s">
        <v>4032</v>
      </c>
      <c r="AB672" t="s">
        <v>112</v>
      </c>
      <c r="AC672" t="s">
        <v>114</v>
      </c>
      <c r="AE672" t="s">
        <v>112</v>
      </c>
      <c r="AG672" t="s">
        <v>114</v>
      </c>
      <c r="AH672" t="s">
        <v>112</v>
      </c>
      <c r="AI672" t="s">
        <v>114</v>
      </c>
      <c r="AJ672" t="s">
        <v>324</v>
      </c>
      <c r="AL672" t="s">
        <v>300</v>
      </c>
      <c r="AN672" t="s">
        <v>295</v>
      </c>
      <c r="AO672" t="s">
        <v>114</v>
      </c>
      <c r="AP672" t="s">
        <v>114</v>
      </c>
      <c r="AQ672" t="s">
        <v>112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114</v>
      </c>
      <c r="BF672" t="s">
        <v>114</v>
      </c>
      <c r="BG672" t="s">
        <v>114</v>
      </c>
      <c r="BH672" t="s">
        <v>114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114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190</v>
      </c>
      <c r="B673">
        <v>161745</v>
      </c>
      <c r="C673" t="s">
        <v>4033</v>
      </c>
      <c r="D673" t="s">
        <v>102</v>
      </c>
      <c r="E673" t="s">
        <v>4034</v>
      </c>
      <c r="F673" t="s">
        <v>4034</v>
      </c>
      <c r="G673" t="s">
        <v>4035</v>
      </c>
      <c r="I673" t="s">
        <v>411</v>
      </c>
      <c r="K673" t="s">
        <v>406</v>
      </c>
      <c r="L673" t="s">
        <v>4036</v>
      </c>
      <c r="M673" t="s">
        <v>4037</v>
      </c>
      <c r="N673" t="s">
        <v>4038</v>
      </c>
      <c r="O673" t="s">
        <v>4039</v>
      </c>
      <c r="P673" t="s">
        <v>4040</v>
      </c>
      <c r="Q673" t="s">
        <v>429</v>
      </c>
      <c r="S673" t="s">
        <v>429</v>
      </c>
      <c r="U673" t="s">
        <v>111</v>
      </c>
      <c r="V673" s="1">
        <v>40996</v>
      </c>
      <c r="X673" s="1">
        <v>41704</v>
      </c>
      <c r="Y673" s="2">
        <v>41183</v>
      </c>
      <c r="Z673" t="s">
        <v>112</v>
      </c>
      <c r="AA673" t="s">
        <v>4041</v>
      </c>
      <c r="AB673" t="s">
        <v>114</v>
      </c>
      <c r="AC673" t="s">
        <v>114</v>
      </c>
      <c r="AE673" t="s">
        <v>114</v>
      </c>
      <c r="AG673" t="s">
        <v>114</v>
      </c>
      <c r="AH673" t="s">
        <v>112</v>
      </c>
      <c r="AI673" t="s">
        <v>114</v>
      </c>
      <c r="AJ673" t="s">
        <v>115</v>
      </c>
      <c r="AL673" t="s">
        <v>116</v>
      </c>
      <c r="AN673" t="s">
        <v>406</v>
      </c>
      <c r="AO673" t="s">
        <v>114</v>
      </c>
      <c r="AP673" t="s">
        <v>114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114</v>
      </c>
      <c r="BF673" t="s">
        <v>114</v>
      </c>
      <c r="BG673" t="s">
        <v>114</v>
      </c>
      <c r="BH673" t="s">
        <v>114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112</v>
      </c>
      <c r="BW673" t="s">
        <v>112</v>
      </c>
      <c r="BX673" t="s">
        <v>114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190</v>
      </c>
      <c r="B674">
        <v>161747</v>
      </c>
      <c r="C674" t="s">
        <v>4042</v>
      </c>
      <c r="D674" t="s">
        <v>102</v>
      </c>
      <c r="E674" t="s">
        <v>4043</v>
      </c>
      <c r="F674" t="s">
        <v>4044</v>
      </c>
      <c r="G674" t="s">
        <v>4045</v>
      </c>
      <c r="H674" t="s">
        <v>4046</v>
      </c>
      <c r="I674" t="s">
        <v>4047</v>
      </c>
      <c r="K674" t="s">
        <v>846</v>
      </c>
      <c r="L674" t="s">
        <v>4048</v>
      </c>
      <c r="M674" t="s">
        <v>4049</v>
      </c>
      <c r="N674" t="s">
        <v>4050</v>
      </c>
      <c r="U674" t="s">
        <v>111</v>
      </c>
      <c r="V674" s="1">
        <v>40997</v>
      </c>
      <c r="X674" s="1">
        <v>41703</v>
      </c>
      <c r="Y674" s="2">
        <v>41183</v>
      </c>
      <c r="Z674" t="s">
        <v>112</v>
      </c>
      <c r="AA674" t="s">
        <v>4051</v>
      </c>
      <c r="AB674" t="s">
        <v>112</v>
      </c>
      <c r="AC674" t="s">
        <v>114</v>
      </c>
      <c r="AE674" t="s">
        <v>114</v>
      </c>
      <c r="AG674" t="s">
        <v>114</v>
      </c>
      <c r="AH674" t="s">
        <v>112</v>
      </c>
      <c r="AI674" t="s">
        <v>114</v>
      </c>
      <c r="AJ674" t="s">
        <v>115</v>
      </c>
      <c r="AL674" t="s">
        <v>116</v>
      </c>
      <c r="AN674" t="s">
        <v>846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112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112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117</v>
      </c>
      <c r="B675">
        <v>161749</v>
      </c>
      <c r="C675" t="s">
        <v>14790</v>
      </c>
      <c r="D675" t="s">
        <v>102</v>
      </c>
      <c r="E675" t="s">
        <v>14791</v>
      </c>
      <c r="F675" t="s">
        <v>14792</v>
      </c>
      <c r="G675" t="s">
        <v>14793</v>
      </c>
      <c r="I675" t="s">
        <v>122</v>
      </c>
      <c r="J675" t="s">
        <v>123</v>
      </c>
      <c r="K675" t="s">
        <v>110</v>
      </c>
      <c r="L675">
        <v>10158</v>
      </c>
      <c r="M675" t="s">
        <v>14794</v>
      </c>
      <c r="N675" t="s">
        <v>14795</v>
      </c>
      <c r="U675" t="s">
        <v>111</v>
      </c>
      <c r="V675" s="1">
        <v>40960</v>
      </c>
      <c r="X675" s="1">
        <v>41689</v>
      </c>
      <c r="Y675" s="2">
        <v>41183</v>
      </c>
      <c r="Z675" t="s">
        <v>114</v>
      </c>
      <c r="AB675" t="s">
        <v>114</v>
      </c>
      <c r="AC675" t="s">
        <v>114</v>
      </c>
      <c r="AE675" t="s">
        <v>114</v>
      </c>
      <c r="AG675" t="s">
        <v>114</v>
      </c>
      <c r="AH675" t="s">
        <v>112</v>
      </c>
      <c r="AI675" t="s">
        <v>114</v>
      </c>
      <c r="AJ675" t="s">
        <v>3724</v>
      </c>
      <c r="AL675" t="s">
        <v>116</v>
      </c>
      <c r="AM675" t="s">
        <v>123</v>
      </c>
      <c r="AN675" t="s">
        <v>110</v>
      </c>
      <c r="AO675" t="s">
        <v>114</v>
      </c>
      <c r="AP675" t="s">
        <v>112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112</v>
      </c>
      <c r="BE675" t="s">
        <v>112</v>
      </c>
      <c r="BF675" t="s">
        <v>114</v>
      </c>
      <c r="BG675" t="s">
        <v>114</v>
      </c>
      <c r="BH675" t="s">
        <v>114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114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128</v>
      </c>
      <c r="B676">
        <v>161750</v>
      </c>
      <c r="C676" t="s">
        <v>4052</v>
      </c>
      <c r="D676" t="s">
        <v>102</v>
      </c>
      <c r="E676" t="s">
        <v>4053</v>
      </c>
      <c r="F676" t="s">
        <v>4053</v>
      </c>
      <c r="G676" t="s">
        <v>4054</v>
      </c>
      <c r="H676" t="s">
        <v>472</v>
      </c>
      <c r="I676" t="s">
        <v>132</v>
      </c>
      <c r="J676" t="s">
        <v>133</v>
      </c>
      <c r="K676" t="s">
        <v>110</v>
      </c>
      <c r="L676">
        <v>94111</v>
      </c>
      <c r="M676" t="s">
        <v>4055</v>
      </c>
      <c r="N676" t="s">
        <v>4056</v>
      </c>
      <c r="U676" t="s">
        <v>111</v>
      </c>
      <c r="V676" s="1">
        <v>40996</v>
      </c>
      <c r="X676" s="1">
        <v>41709</v>
      </c>
      <c r="Y676" s="2">
        <v>41183</v>
      </c>
      <c r="Z676" t="s">
        <v>112</v>
      </c>
      <c r="AA676" t="s">
        <v>4057</v>
      </c>
      <c r="AB676" t="s">
        <v>114</v>
      </c>
      <c r="AC676" t="s">
        <v>114</v>
      </c>
      <c r="AE676" t="s">
        <v>114</v>
      </c>
      <c r="AG676" t="s">
        <v>112</v>
      </c>
      <c r="AH676" t="s">
        <v>114</v>
      </c>
      <c r="AI676" t="s">
        <v>114</v>
      </c>
      <c r="AJ676" t="s">
        <v>157</v>
      </c>
      <c r="AL676" t="s">
        <v>116</v>
      </c>
      <c r="AM676" t="s">
        <v>127</v>
      </c>
      <c r="AN676" t="s">
        <v>110</v>
      </c>
      <c r="AO676" t="s">
        <v>114</v>
      </c>
      <c r="AP676" t="s">
        <v>114</v>
      </c>
      <c r="AQ676" t="s">
        <v>114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114</v>
      </c>
      <c r="BI676" t="s">
        <v>114</v>
      </c>
      <c r="BJ676" t="s">
        <v>114</v>
      </c>
      <c r="BK676" t="s">
        <v>114</v>
      </c>
      <c r="BL676" t="s">
        <v>114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114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301</v>
      </c>
      <c r="B677">
        <v>161753</v>
      </c>
      <c r="C677" t="s">
        <v>4058</v>
      </c>
      <c r="D677" t="s">
        <v>102</v>
      </c>
      <c r="E677" t="s">
        <v>4059</v>
      </c>
      <c r="F677" t="s">
        <v>4059</v>
      </c>
      <c r="G677" t="s">
        <v>4060</v>
      </c>
      <c r="I677" t="s">
        <v>4061</v>
      </c>
      <c r="J677" t="s">
        <v>551</v>
      </c>
      <c r="K677" t="s">
        <v>110</v>
      </c>
      <c r="L677">
        <v>55391</v>
      </c>
      <c r="M677" t="s">
        <v>4062</v>
      </c>
      <c r="N677" t="s">
        <v>4063</v>
      </c>
      <c r="U677" t="s">
        <v>111</v>
      </c>
      <c r="V677" s="1">
        <v>40988</v>
      </c>
      <c r="X677" s="1">
        <v>41676</v>
      </c>
      <c r="Y677" s="2">
        <v>41183</v>
      </c>
      <c r="Z677" t="s">
        <v>112</v>
      </c>
      <c r="AA677" t="s">
        <v>4064</v>
      </c>
      <c r="AB677" t="s">
        <v>114</v>
      </c>
      <c r="AC677" t="s">
        <v>114</v>
      </c>
      <c r="AE677" t="s">
        <v>114</v>
      </c>
      <c r="AG677" t="s">
        <v>112</v>
      </c>
      <c r="AH677" t="s">
        <v>114</v>
      </c>
      <c r="AI677" t="s">
        <v>114</v>
      </c>
      <c r="AJ677" t="s">
        <v>115</v>
      </c>
      <c r="AL677" t="s">
        <v>116</v>
      </c>
      <c r="AM677" t="s">
        <v>551</v>
      </c>
      <c r="AN677" t="s">
        <v>110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114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114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100</v>
      </c>
      <c r="B678">
        <v>161756</v>
      </c>
      <c r="C678" t="s">
        <v>4065</v>
      </c>
      <c r="D678" t="s">
        <v>102</v>
      </c>
      <c r="E678" t="s">
        <v>4066</v>
      </c>
      <c r="F678" t="s">
        <v>4067</v>
      </c>
      <c r="G678" t="s">
        <v>4068</v>
      </c>
      <c r="I678" t="s">
        <v>353</v>
      </c>
      <c r="J678" t="s">
        <v>109</v>
      </c>
      <c r="K678" t="s">
        <v>110</v>
      </c>
      <c r="L678">
        <v>2199</v>
      </c>
      <c r="M678" t="s">
        <v>4069</v>
      </c>
      <c r="N678" t="s">
        <v>4070</v>
      </c>
      <c r="U678" t="s">
        <v>111</v>
      </c>
      <c r="V678" s="1">
        <v>40997</v>
      </c>
      <c r="X678" s="1">
        <v>41729</v>
      </c>
      <c r="Y678" s="2">
        <v>41183</v>
      </c>
      <c r="Z678" t="s">
        <v>112</v>
      </c>
      <c r="AA678" t="s">
        <v>4071</v>
      </c>
      <c r="AB678" t="s">
        <v>114</v>
      </c>
      <c r="AC678" t="s">
        <v>114</v>
      </c>
      <c r="AE678" t="s">
        <v>114</v>
      </c>
      <c r="AG678" t="s">
        <v>112</v>
      </c>
      <c r="AH678" t="s">
        <v>114</v>
      </c>
      <c r="AI678" t="s">
        <v>114</v>
      </c>
      <c r="AJ678" t="s">
        <v>157</v>
      </c>
      <c r="AL678" t="s">
        <v>116</v>
      </c>
      <c r="AM678" t="s">
        <v>127</v>
      </c>
      <c r="AN678" t="s">
        <v>110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112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112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158</v>
      </c>
      <c r="B679">
        <v>161757</v>
      </c>
      <c r="C679" t="s">
        <v>4072</v>
      </c>
      <c r="D679" t="s">
        <v>102</v>
      </c>
      <c r="E679" t="s">
        <v>4073</v>
      </c>
      <c r="F679" t="s">
        <v>4073</v>
      </c>
      <c r="G679" t="s">
        <v>4074</v>
      </c>
      <c r="I679" t="s">
        <v>1209</v>
      </c>
      <c r="J679" t="s">
        <v>164</v>
      </c>
      <c r="K679" t="s">
        <v>110</v>
      </c>
      <c r="L679">
        <v>77002</v>
      </c>
      <c r="M679" t="s">
        <v>4075</v>
      </c>
      <c r="N679" t="s">
        <v>4076</v>
      </c>
      <c r="U679" t="s">
        <v>111</v>
      </c>
      <c r="V679" s="1">
        <v>40998</v>
      </c>
      <c r="X679" s="1">
        <v>41729</v>
      </c>
      <c r="Y679" s="2">
        <v>41183</v>
      </c>
      <c r="Z679" t="s">
        <v>112</v>
      </c>
      <c r="AA679" t="s">
        <v>4077</v>
      </c>
      <c r="AB679" t="s">
        <v>114</v>
      </c>
      <c r="AC679" t="s">
        <v>114</v>
      </c>
      <c r="AE679" t="s">
        <v>114</v>
      </c>
      <c r="AG679" t="s">
        <v>114</v>
      </c>
      <c r="AH679" t="s">
        <v>112</v>
      </c>
      <c r="AI679" t="s">
        <v>114</v>
      </c>
      <c r="AJ679" t="s">
        <v>157</v>
      </c>
      <c r="AL679" t="s">
        <v>116</v>
      </c>
      <c r="AM679" t="s">
        <v>164</v>
      </c>
      <c r="AN679" t="s">
        <v>110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112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112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158</v>
      </c>
      <c r="B680">
        <v>161760</v>
      </c>
      <c r="C680" t="s">
        <v>15716</v>
      </c>
      <c r="D680" t="s">
        <v>102</v>
      </c>
      <c r="E680" t="s">
        <v>15717</v>
      </c>
      <c r="F680" t="s">
        <v>15717</v>
      </c>
      <c r="G680" t="s">
        <v>15718</v>
      </c>
      <c r="I680" t="s">
        <v>1209</v>
      </c>
      <c r="J680" t="s">
        <v>164</v>
      </c>
      <c r="K680" t="s">
        <v>110</v>
      </c>
      <c r="L680">
        <v>77002</v>
      </c>
      <c r="M680" t="s">
        <v>15719</v>
      </c>
      <c r="N680" t="s">
        <v>4076</v>
      </c>
      <c r="U680" t="s">
        <v>111</v>
      </c>
      <c r="V680" s="1">
        <v>40998</v>
      </c>
      <c r="X680" s="1">
        <v>41726</v>
      </c>
      <c r="Y680" s="2">
        <v>41183</v>
      </c>
      <c r="Z680" t="s">
        <v>114</v>
      </c>
      <c r="AB680" t="s">
        <v>114</v>
      </c>
      <c r="AC680" t="s">
        <v>114</v>
      </c>
      <c r="AE680" t="s">
        <v>114</v>
      </c>
      <c r="AG680" t="s">
        <v>114</v>
      </c>
      <c r="AH680" t="s">
        <v>112</v>
      </c>
      <c r="AI680" t="s">
        <v>114</v>
      </c>
      <c r="AJ680" t="s">
        <v>157</v>
      </c>
      <c r="AL680" t="s">
        <v>116</v>
      </c>
      <c r="AM680" t="s">
        <v>127</v>
      </c>
      <c r="AN680" t="s">
        <v>110</v>
      </c>
      <c r="AO680" t="s">
        <v>114</v>
      </c>
      <c r="AP680" t="s">
        <v>114</v>
      </c>
      <c r="AQ680" t="s">
        <v>114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114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117</v>
      </c>
      <c r="B681">
        <v>161761</v>
      </c>
      <c r="C681" t="s">
        <v>4078</v>
      </c>
      <c r="D681" t="s">
        <v>102</v>
      </c>
      <c r="E681" t="s">
        <v>4079</v>
      </c>
      <c r="F681" t="s">
        <v>4079</v>
      </c>
      <c r="G681" t="s">
        <v>4080</v>
      </c>
      <c r="I681" t="s">
        <v>122</v>
      </c>
      <c r="J681" t="s">
        <v>123</v>
      </c>
      <c r="K681" t="s">
        <v>110</v>
      </c>
      <c r="L681" t="s">
        <v>2099</v>
      </c>
      <c r="M681" t="s">
        <v>2100</v>
      </c>
      <c r="N681" t="s">
        <v>2101</v>
      </c>
      <c r="U681" t="s">
        <v>111</v>
      </c>
      <c r="V681" s="1">
        <v>40998</v>
      </c>
      <c r="X681" s="1">
        <v>41725</v>
      </c>
      <c r="Y681" s="2">
        <v>41183</v>
      </c>
      <c r="Z681" t="s">
        <v>112</v>
      </c>
      <c r="AA681" t="s">
        <v>2102</v>
      </c>
      <c r="AB681" t="s">
        <v>114</v>
      </c>
      <c r="AC681" t="s">
        <v>114</v>
      </c>
      <c r="AE681" t="s">
        <v>114</v>
      </c>
      <c r="AG681" t="s">
        <v>114</v>
      </c>
      <c r="AH681" t="s">
        <v>112</v>
      </c>
      <c r="AI681" t="s">
        <v>114</v>
      </c>
      <c r="AJ681" t="s">
        <v>115</v>
      </c>
      <c r="AL681" t="s">
        <v>116</v>
      </c>
      <c r="AM681" t="s">
        <v>164</v>
      </c>
      <c r="AN681" t="s">
        <v>110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112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112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190</v>
      </c>
      <c r="B682">
        <v>161762</v>
      </c>
      <c r="C682" t="s">
        <v>4081</v>
      </c>
      <c r="D682" t="s">
        <v>102</v>
      </c>
      <c r="E682" t="s">
        <v>4082</v>
      </c>
      <c r="F682" t="s">
        <v>4082</v>
      </c>
      <c r="G682" t="s">
        <v>674</v>
      </c>
      <c r="I682" t="s">
        <v>294</v>
      </c>
      <c r="K682" t="s">
        <v>295</v>
      </c>
      <c r="L682" t="s">
        <v>676</v>
      </c>
      <c r="M682" t="s">
        <v>4083</v>
      </c>
      <c r="N682" t="s">
        <v>4084</v>
      </c>
      <c r="U682" t="s">
        <v>111</v>
      </c>
      <c r="V682" s="1">
        <v>40997</v>
      </c>
      <c r="X682" s="1">
        <v>41820</v>
      </c>
      <c r="Y682" s="2">
        <v>41183</v>
      </c>
      <c r="Z682" t="s">
        <v>112</v>
      </c>
      <c r="AA682" t="s">
        <v>4085</v>
      </c>
      <c r="AB682" t="s">
        <v>112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324</v>
      </c>
      <c r="AL682" t="s">
        <v>300</v>
      </c>
      <c r="AN682" t="s">
        <v>295</v>
      </c>
      <c r="AO682" t="s">
        <v>114</v>
      </c>
      <c r="AP682" t="s">
        <v>114</v>
      </c>
      <c r="AQ682" t="s">
        <v>112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112</v>
      </c>
      <c r="BI682" t="s">
        <v>114</v>
      </c>
      <c r="BJ682" t="s">
        <v>114</v>
      </c>
      <c r="BK682" t="s">
        <v>114</v>
      </c>
      <c r="BL682" t="s">
        <v>112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301</v>
      </c>
      <c r="B683">
        <v>161766</v>
      </c>
      <c r="C683" t="s">
        <v>4086</v>
      </c>
      <c r="D683" t="s">
        <v>102</v>
      </c>
      <c r="E683" t="s">
        <v>4087</v>
      </c>
      <c r="F683" t="s">
        <v>4087</v>
      </c>
      <c r="G683" t="s">
        <v>4088</v>
      </c>
      <c r="I683" t="s">
        <v>4089</v>
      </c>
      <c r="J683" t="s">
        <v>551</v>
      </c>
      <c r="K683" t="s">
        <v>110</v>
      </c>
      <c r="L683">
        <v>55344</v>
      </c>
      <c r="M683" t="s">
        <v>4090</v>
      </c>
      <c r="N683" t="s">
        <v>4091</v>
      </c>
      <c r="U683" t="s">
        <v>111</v>
      </c>
      <c r="V683" s="1">
        <v>40984</v>
      </c>
      <c r="X683" s="1">
        <v>41943</v>
      </c>
      <c r="Y683" s="2">
        <v>41183</v>
      </c>
      <c r="Z683" t="s">
        <v>112</v>
      </c>
      <c r="AA683" t="s">
        <v>4092</v>
      </c>
      <c r="AB683" t="s">
        <v>114</v>
      </c>
      <c r="AC683" t="s">
        <v>114</v>
      </c>
      <c r="AE683" t="s">
        <v>114</v>
      </c>
      <c r="AG683" t="s">
        <v>112</v>
      </c>
      <c r="AH683" t="s">
        <v>114</v>
      </c>
      <c r="AI683" t="s">
        <v>114</v>
      </c>
      <c r="AJ683" t="s">
        <v>157</v>
      </c>
      <c r="AL683" t="s">
        <v>116</v>
      </c>
      <c r="AM683" t="s">
        <v>127</v>
      </c>
      <c r="AN683" t="s">
        <v>110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114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128</v>
      </c>
      <c r="B684">
        <v>161768</v>
      </c>
      <c r="C684" t="s">
        <v>4093</v>
      </c>
      <c r="D684" t="s">
        <v>102</v>
      </c>
      <c r="E684" t="s">
        <v>4094</v>
      </c>
      <c r="F684" t="s">
        <v>4094</v>
      </c>
      <c r="G684" t="s">
        <v>4095</v>
      </c>
      <c r="I684" t="s">
        <v>733</v>
      </c>
      <c r="J684" t="s">
        <v>133</v>
      </c>
      <c r="K684" t="s">
        <v>110</v>
      </c>
      <c r="L684">
        <v>94025</v>
      </c>
      <c r="M684" t="s">
        <v>4096</v>
      </c>
      <c r="N684" t="s">
        <v>4097</v>
      </c>
      <c r="U684" t="s">
        <v>111</v>
      </c>
      <c r="V684" s="1">
        <v>40995</v>
      </c>
      <c r="X684" s="1">
        <v>41719</v>
      </c>
      <c r="Y684" s="2">
        <v>41183</v>
      </c>
      <c r="Z684" t="s">
        <v>112</v>
      </c>
      <c r="AA684" t="s">
        <v>4098</v>
      </c>
      <c r="AB684" t="s">
        <v>114</v>
      </c>
      <c r="AC684" t="s">
        <v>114</v>
      </c>
      <c r="AE684" t="s">
        <v>114</v>
      </c>
      <c r="AG684" t="s">
        <v>114</v>
      </c>
      <c r="AH684" t="s">
        <v>112</v>
      </c>
      <c r="AI684" t="s">
        <v>114</v>
      </c>
      <c r="AJ684" t="s">
        <v>157</v>
      </c>
      <c r="AL684" t="s">
        <v>116</v>
      </c>
      <c r="AM684" t="s">
        <v>127</v>
      </c>
      <c r="AN684" t="s">
        <v>110</v>
      </c>
      <c r="AO684" t="s">
        <v>114</v>
      </c>
      <c r="AP684" t="s">
        <v>114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112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112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190</v>
      </c>
      <c r="B685">
        <v>161770</v>
      </c>
      <c r="C685" t="s">
        <v>4099</v>
      </c>
      <c r="D685" t="s">
        <v>102</v>
      </c>
      <c r="E685" t="s">
        <v>4100</v>
      </c>
      <c r="F685" t="s">
        <v>4100</v>
      </c>
      <c r="G685" t="s">
        <v>4101</v>
      </c>
      <c r="H685" t="s">
        <v>4102</v>
      </c>
      <c r="I685" t="s">
        <v>3797</v>
      </c>
      <c r="K685" t="s">
        <v>2204</v>
      </c>
      <c r="M685" t="s">
        <v>4103</v>
      </c>
      <c r="N685" t="s">
        <v>4104</v>
      </c>
      <c r="U685" t="s">
        <v>111</v>
      </c>
      <c r="V685" s="1">
        <v>40997</v>
      </c>
      <c r="X685" s="1">
        <v>41821</v>
      </c>
      <c r="Y685" s="2">
        <v>41183</v>
      </c>
      <c r="Z685" t="s">
        <v>112</v>
      </c>
      <c r="AA685" t="s">
        <v>4105</v>
      </c>
      <c r="AB685" t="s">
        <v>112</v>
      </c>
      <c r="AC685" t="s">
        <v>114</v>
      </c>
      <c r="AE685" t="s">
        <v>114</v>
      </c>
      <c r="AG685" t="s">
        <v>114</v>
      </c>
      <c r="AH685" t="s">
        <v>112</v>
      </c>
      <c r="AI685" t="s">
        <v>114</v>
      </c>
      <c r="AJ685" t="s">
        <v>115</v>
      </c>
      <c r="AL685" t="s">
        <v>300</v>
      </c>
      <c r="AN685" t="s">
        <v>2204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112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112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117</v>
      </c>
      <c r="B686">
        <v>161772</v>
      </c>
      <c r="C686" t="s">
        <v>4106</v>
      </c>
      <c r="D686" t="s">
        <v>102</v>
      </c>
      <c r="E686" t="s">
        <v>4107</v>
      </c>
      <c r="F686" t="s">
        <v>4107</v>
      </c>
      <c r="G686" t="s">
        <v>4108</v>
      </c>
      <c r="I686" t="s">
        <v>122</v>
      </c>
      <c r="J686" t="s">
        <v>123</v>
      </c>
      <c r="K686" t="s">
        <v>110</v>
      </c>
      <c r="L686">
        <v>10010</v>
      </c>
      <c r="M686" t="s">
        <v>4109</v>
      </c>
      <c r="N686" t="s">
        <v>4110</v>
      </c>
      <c r="U686" t="s">
        <v>111</v>
      </c>
      <c r="V686" s="1">
        <v>40998</v>
      </c>
      <c r="X686" s="1">
        <v>41726</v>
      </c>
      <c r="Y686" s="2">
        <v>41183</v>
      </c>
      <c r="Z686" t="s">
        <v>112</v>
      </c>
      <c r="AA686" t="s">
        <v>4111</v>
      </c>
      <c r="AB686" t="s">
        <v>114</v>
      </c>
      <c r="AC686" t="s">
        <v>114</v>
      </c>
      <c r="AE686" t="s">
        <v>114</v>
      </c>
      <c r="AG686" t="s">
        <v>112</v>
      </c>
      <c r="AH686" t="s">
        <v>114</v>
      </c>
      <c r="AI686" t="s">
        <v>114</v>
      </c>
      <c r="AJ686" t="s">
        <v>157</v>
      </c>
      <c r="AL686" t="s">
        <v>116</v>
      </c>
      <c r="AM686" t="s">
        <v>123</v>
      </c>
      <c r="AN686" t="s">
        <v>110</v>
      </c>
      <c r="AO686" t="s">
        <v>114</v>
      </c>
      <c r="AP686" t="s">
        <v>114</v>
      </c>
      <c r="AQ686" t="s">
        <v>114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112</v>
      </c>
      <c r="BI686" t="s">
        <v>114</v>
      </c>
      <c r="BJ686" t="s">
        <v>114</v>
      </c>
      <c r="BK686" t="s">
        <v>114</v>
      </c>
      <c r="BL686" t="s">
        <v>114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301</v>
      </c>
      <c r="B687">
        <v>161776</v>
      </c>
      <c r="C687" t="s">
        <v>4112</v>
      </c>
      <c r="D687" t="s">
        <v>102</v>
      </c>
      <c r="E687" t="s">
        <v>4113</v>
      </c>
      <c r="F687" t="s">
        <v>4113</v>
      </c>
      <c r="M687" t="s">
        <v>4114</v>
      </c>
      <c r="N687" t="s">
        <v>4115</v>
      </c>
      <c r="U687" t="s">
        <v>111</v>
      </c>
      <c r="V687" s="1">
        <v>40980</v>
      </c>
      <c r="X687" s="1">
        <v>41697</v>
      </c>
      <c r="Y687" s="2">
        <v>41183</v>
      </c>
      <c r="Z687" t="s">
        <v>112</v>
      </c>
      <c r="AA687" t="s">
        <v>4116</v>
      </c>
      <c r="AB687" t="s">
        <v>114</v>
      </c>
      <c r="AC687" t="s">
        <v>114</v>
      </c>
      <c r="AE687" t="s">
        <v>114</v>
      </c>
      <c r="AG687" t="s">
        <v>114</v>
      </c>
      <c r="AH687" t="s">
        <v>112</v>
      </c>
      <c r="AI687" t="s">
        <v>114</v>
      </c>
      <c r="AJ687" t="s">
        <v>115</v>
      </c>
      <c r="AL687" t="s">
        <v>116</v>
      </c>
      <c r="AM687" t="s">
        <v>127</v>
      </c>
      <c r="AN687" t="s">
        <v>110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112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117</v>
      </c>
      <c r="B688">
        <v>161778</v>
      </c>
      <c r="C688" t="s">
        <v>16983</v>
      </c>
      <c r="D688" t="s">
        <v>102</v>
      </c>
      <c r="E688" t="s">
        <v>16984</v>
      </c>
      <c r="F688" t="s">
        <v>16984</v>
      </c>
      <c r="M688" t="s">
        <v>16985</v>
      </c>
      <c r="U688" t="s">
        <v>111</v>
      </c>
      <c r="V688" s="1">
        <v>40995</v>
      </c>
      <c r="X688" s="1">
        <v>41719</v>
      </c>
      <c r="Y688" s="2">
        <v>41183</v>
      </c>
      <c r="Z688" t="s">
        <v>114</v>
      </c>
      <c r="AB688" t="s">
        <v>114</v>
      </c>
      <c r="AC688" t="s">
        <v>114</v>
      </c>
      <c r="AE688" t="s">
        <v>114</v>
      </c>
      <c r="AG688" t="s">
        <v>114</v>
      </c>
      <c r="AH688" t="s">
        <v>112</v>
      </c>
      <c r="AI688" t="s">
        <v>114</v>
      </c>
      <c r="AJ688" t="s">
        <v>7938</v>
      </c>
      <c r="AL688" t="s">
        <v>116</v>
      </c>
      <c r="AM688" t="s">
        <v>123</v>
      </c>
      <c r="AN688" t="s">
        <v>110</v>
      </c>
      <c r="AO688" t="s">
        <v>114</v>
      </c>
      <c r="AP688" t="s">
        <v>114</v>
      </c>
      <c r="AQ688" t="s">
        <v>112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112</v>
      </c>
      <c r="BI688" t="s">
        <v>114</v>
      </c>
      <c r="BJ688" t="s">
        <v>114</v>
      </c>
      <c r="BK688" t="s">
        <v>114</v>
      </c>
      <c r="BL688" t="s">
        <v>112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112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190</v>
      </c>
      <c r="B689">
        <v>161780</v>
      </c>
      <c r="C689" t="s">
        <v>4117</v>
      </c>
      <c r="D689" t="s">
        <v>102</v>
      </c>
      <c r="E689" t="s">
        <v>4118</v>
      </c>
      <c r="F689" t="s">
        <v>4118</v>
      </c>
      <c r="G689" t="s">
        <v>4119</v>
      </c>
      <c r="I689" t="s">
        <v>294</v>
      </c>
      <c r="K689" t="s">
        <v>295</v>
      </c>
      <c r="L689" t="s">
        <v>4120</v>
      </c>
      <c r="M689">
        <v>442031428330</v>
      </c>
      <c r="N689">
        <v>442031428331</v>
      </c>
      <c r="U689" t="s">
        <v>111</v>
      </c>
      <c r="V689" s="1">
        <v>40981</v>
      </c>
      <c r="X689" s="1">
        <v>41726</v>
      </c>
      <c r="Y689" s="2">
        <v>41183</v>
      </c>
      <c r="Z689" t="s">
        <v>112</v>
      </c>
      <c r="AA689" t="s">
        <v>4121</v>
      </c>
      <c r="AB689" t="s">
        <v>112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324</v>
      </c>
      <c r="AL689" t="s">
        <v>116</v>
      </c>
      <c r="AN689" t="s">
        <v>295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114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112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301</v>
      </c>
      <c r="B690">
        <v>161781</v>
      </c>
      <c r="C690" t="s">
        <v>4122</v>
      </c>
      <c r="D690" t="s">
        <v>102</v>
      </c>
      <c r="E690" t="s">
        <v>4123</v>
      </c>
      <c r="F690" t="s">
        <v>4123</v>
      </c>
      <c r="G690" t="s">
        <v>4124</v>
      </c>
      <c r="H690" t="s">
        <v>4125</v>
      </c>
      <c r="I690" t="s">
        <v>4126</v>
      </c>
      <c r="J690" t="s">
        <v>551</v>
      </c>
      <c r="K690" t="s">
        <v>110</v>
      </c>
      <c r="L690">
        <v>55305</v>
      </c>
      <c r="M690" t="s">
        <v>4127</v>
      </c>
      <c r="N690" t="s">
        <v>4128</v>
      </c>
      <c r="U690" t="s">
        <v>111</v>
      </c>
      <c r="V690" s="1">
        <v>40982</v>
      </c>
      <c r="X690" s="1">
        <v>41682</v>
      </c>
      <c r="Y690" s="2">
        <v>41183</v>
      </c>
      <c r="Z690" t="s">
        <v>112</v>
      </c>
      <c r="AA690" t="s">
        <v>4129</v>
      </c>
      <c r="AB690" t="s">
        <v>114</v>
      </c>
      <c r="AC690" t="s">
        <v>114</v>
      </c>
      <c r="AE690" t="s">
        <v>114</v>
      </c>
      <c r="AG690" t="s">
        <v>114</v>
      </c>
      <c r="AH690" t="s">
        <v>112</v>
      </c>
      <c r="AI690" t="s">
        <v>114</v>
      </c>
      <c r="AJ690" t="s">
        <v>115</v>
      </c>
      <c r="AL690" t="s">
        <v>116</v>
      </c>
      <c r="AM690" t="s">
        <v>551</v>
      </c>
      <c r="AN690" t="s">
        <v>110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114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112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212</v>
      </c>
      <c r="B691">
        <v>161786</v>
      </c>
      <c r="C691" t="s">
        <v>17556</v>
      </c>
      <c r="D691" t="s">
        <v>102</v>
      </c>
      <c r="E691" t="s">
        <v>17557</v>
      </c>
      <c r="F691" t="s">
        <v>17557</v>
      </c>
      <c r="G691" t="s">
        <v>17558</v>
      </c>
      <c r="H691" t="s">
        <v>17559</v>
      </c>
      <c r="I691" t="s">
        <v>4535</v>
      </c>
      <c r="J691" t="s">
        <v>133</v>
      </c>
      <c r="K691" t="s">
        <v>110</v>
      </c>
      <c r="L691">
        <v>92037</v>
      </c>
      <c r="M691" t="s">
        <v>17560</v>
      </c>
      <c r="U691" t="s">
        <v>111</v>
      </c>
      <c r="V691" s="1">
        <v>40984</v>
      </c>
      <c r="X691" s="1">
        <v>41729</v>
      </c>
      <c r="Y691" s="2">
        <v>41183</v>
      </c>
      <c r="Z691" t="s">
        <v>114</v>
      </c>
      <c r="AB691" t="s">
        <v>114</v>
      </c>
      <c r="AC691" t="s">
        <v>114</v>
      </c>
      <c r="AE691" t="s">
        <v>114</v>
      </c>
      <c r="AG691" t="s">
        <v>114</v>
      </c>
      <c r="AH691" t="s">
        <v>112</v>
      </c>
      <c r="AI691" t="s">
        <v>114</v>
      </c>
      <c r="AJ691" t="s">
        <v>157</v>
      </c>
      <c r="AL691" t="s">
        <v>116</v>
      </c>
      <c r="AM691" t="s">
        <v>127</v>
      </c>
      <c r="AN691" t="s">
        <v>110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114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114</v>
      </c>
      <c r="BW691" t="s">
        <v>112</v>
      </c>
      <c r="BX691" t="s">
        <v>114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100</v>
      </c>
      <c r="B692">
        <v>161792</v>
      </c>
      <c r="C692" t="s">
        <v>4130</v>
      </c>
      <c r="D692" t="s">
        <v>102</v>
      </c>
      <c r="E692" t="s">
        <v>4131</v>
      </c>
      <c r="F692" t="s">
        <v>4132</v>
      </c>
      <c r="G692" t="s">
        <v>4133</v>
      </c>
      <c r="I692" t="s">
        <v>1925</v>
      </c>
      <c r="J692" t="s">
        <v>109</v>
      </c>
      <c r="K692" t="s">
        <v>110</v>
      </c>
      <c r="L692">
        <v>2142</v>
      </c>
      <c r="M692" t="s">
        <v>4134</v>
      </c>
      <c r="N692" t="s">
        <v>4135</v>
      </c>
      <c r="U692" t="s">
        <v>111</v>
      </c>
      <c r="V692" s="1">
        <v>40998</v>
      </c>
      <c r="X692" s="1">
        <v>41724</v>
      </c>
      <c r="Y692" s="2">
        <v>41183</v>
      </c>
      <c r="Z692" t="s">
        <v>112</v>
      </c>
      <c r="AA692" t="s">
        <v>4136</v>
      </c>
      <c r="AB692" t="s">
        <v>114</v>
      </c>
      <c r="AC692" t="s">
        <v>114</v>
      </c>
      <c r="AE692" t="s">
        <v>114</v>
      </c>
      <c r="AG692" t="s">
        <v>112</v>
      </c>
      <c r="AH692" t="s">
        <v>114</v>
      </c>
      <c r="AI692" t="s">
        <v>114</v>
      </c>
      <c r="AJ692" t="s">
        <v>137</v>
      </c>
      <c r="AL692" t="s">
        <v>116</v>
      </c>
      <c r="AM692" t="s">
        <v>127</v>
      </c>
      <c r="AN692" t="s">
        <v>110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F692" t="s">
        <v>114</v>
      </c>
      <c r="BG692" t="s">
        <v>114</v>
      </c>
      <c r="BH692" t="s">
        <v>112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112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212</v>
      </c>
      <c r="B693">
        <v>161794</v>
      </c>
      <c r="C693" t="s">
        <v>4137</v>
      </c>
      <c r="D693" t="s">
        <v>102</v>
      </c>
      <c r="E693" t="s">
        <v>4138</v>
      </c>
      <c r="F693" t="s">
        <v>4138</v>
      </c>
      <c r="G693" t="s">
        <v>4139</v>
      </c>
      <c r="H693" t="s">
        <v>4140</v>
      </c>
      <c r="I693" t="s">
        <v>4141</v>
      </c>
      <c r="J693" t="s">
        <v>133</v>
      </c>
      <c r="K693" t="s">
        <v>110</v>
      </c>
      <c r="L693">
        <v>93108</v>
      </c>
      <c r="M693" t="s">
        <v>4142</v>
      </c>
      <c r="N693" t="s">
        <v>4143</v>
      </c>
      <c r="U693" t="s">
        <v>111</v>
      </c>
      <c r="V693" s="1">
        <v>40981</v>
      </c>
      <c r="X693" s="1">
        <v>41753</v>
      </c>
      <c r="Y693" s="2">
        <v>41183</v>
      </c>
      <c r="Z693" t="s">
        <v>112</v>
      </c>
      <c r="AA693" t="s">
        <v>4144</v>
      </c>
      <c r="AB693" t="s">
        <v>114</v>
      </c>
      <c r="AC693" t="s">
        <v>114</v>
      </c>
      <c r="AE693" t="s">
        <v>114</v>
      </c>
      <c r="AG693" t="s">
        <v>112</v>
      </c>
      <c r="AH693" t="s">
        <v>114</v>
      </c>
      <c r="AI693" t="s">
        <v>114</v>
      </c>
      <c r="AJ693" t="s">
        <v>157</v>
      </c>
      <c r="AL693" t="s">
        <v>116</v>
      </c>
      <c r="AM693" t="s">
        <v>127</v>
      </c>
      <c r="AN693" t="s">
        <v>110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114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114</v>
      </c>
      <c r="BW693" t="s">
        <v>112</v>
      </c>
      <c r="BX693" t="s">
        <v>112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128</v>
      </c>
      <c r="B694">
        <v>161796</v>
      </c>
      <c r="C694" t="s">
        <v>4145</v>
      </c>
      <c r="D694" t="s">
        <v>102</v>
      </c>
      <c r="E694" t="s">
        <v>4146</v>
      </c>
      <c r="F694" t="s">
        <v>4147</v>
      </c>
      <c r="G694" t="s">
        <v>4148</v>
      </c>
      <c r="H694" t="s">
        <v>675</v>
      </c>
      <c r="I694" t="s">
        <v>132</v>
      </c>
      <c r="J694" t="s">
        <v>133</v>
      </c>
      <c r="K694" t="s">
        <v>110</v>
      </c>
      <c r="L694">
        <v>94104</v>
      </c>
      <c r="M694" t="s">
        <v>4149</v>
      </c>
      <c r="N694" t="s">
        <v>4150</v>
      </c>
      <c r="U694" t="s">
        <v>111</v>
      </c>
      <c r="V694" s="1">
        <v>40963</v>
      </c>
      <c r="X694" s="1">
        <v>41916</v>
      </c>
      <c r="Y694" s="2">
        <v>41183</v>
      </c>
      <c r="Z694" t="s">
        <v>112</v>
      </c>
      <c r="AA694" t="s">
        <v>4151</v>
      </c>
      <c r="AB694" t="s">
        <v>114</v>
      </c>
      <c r="AC694" t="s">
        <v>114</v>
      </c>
      <c r="AE694" t="s">
        <v>114</v>
      </c>
      <c r="AG694" t="s">
        <v>112</v>
      </c>
      <c r="AH694" t="s">
        <v>112</v>
      </c>
      <c r="AI694" t="s">
        <v>114</v>
      </c>
      <c r="AJ694" t="s">
        <v>157</v>
      </c>
      <c r="AL694" t="s">
        <v>116</v>
      </c>
      <c r="AM694" t="s">
        <v>133</v>
      </c>
      <c r="AN694" t="s">
        <v>110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114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114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100</v>
      </c>
      <c r="B695">
        <v>161797</v>
      </c>
      <c r="C695" t="s">
        <v>4152</v>
      </c>
      <c r="D695" t="s">
        <v>102</v>
      </c>
      <c r="E695" t="s">
        <v>4153</v>
      </c>
      <c r="F695" t="s">
        <v>4153</v>
      </c>
      <c r="G695" t="s">
        <v>4154</v>
      </c>
      <c r="H695" t="s">
        <v>4155</v>
      </c>
      <c r="I695" t="s">
        <v>353</v>
      </c>
      <c r="J695" t="s">
        <v>109</v>
      </c>
      <c r="K695" t="s">
        <v>110</v>
      </c>
      <c r="L695">
        <v>2116</v>
      </c>
      <c r="M695" t="s">
        <v>4156</v>
      </c>
      <c r="N695" t="s">
        <v>4157</v>
      </c>
      <c r="U695" t="s">
        <v>111</v>
      </c>
      <c r="V695" s="1">
        <v>40998</v>
      </c>
      <c r="X695" s="1">
        <v>41726</v>
      </c>
      <c r="Y695" s="2">
        <v>41183</v>
      </c>
      <c r="Z695" t="s">
        <v>112</v>
      </c>
      <c r="AA695" t="s">
        <v>4158</v>
      </c>
      <c r="AB695" t="s">
        <v>114</v>
      </c>
      <c r="AC695" t="s">
        <v>114</v>
      </c>
      <c r="AE695" t="s">
        <v>114</v>
      </c>
      <c r="AG695" t="s">
        <v>112</v>
      </c>
      <c r="AH695" t="s">
        <v>114</v>
      </c>
      <c r="AI695" t="s">
        <v>114</v>
      </c>
      <c r="AJ695" t="s">
        <v>115</v>
      </c>
      <c r="AL695" t="s">
        <v>116</v>
      </c>
      <c r="AM695" t="s">
        <v>127</v>
      </c>
      <c r="AN695" t="s">
        <v>110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D695" t="s">
        <v>114</v>
      </c>
      <c r="BF695" t="s">
        <v>114</v>
      </c>
      <c r="BG695" t="s">
        <v>114</v>
      </c>
      <c r="BH695" t="s">
        <v>112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112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147</v>
      </c>
      <c r="B696">
        <v>161798</v>
      </c>
      <c r="C696" t="s">
        <v>4159</v>
      </c>
      <c r="D696" t="s">
        <v>102</v>
      </c>
      <c r="E696" t="s">
        <v>4160</v>
      </c>
      <c r="F696" t="s">
        <v>4160</v>
      </c>
      <c r="G696" t="s">
        <v>4161</v>
      </c>
      <c r="I696" t="s">
        <v>4162</v>
      </c>
      <c r="J696" t="s">
        <v>4163</v>
      </c>
      <c r="K696" t="s">
        <v>110</v>
      </c>
      <c r="L696">
        <v>87501</v>
      </c>
      <c r="M696" t="s">
        <v>4164</v>
      </c>
      <c r="N696" t="s">
        <v>4165</v>
      </c>
      <c r="U696" t="s">
        <v>111</v>
      </c>
      <c r="V696" s="1">
        <v>41617</v>
      </c>
      <c r="X696" s="1">
        <v>41719</v>
      </c>
      <c r="Y696" s="2">
        <v>41183</v>
      </c>
      <c r="Z696" t="s">
        <v>112</v>
      </c>
      <c r="AA696" t="s">
        <v>4166</v>
      </c>
      <c r="AB696" t="s">
        <v>114</v>
      </c>
      <c r="AC696" t="s">
        <v>114</v>
      </c>
      <c r="AE696" t="s">
        <v>114</v>
      </c>
      <c r="AG696" t="s">
        <v>112</v>
      </c>
      <c r="AH696" t="s">
        <v>114</v>
      </c>
      <c r="AI696" t="s">
        <v>114</v>
      </c>
      <c r="AJ696" t="s">
        <v>324</v>
      </c>
      <c r="AL696" t="s">
        <v>116</v>
      </c>
      <c r="AM696" t="s">
        <v>127</v>
      </c>
      <c r="AN696" t="s">
        <v>110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114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112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128</v>
      </c>
      <c r="B697">
        <v>161799</v>
      </c>
      <c r="C697" t="s">
        <v>4167</v>
      </c>
      <c r="D697" t="s">
        <v>102</v>
      </c>
      <c r="E697" t="s">
        <v>4168</v>
      </c>
      <c r="F697" t="s">
        <v>4169</v>
      </c>
      <c r="G697" t="s">
        <v>4170</v>
      </c>
      <c r="H697" t="s">
        <v>906</v>
      </c>
      <c r="I697" t="s">
        <v>4171</v>
      </c>
      <c r="J697" t="s">
        <v>133</v>
      </c>
      <c r="K697" t="s">
        <v>110</v>
      </c>
      <c r="L697">
        <v>94560</v>
      </c>
      <c r="M697" t="s">
        <v>4172</v>
      </c>
      <c r="N697" t="s">
        <v>4173</v>
      </c>
      <c r="U697" t="s">
        <v>111</v>
      </c>
      <c r="V697" s="1">
        <v>40996</v>
      </c>
      <c r="X697" s="1">
        <v>41722</v>
      </c>
      <c r="Y697" s="2">
        <v>41183</v>
      </c>
      <c r="Z697" t="s">
        <v>112</v>
      </c>
      <c r="AA697" t="s">
        <v>4174</v>
      </c>
      <c r="AB697" t="s">
        <v>114</v>
      </c>
      <c r="AC697" t="s">
        <v>114</v>
      </c>
      <c r="AE697" t="s">
        <v>114</v>
      </c>
      <c r="AG697" t="s">
        <v>112</v>
      </c>
      <c r="AH697" t="s">
        <v>114</v>
      </c>
      <c r="AI697" t="s">
        <v>114</v>
      </c>
      <c r="AJ697" t="s">
        <v>157</v>
      </c>
      <c r="AL697" t="s">
        <v>116</v>
      </c>
      <c r="AM697" t="s">
        <v>127</v>
      </c>
      <c r="AN697" t="s">
        <v>110</v>
      </c>
      <c r="AO697" t="s">
        <v>114</v>
      </c>
      <c r="AP697" t="s">
        <v>114</v>
      </c>
      <c r="AQ697" t="s">
        <v>114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112</v>
      </c>
      <c r="BC697" t="s">
        <v>3738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114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147</v>
      </c>
      <c r="B698">
        <v>161800</v>
      </c>
      <c r="C698" t="s">
        <v>4175</v>
      </c>
      <c r="D698" t="s">
        <v>102</v>
      </c>
      <c r="E698" t="s">
        <v>4176</v>
      </c>
      <c r="F698" t="s">
        <v>4177</v>
      </c>
      <c r="G698" t="s">
        <v>4178</v>
      </c>
      <c r="H698" t="s">
        <v>1040</v>
      </c>
      <c r="I698" t="s">
        <v>1048</v>
      </c>
      <c r="J698" t="s">
        <v>1049</v>
      </c>
      <c r="K698" t="s">
        <v>110</v>
      </c>
      <c r="L698">
        <v>80302</v>
      </c>
      <c r="M698" t="s">
        <v>4179</v>
      </c>
      <c r="N698" t="s">
        <v>4180</v>
      </c>
      <c r="U698" t="s">
        <v>111</v>
      </c>
      <c r="V698" s="1">
        <v>40998</v>
      </c>
      <c r="X698" s="1">
        <v>41725</v>
      </c>
      <c r="Y698" s="2">
        <v>41183</v>
      </c>
      <c r="Z698" t="s">
        <v>112</v>
      </c>
      <c r="AA698" t="s">
        <v>4181</v>
      </c>
      <c r="AB698" t="s">
        <v>114</v>
      </c>
      <c r="AC698" t="s">
        <v>114</v>
      </c>
      <c r="AE698" t="s">
        <v>114</v>
      </c>
      <c r="AG698" t="s">
        <v>112</v>
      </c>
      <c r="AH698" t="s">
        <v>112</v>
      </c>
      <c r="AI698" t="s">
        <v>114</v>
      </c>
      <c r="AJ698" t="s">
        <v>157</v>
      </c>
      <c r="AL698" t="s">
        <v>116</v>
      </c>
      <c r="AM698" t="s">
        <v>127</v>
      </c>
      <c r="AN698" t="s">
        <v>110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114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114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190</v>
      </c>
      <c r="B699">
        <v>161802</v>
      </c>
      <c r="C699" t="s">
        <v>4182</v>
      </c>
      <c r="D699" t="s">
        <v>102</v>
      </c>
      <c r="E699" t="s">
        <v>4183</v>
      </c>
      <c r="F699" t="s">
        <v>4183</v>
      </c>
      <c r="G699" t="s">
        <v>4184</v>
      </c>
      <c r="H699" t="s">
        <v>4185</v>
      </c>
      <c r="I699" t="s">
        <v>388</v>
      </c>
      <c r="K699" t="s">
        <v>388</v>
      </c>
      <c r="L699">
        <v>38989</v>
      </c>
      <c r="M699" t="s">
        <v>4186</v>
      </c>
      <c r="N699" t="s">
        <v>4187</v>
      </c>
      <c r="U699" t="s">
        <v>111</v>
      </c>
      <c r="V699" s="1">
        <v>40995</v>
      </c>
      <c r="X699" s="1">
        <v>41719</v>
      </c>
      <c r="Y699" s="2">
        <v>41183</v>
      </c>
      <c r="Z699" t="s">
        <v>112</v>
      </c>
      <c r="AA699" t="s">
        <v>4188</v>
      </c>
      <c r="AB699" t="s">
        <v>112</v>
      </c>
      <c r="AC699" t="s">
        <v>114</v>
      </c>
      <c r="AE699" t="s">
        <v>114</v>
      </c>
      <c r="AG699" t="s">
        <v>114</v>
      </c>
      <c r="AH699" t="s">
        <v>112</v>
      </c>
      <c r="AI699" t="s">
        <v>114</v>
      </c>
      <c r="AJ699" t="s">
        <v>115</v>
      </c>
      <c r="AL699" t="s">
        <v>116</v>
      </c>
      <c r="AN699" t="s">
        <v>388</v>
      </c>
      <c r="AO699" t="s">
        <v>114</v>
      </c>
      <c r="AP699" t="s">
        <v>114</v>
      </c>
      <c r="AQ699" t="s">
        <v>112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114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114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100</v>
      </c>
      <c r="B700">
        <v>161804</v>
      </c>
      <c r="C700" t="s">
        <v>15392</v>
      </c>
      <c r="D700" t="s">
        <v>102</v>
      </c>
      <c r="E700" t="s">
        <v>15393</v>
      </c>
      <c r="F700" t="s">
        <v>15393</v>
      </c>
      <c r="M700" t="s">
        <v>15394</v>
      </c>
      <c r="N700" t="s">
        <v>15395</v>
      </c>
      <c r="U700" t="s">
        <v>111</v>
      </c>
      <c r="V700" s="1">
        <v>40998</v>
      </c>
      <c r="X700" s="1">
        <v>41717</v>
      </c>
      <c r="Y700" s="2">
        <v>41183</v>
      </c>
      <c r="Z700" t="s">
        <v>114</v>
      </c>
      <c r="AB700" t="s">
        <v>114</v>
      </c>
      <c r="AC700" t="s">
        <v>114</v>
      </c>
      <c r="AE700" t="s">
        <v>114</v>
      </c>
      <c r="AG700" t="s">
        <v>114</v>
      </c>
      <c r="AH700" t="s">
        <v>112</v>
      </c>
      <c r="AI700" t="s">
        <v>114</v>
      </c>
      <c r="AJ700" t="s">
        <v>115</v>
      </c>
      <c r="AL700" t="s">
        <v>116</v>
      </c>
      <c r="AM700" t="s">
        <v>109</v>
      </c>
      <c r="AN700" t="s">
        <v>110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112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114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100</v>
      </c>
      <c r="B701">
        <v>161805</v>
      </c>
      <c r="C701" t="s">
        <v>4189</v>
      </c>
      <c r="D701" t="s">
        <v>102</v>
      </c>
      <c r="E701" t="s">
        <v>4190</v>
      </c>
      <c r="F701" t="s">
        <v>4191</v>
      </c>
      <c r="G701" t="s">
        <v>4192</v>
      </c>
      <c r="I701" t="s">
        <v>4193</v>
      </c>
      <c r="J701" t="s">
        <v>172</v>
      </c>
      <c r="K701" t="s">
        <v>110</v>
      </c>
      <c r="L701">
        <v>6853</v>
      </c>
      <c r="M701" t="s">
        <v>4194</v>
      </c>
      <c r="N701" t="s">
        <v>4195</v>
      </c>
      <c r="U701" t="s">
        <v>111</v>
      </c>
      <c r="V701" s="1">
        <v>40998</v>
      </c>
      <c r="X701" s="1">
        <v>41729</v>
      </c>
      <c r="Y701" s="2">
        <v>41183</v>
      </c>
      <c r="Z701" t="s">
        <v>112</v>
      </c>
      <c r="AA701" t="s">
        <v>4196</v>
      </c>
      <c r="AB701" t="s">
        <v>114</v>
      </c>
      <c r="AC701" t="s">
        <v>114</v>
      </c>
      <c r="AE701" t="s">
        <v>114</v>
      </c>
      <c r="AG701" t="s">
        <v>112</v>
      </c>
      <c r="AH701" t="s">
        <v>114</v>
      </c>
      <c r="AI701" t="s">
        <v>114</v>
      </c>
      <c r="AJ701" t="s">
        <v>157</v>
      </c>
      <c r="AL701" t="s">
        <v>116</v>
      </c>
      <c r="AM701" t="s">
        <v>127</v>
      </c>
      <c r="AN701" t="s">
        <v>110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195</v>
      </c>
      <c r="B702">
        <v>161807</v>
      </c>
      <c r="C702" t="s">
        <v>4197</v>
      </c>
      <c r="D702" t="s">
        <v>102</v>
      </c>
      <c r="E702" t="s">
        <v>4198</v>
      </c>
      <c r="F702" t="s">
        <v>4199</v>
      </c>
      <c r="G702" t="s">
        <v>4200</v>
      </c>
      <c r="H702" t="s">
        <v>4201</v>
      </c>
      <c r="I702" t="s">
        <v>4202</v>
      </c>
      <c r="J702" t="s">
        <v>201</v>
      </c>
      <c r="K702" t="s">
        <v>110</v>
      </c>
      <c r="L702">
        <v>19428</v>
      </c>
      <c r="M702" t="s">
        <v>4203</v>
      </c>
      <c r="N702" t="s">
        <v>4204</v>
      </c>
      <c r="U702" t="s">
        <v>111</v>
      </c>
      <c r="V702" s="1">
        <v>40996</v>
      </c>
      <c r="X702" s="1">
        <v>41726</v>
      </c>
      <c r="Y702" s="2">
        <v>41183</v>
      </c>
      <c r="Z702" t="s">
        <v>112</v>
      </c>
      <c r="AA702" t="s">
        <v>4205</v>
      </c>
      <c r="AB702" t="s">
        <v>114</v>
      </c>
      <c r="AC702" t="s">
        <v>114</v>
      </c>
      <c r="AE702" t="s">
        <v>114</v>
      </c>
      <c r="AG702" t="s">
        <v>112</v>
      </c>
      <c r="AH702" t="s">
        <v>114</v>
      </c>
      <c r="AI702" t="s">
        <v>114</v>
      </c>
      <c r="AJ702" t="s">
        <v>137</v>
      </c>
      <c r="AL702" t="s">
        <v>116</v>
      </c>
      <c r="AM702" t="s">
        <v>127</v>
      </c>
      <c r="AN702" t="s">
        <v>110</v>
      </c>
      <c r="AO702" t="s">
        <v>114</v>
      </c>
      <c r="AP702" t="s">
        <v>114</v>
      </c>
      <c r="AQ702" t="s">
        <v>114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114</v>
      </c>
      <c r="BI702" t="s">
        <v>114</v>
      </c>
      <c r="BJ702" t="s">
        <v>114</v>
      </c>
      <c r="BK702" t="s">
        <v>114</v>
      </c>
      <c r="BL702" t="s">
        <v>114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195</v>
      </c>
      <c r="B703">
        <v>161809</v>
      </c>
      <c r="C703" t="s">
        <v>4206</v>
      </c>
      <c r="D703" t="s">
        <v>102</v>
      </c>
      <c r="E703" t="s">
        <v>4207</v>
      </c>
      <c r="F703" t="s">
        <v>4207</v>
      </c>
      <c r="G703" t="s">
        <v>4208</v>
      </c>
      <c r="I703" t="s">
        <v>4209</v>
      </c>
      <c r="J703" t="s">
        <v>660</v>
      </c>
      <c r="K703" t="s">
        <v>110</v>
      </c>
      <c r="L703">
        <v>21093</v>
      </c>
      <c r="M703" t="s">
        <v>4210</v>
      </c>
      <c r="N703" t="s">
        <v>4211</v>
      </c>
      <c r="U703" t="s">
        <v>111</v>
      </c>
      <c r="V703" s="1">
        <v>40998</v>
      </c>
      <c r="X703" s="1">
        <v>41719</v>
      </c>
      <c r="Y703" s="2">
        <v>41183</v>
      </c>
      <c r="Z703" t="s">
        <v>112</v>
      </c>
      <c r="AA703" t="s">
        <v>4212</v>
      </c>
      <c r="AB703" t="s">
        <v>114</v>
      </c>
      <c r="AC703" t="s">
        <v>114</v>
      </c>
      <c r="AE703" t="s">
        <v>114</v>
      </c>
      <c r="AG703" t="s">
        <v>112</v>
      </c>
      <c r="AH703" t="s">
        <v>112</v>
      </c>
      <c r="AI703" t="s">
        <v>114</v>
      </c>
      <c r="AJ703" t="s">
        <v>157</v>
      </c>
      <c r="AL703" t="s">
        <v>116</v>
      </c>
      <c r="AM703" t="s">
        <v>127</v>
      </c>
      <c r="AN703" t="s">
        <v>110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114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114</v>
      </c>
      <c r="BO703" t="s">
        <v>114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117</v>
      </c>
      <c r="B704">
        <v>161810</v>
      </c>
      <c r="C704" t="s">
        <v>16900</v>
      </c>
      <c r="D704" t="s">
        <v>102</v>
      </c>
      <c r="E704" t="s">
        <v>16901</v>
      </c>
      <c r="F704" t="s">
        <v>16901</v>
      </c>
      <c r="G704" t="s">
        <v>16902</v>
      </c>
      <c r="I704" t="s">
        <v>122</v>
      </c>
      <c r="J704" t="s">
        <v>123</v>
      </c>
      <c r="K704" t="s">
        <v>110</v>
      </c>
      <c r="L704">
        <v>10022</v>
      </c>
      <c r="M704" t="s">
        <v>16903</v>
      </c>
      <c r="N704" t="s">
        <v>16904</v>
      </c>
      <c r="U704" t="s">
        <v>111</v>
      </c>
      <c r="V704" s="1">
        <v>41803</v>
      </c>
      <c r="X704" s="1">
        <v>41904</v>
      </c>
      <c r="Y704" s="2">
        <v>41183</v>
      </c>
      <c r="Z704" t="s">
        <v>114</v>
      </c>
      <c r="AB704" t="s">
        <v>114</v>
      </c>
      <c r="AC704" t="s">
        <v>114</v>
      </c>
      <c r="AE704" t="s">
        <v>114</v>
      </c>
      <c r="AG704" t="s">
        <v>114</v>
      </c>
      <c r="AH704" t="s">
        <v>112</v>
      </c>
      <c r="AI704" t="s">
        <v>114</v>
      </c>
      <c r="AJ704" t="s">
        <v>115</v>
      </c>
      <c r="AL704" t="s">
        <v>116</v>
      </c>
      <c r="AM704" t="s">
        <v>123</v>
      </c>
      <c r="AN704" t="s">
        <v>110</v>
      </c>
      <c r="AO704" t="s">
        <v>114</v>
      </c>
      <c r="AP704" t="s">
        <v>114</v>
      </c>
      <c r="AQ704" t="s">
        <v>112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114</v>
      </c>
      <c r="BI704" t="s">
        <v>114</v>
      </c>
      <c r="BJ704" t="s">
        <v>114</v>
      </c>
      <c r="BK704" t="s">
        <v>114</v>
      </c>
      <c r="BL704" t="s">
        <v>112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112</v>
      </c>
      <c r="BW704" t="s">
        <v>112</v>
      </c>
      <c r="BX704" t="s">
        <v>114</v>
      </c>
      <c r="BY704" t="s">
        <v>112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112</v>
      </c>
      <c r="CF704" t="s">
        <v>114</v>
      </c>
      <c r="CG704" t="s">
        <v>112</v>
      </c>
      <c r="CH704" t="s">
        <v>112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190</v>
      </c>
      <c r="B705">
        <v>161812</v>
      </c>
      <c r="C705" t="s">
        <v>4213</v>
      </c>
      <c r="D705" t="s">
        <v>102</v>
      </c>
      <c r="E705" t="s">
        <v>4214</v>
      </c>
      <c r="F705" t="s">
        <v>4214</v>
      </c>
      <c r="G705" t="s">
        <v>4215</v>
      </c>
      <c r="H705" t="s">
        <v>4216</v>
      </c>
      <c r="I705" t="s">
        <v>429</v>
      </c>
      <c r="K705" t="s">
        <v>1601</v>
      </c>
      <c r="L705" t="s">
        <v>861</v>
      </c>
      <c r="M705" t="s">
        <v>4217</v>
      </c>
      <c r="N705" t="s">
        <v>4218</v>
      </c>
      <c r="U705" t="s">
        <v>111</v>
      </c>
      <c r="V705" s="1">
        <v>40996</v>
      </c>
      <c r="X705" s="1">
        <v>41725</v>
      </c>
      <c r="Y705" s="2">
        <v>41183</v>
      </c>
      <c r="Z705" t="s">
        <v>112</v>
      </c>
      <c r="AA705" t="s">
        <v>4219</v>
      </c>
      <c r="AB705" t="s">
        <v>114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115</v>
      </c>
      <c r="AL705" t="s">
        <v>116</v>
      </c>
      <c r="AN705" t="s">
        <v>429</v>
      </c>
      <c r="AO705" t="s">
        <v>114</v>
      </c>
      <c r="AP705" t="s">
        <v>114</v>
      </c>
      <c r="AQ705" t="s">
        <v>114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114</v>
      </c>
      <c r="BF705" t="s">
        <v>114</v>
      </c>
      <c r="BG705" t="s">
        <v>114</v>
      </c>
      <c r="BH705" t="s">
        <v>112</v>
      </c>
      <c r="BI705" t="s">
        <v>114</v>
      </c>
      <c r="BJ705" t="s">
        <v>114</v>
      </c>
      <c r="BK705" t="s">
        <v>114</v>
      </c>
      <c r="BL705" t="s">
        <v>114</v>
      </c>
      <c r="BM705" t="s">
        <v>114</v>
      </c>
      <c r="BN705" t="s">
        <v>112</v>
      </c>
      <c r="BO705" t="s">
        <v>112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112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190</v>
      </c>
      <c r="B706">
        <v>161813</v>
      </c>
      <c r="C706" t="s">
        <v>4220</v>
      </c>
      <c r="D706" t="s">
        <v>102</v>
      </c>
      <c r="E706" t="s">
        <v>4221</v>
      </c>
      <c r="F706" t="s">
        <v>4222</v>
      </c>
      <c r="G706" t="s">
        <v>4223</v>
      </c>
      <c r="I706" t="s">
        <v>4224</v>
      </c>
      <c r="K706" t="s">
        <v>3715</v>
      </c>
      <c r="L706">
        <v>4020</v>
      </c>
      <c r="M706" t="s">
        <v>4225</v>
      </c>
      <c r="N706" t="s">
        <v>4226</v>
      </c>
      <c r="O706" t="s">
        <v>4227</v>
      </c>
      <c r="Q706" t="s">
        <v>4224</v>
      </c>
      <c r="S706" t="s">
        <v>3715</v>
      </c>
      <c r="T706">
        <v>4068</v>
      </c>
      <c r="U706" t="s">
        <v>111</v>
      </c>
      <c r="V706" s="1">
        <v>40997</v>
      </c>
      <c r="X706" s="1">
        <v>41729</v>
      </c>
      <c r="Y706" s="2">
        <v>41183</v>
      </c>
      <c r="Z706" t="s">
        <v>112</v>
      </c>
      <c r="AA706" t="s">
        <v>4228</v>
      </c>
      <c r="AB706" t="s">
        <v>114</v>
      </c>
      <c r="AC706" t="s">
        <v>114</v>
      </c>
      <c r="AE706" t="s">
        <v>114</v>
      </c>
      <c r="AG706" t="s">
        <v>114</v>
      </c>
      <c r="AH706" t="s">
        <v>112</v>
      </c>
      <c r="AI706" t="s">
        <v>114</v>
      </c>
      <c r="AJ706" t="s">
        <v>115</v>
      </c>
      <c r="AL706" t="s">
        <v>116</v>
      </c>
      <c r="AN706" t="s">
        <v>3715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112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190</v>
      </c>
      <c r="B707">
        <v>161814</v>
      </c>
      <c r="C707" t="s">
        <v>4229</v>
      </c>
      <c r="D707" t="s">
        <v>102</v>
      </c>
      <c r="E707" t="s">
        <v>4230</v>
      </c>
      <c r="F707" t="s">
        <v>4231</v>
      </c>
      <c r="G707" t="s">
        <v>4232</v>
      </c>
      <c r="I707" t="s">
        <v>411</v>
      </c>
      <c r="K707" t="s">
        <v>406</v>
      </c>
      <c r="L707" t="s">
        <v>4233</v>
      </c>
      <c r="M707" t="s">
        <v>4234</v>
      </c>
      <c r="N707" t="s">
        <v>4235</v>
      </c>
      <c r="O707" t="s">
        <v>4236</v>
      </c>
      <c r="Q707" t="s">
        <v>411</v>
      </c>
      <c r="S707" t="s">
        <v>406</v>
      </c>
      <c r="T707" t="s">
        <v>4233</v>
      </c>
      <c r="U707" t="s">
        <v>111</v>
      </c>
      <c r="V707" s="1">
        <v>40997</v>
      </c>
      <c r="X707" s="1">
        <v>41821</v>
      </c>
      <c r="Y707" s="2">
        <v>41183</v>
      </c>
      <c r="Z707" t="s">
        <v>112</v>
      </c>
      <c r="AA707" t="s">
        <v>4237</v>
      </c>
      <c r="AB707" t="s">
        <v>112</v>
      </c>
      <c r="AC707" t="s">
        <v>114</v>
      </c>
      <c r="AE707" t="s">
        <v>114</v>
      </c>
      <c r="AG707" t="s">
        <v>114</v>
      </c>
      <c r="AH707" t="s">
        <v>112</v>
      </c>
      <c r="AI707" t="s">
        <v>114</v>
      </c>
      <c r="AJ707" t="s">
        <v>115</v>
      </c>
      <c r="AL707" t="s">
        <v>116</v>
      </c>
      <c r="AN707" t="s">
        <v>406</v>
      </c>
      <c r="AO707" t="s">
        <v>114</v>
      </c>
      <c r="AP707" t="s">
        <v>114</v>
      </c>
      <c r="AQ707" t="s">
        <v>112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112</v>
      </c>
      <c r="BE707" t="s">
        <v>114</v>
      </c>
      <c r="BF707" t="s">
        <v>112</v>
      </c>
      <c r="BG707" t="s">
        <v>114</v>
      </c>
      <c r="BH707" t="s">
        <v>112</v>
      </c>
      <c r="BI707" t="s">
        <v>114</v>
      </c>
      <c r="BJ707" t="s">
        <v>114</v>
      </c>
      <c r="BK707" t="s">
        <v>114</v>
      </c>
      <c r="BL707" t="s">
        <v>112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114</v>
      </c>
      <c r="BW707" t="s">
        <v>112</v>
      </c>
      <c r="BX707" t="s">
        <v>114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117</v>
      </c>
      <c r="B708">
        <v>161815</v>
      </c>
      <c r="C708" t="s">
        <v>16889</v>
      </c>
      <c r="D708" t="s">
        <v>102</v>
      </c>
      <c r="E708" t="s">
        <v>16890</v>
      </c>
      <c r="F708" t="s">
        <v>16890</v>
      </c>
      <c r="G708" t="s">
        <v>1024</v>
      </c>
      <c r="H708" t="s">
        <v>11824</v>
      </c>
      <c r="I708" t="s">
        <v>122</v>
      </c>
      <c r="J708" t="s">
        <v>123</v>
      </c>
      <c r="K708" t="s">
        <v>110</v>
      </c>
      <c r="L708">
        <v>10022</v>
      </c>
      <c r="M708" t="s">
        <v>16891</v>
      </c>
      <c r="N708" t="s">
        <v>16892</v>
      </c>
      <c r="U708" t="s">
        <v>111</v>
      </c>
      <c r="V708" s="1">
        <v>40997</v>
      </c>
      <c r="X708" s="1">
        <v>40997</v>
      </c>
      <c r="Y708" s="2">
        <v>40848</v>
      </c>
      <c r="Z708" t="s">
        <v>114</v>
      </c>
      <c r="AB708" t="s">
        <v>114</v>
      </c>
      <c r="AC708" t="s">
        <v>114</v>
      </c>
      <c r="AE708" t="s">
        <v>114</v>
      </c>
      <c r="AG708" t="s">
        <v>114</v>
      </c>
      <c r="AH708" t="s">
        <v>112</v>
      </c>
      <c r="AI708" t="s">
        <v>114</v>
      </c>
      <c r="AJ708" t="s">
        <v>157</v>
      </c>
      <c r="AL708" t="s">
        <v>116</v>
      </c>
      <c r="AM708" t="s">
        <v>127</v>
      </c>
      <c r="AN708" t="s">
        <v>110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F708" t="s">
        <v>114</v>
      </c>
      <c r="BG708" t="s">
        <v>114</v>
      </c>
      <c r="BH708" t="s">
        <v>114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112</v>
      </c>
      <c r="BW708" t="s">
        <v>112</v>
      </c>
      <c r="BX708" t="s">
        <v>114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190</v>
      </c>
      <c r="B709">
        <v>161817</v>
      </c>
      <c r="C709" t="s">
        <v>4238</v>
      </c>
      <c r="D709" t="s">
        <v>102</v>
      </c>
      <c r="E709" t="s">
        <v>4239</v>
      </c>
      <c r="F709" t="s">
        <v>4239</v>
      </c>
      <c r="G709" t="s">
        <v>4240</v>
      </c>
      <c r="H709" t="s">
        <v>4241</v>
      </c>
      <c r="I709" t="s">
        <v>1570</v>
      </c>
      <c r="K709" t="s">
        <v>505</v>
      </c>
      <c r="L709" t="s">
        <v>4242</v>
      </c>
      <c r="M709">
        <v>551130740340</v>
      </c>
      <c r="N709">
        <v>551130740349</v>
      </c>
      <c r="U709" t="s">
        <v>111</v>
      </c>
      <c r="V709" s="1">
        <v>40997</v>
      </c>
      <c r="X709" s="1">
        <v>41725</v>
      </c>
      <c r="Y709" s="2">
        <v>41183</v>
      </c>
      <c r="Z709" t="s">
        <v>112</v>
      </c>
      <c r="AA709" t="s">
        <v>4243</v>
      </c>
      <c r="AB709" t="s">
        <v>114</v>
      </c>
      <c r="AC709" t="s">
        <v>114</v>
      </c>
      <c r="AE709" t="s">
        <v>114</v>
      </c>
      <c r="AG709" t="s">
        <v>114</v>
      </c>
      <c r="AH709" t="s">
        <v>112</v>
      </c>
      <c r="AI709" t="s">
        <v>114</v>
      </c>
      <c r="AJ709" t="s">
        <v>157</v>
      </c>
      <c r="AL709" t="s">
        <v>116</v>
      </c>
      <c r="AM709" t="s">
        <v>127</v>
      </c>
      <c r="AN709" t="s">
        <v>110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114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112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190</v>
      </c>
      <c r="B710">
        <v>161818</v>
      </c>
      <c r="C710" t="s">
        <v>4244</v>
      </c>
      <c r="D710" t="s">
        <v>102</v>
      </c>
      <c r="E710" t="s">
        <v>4245</v>
      </c>
      <c r="F710" t="s">
        <v>4245</v>
      </c>
      <c r="G710" t="s">
        <v>4246</v>
      </c>
      <c r="I710" t="s">
        <v>4247</v>
      </c>
      <c r="K710" t="s">
        <v>406</v>
      </c>
      <c r="M710">
        <v>6565933700</v>
      </c>
      <c r="O710" t="s">
        <v>4248</v>
      </c>
      <c r="P710" t="s">
        <v>4249</v>
      </c>
      <c r="Q710" t="s">
        <v>388</v>
      </c>
      <c r="S710" t="s">
        <v>388</v>
      </c>
      <c r="T710">
        <v>48616</v>
      </c>
      <c r="U710" t="s">
        <v>111</v>
      </c>
      <c r="V710" s="1">
        <v>40998</v>
      </c>
      <c r="X710" s="1">
        <v>41739</v>
      </c>
      <c r="Y710" s="2">
        <v>41183</v>
      </c>
      <c r="Z710" t="s">
        <v>112</v>
      </c>
      <c r="AA710" t="s">
        <v>4250</v>
      </c>
      <c r="AB710" t="s">
        <v>114</v>
      </c>
      <c r="AC710" t="s">
        <v>114</v>
      </c>
      <c r="AE710" t="s">
        <v>114</v>
      </c>
      <c r="AG710" t="s">
        <v>114</v>
      </c>
      <c r="AH710" t="s">
        <v>112</v>
      </c>
      <c r="AI710" t="s">
        <v>114</v>
      </c>
      <c r="AJ710" t="s">
        <v>115</v>
      </c>
      <c r="AL710" t="s">
        <v>116</v>
      </c>
      <c r="AN710" t="s">
        <v>406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112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112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392</v>
      </c>
      <c r="B711">
        <v>161820</v>
      </c>
      <c r="C711" t="s">
        <v>4251</v>
      </c>
      <c r="D711" t="s">
        <v>102</v>
      </c>
      <c r="E711" t="s">
        <v>4252</v>
      </c>
      <c r="F711" t="s">
        <v>4253</v>
      </c>
      <c r="G711" t="s">
        <v>4254</v>
      </c>
      <c r="H711" t="s">
        <v>4255</v>
      </c>
      <c r="I711" t="s">
        <v>4256</v>
      </c>
      <c r="J711" t="s">
        <v>4257</v>
      </c>
      <c r="K711" t="s">
        <v>110</v>
      </c>
      <c r="L711">
        <v>70005</v>
      </c>
      <c r="M711" t="s">
        <v>4258</v>
      </c>
      <c r="N711" t="s">
        <v>4259</v>
      </c>
      <c r="U711" t="s">
        <v>111</v>
      </c>
      <c r="V711" s="1">
        <v>40996</v>
      </c>
      <c r="X711" s="1">
        <v>41725</v>
      </c>
      <c r="Y711" s="2">
        <v>41183</v>
      </c>
      <c r="Z711" t="s">
        <v>112</v>
      </c>
      <c r="AA711" t="s">
        <v>4260</v>
      </c>
      <c r="AB711" t="s">
        <v>114</v>
      </c>
      <c r="AC711" t="s">
        <v>114</v>
      </c>
      <c r="AE711" t="s">
        <v>114</v>
      </c>
      <c r="AG711" t="s">
        <v>114</v>
      </c>
      <c r="AH711" t="s">
        <v>112</v>
      </c>
      <c r="AI711" t="s">
        <v>114</v>
      </c>
      <c r="AJ711" t="s">
        <v>157</v>
      </c>
      <c r="AL711" t="s">
        <v>116</v>
      </c>
      <c r="AM711" t="s">
        <v>127</v>
      </c>
      <c r="AN711" t="s">
        <v>110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114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112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190</v>
      </c>
      <c r="B712">
        <v>161821</v>
      </c>
      <c r="C712" t="s">
        <v>4261</v>
      </c>
      <c r="D712" t="s">
        <v>102</v>
      </c>
      <c r="E712" t="s">
        <v>4262</v>
      </c>
      <c r="F712" t="s">
        <v>4262</v>
      </c>
      <c r="G712" t="s">
        <v>4263</v>
      </c>
      <c r="I712" t="s">
        <v>4264</v>
      </c>
      <c r="K712" t="s">
        <v>4265</v>
      </c>
      <c r="L712" t="s">
        <v>4266</v>
      </c>
      <c r="M712" t="s">
        <v>4267</v>
      </c>
      <c r="N712" t="s">
        <v>4268</v>
      </c>
      <c r="O712" t="s">
        <v>4269</v>
      </c>
      <c r="P712" t="s">
        <v>4270</v>
      </c>
      <c r="Q712" t="s">
        <v>1861</v>
      </c>
      <c r="S712" t="s">
        <v>406</v>
      </c>
      <c r="U712" t="s">
        <v>111</v>
      </c>
      <c r="V712" s="1">
        <v>40997</v>
      </c>
      <c r="X712" s="1">
        <v>41858</v>
      </c>
      <c r="Y712" s="2">
        <v>41183</v>
      </c>
      <c r="Z712" t="s">
        <v>112</v>
      </c>
      <c r="AA712" t="s">
        <v>4271</v>
      </c>
      <c r="AB712" t="s">
        <v>112</v>
      </c>
      <c r="AC712" t="s">
        <v>114</v>
      </c>
      <c r="AE712" t="s">
        <v>114</v>
      </c>
      <c r="AG712" t="s">
        <v>114</v>
      </c>
      <c r="AH712" t="s">
        <v>112</v>
      </c>
      <c r="AI712" t="s">
        <v>114</v>
      </c>
      <c r="AJ712" t="s">
        <v>115</v>
      </c>
      <c r="AL712" t="s">
        <v>604</v>
      </c>
      <c r="AN712" t="s">
        <v>406</v>
      </c>
      <c r="AO712" t="s">
        <v>114</v>
      </c>
      <c r="AP712" t="s">
        <v>114</v>
      </c>
      <c r="AQ712" t="s">
        <v>114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114</v>
      </c>
      <c r="BI712" t="s">
        <v>114</v>
      </c>
      <c r="BJ712" t="s">
        <v>114</v>
      </c>
      <c r="BK712" t="s">
        <v>114</v>
      </c>
      <c r="BL712" t="s">
        <v>114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112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190</v>
      </c>
      <c r="B713">
        <v>161823</v>
      </c>
      <c r="C713" t="s">
        <v>14670</v>
      </c>
      <c r="D713" t="s">
        <v>102</v>
      </c>
      <c r="E713" t="s">
        <v>14671</v>
      </c>
      <c r="F713" t="s">
        <v>14671</v>
      </c>
      <c r="G713" t="s">
        <v>14672</v>
      </c>
      <c r="H713" t="s">
        <v>6995</v>
      </c>
      <c r="I713" t="s">
        <v>780</v>
      </c>
      <c r="K713" t="s">
        <v>429</v>
      </c>
      <c r="L713" t="s">
        <v>861</v>
      </c>
      <c r="M713" t="s">
        <v>14673</v>
      </c>
      <c r="N713" t="s">
        <v>14674</v>
      </c>
      <c r="U713" t="s">
        <v>111</v>
      </c>
      <c r="V713" s="1">
        <v>40997</v>
      </c>
      <c r="X713" s="1">
        <v>41709</v>
      </c>
      <c r="Y713" s="2">
        <v>41183</v>
      </c>
      <c r="Z713" t="s">
        <v>114</v>
      </c>
      <c r="AB713" t="s">
        <v>112</v>
      </c>
      <c r="AC713" t="s">
        <v>114</v>
      </c>
      <c r="AE713" t="s">
        <v>114</v>
      </c>
      <c r="AG713" t="s">
        <v>114</v>
      </c>
      <c r="AH713" t="s">
        <v>112</v>
      </c>
      <c r="AI713" t="s">
        <v>114</v>
      </c>
      <c r="AJ713" t="s">
        <v>115</v>
      </c>
      <c r="AL713" t="s">
        <v>116</v>
      </c>
      <c r="AN713" t="s">
        <v>429</v>
      </c>
      <c r="AO713" t="s">
        <v>114</v>
      </c>
      <c r="AP713" t="s">
        <v>114</v>
      </c>
      <c r="AQ713" t="s">
        <v>112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112</v>
      </c>
      <c r="BI713" t="s">
        <v>114</v>
      </c>
      <c r="BJ713" t="s">
        <v>114</v>
      </c>
      <c r="BK713" t="s">
        <v>114</v>
      </c>
      <c r="BL713" t="s">
        <v>112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112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190</v>
      </c>
      <c r="B714">
        <v>161824</v>
      </c>
      <c r="C714" t="s">
        <v>14727</v>
      </c>
      <c r="D714" t="s">
        <v>102</v>
      </c>
      <c r="E714" t="s">
        <v>14728</v>
      </c>
      <c r="F714" t="s">
        <v>14728</v>
      </c>
      <c r="G714" t="s">
        <v>14729</v>
      </c>
      <c r="H714" t="s">
        <v>6995</v>
      </c>
      <c r="I714" t="s">
        <v>780</v>
      </c>
      <c r="K714" t="s">
        <v>429</v>
      </c>
      <c r="L714" t="s">
        <v>861</v>
      </c>
      <c r="M714" t="s">
        <v>14673</v>
      </c>
      <c r="N714" t="s">
        <v>14674</v>
      </c>
      <c r="U714" t="s">
        <v>111</v>
      </c>
      <c r="V714" s="1">
        <v>40997</v>
      </c>
      <c r="X714" s="1">
        <v>41709</v>
      </c>
      <c r="Y714" s="2">
        <v>41183</v>
      </c>
      <c r="Z714" t="s">
        <v>114</v>
      </c>
      <c r="AB714" t="s">
        <v>112</v>
      </c>
      <c r="AC714" t="s">
        <v>114</v>
      </c>
      <c r="AE714" t="s">
        <v>114</v>
      </c>
      <c r="AG714" t="s">
        <v>114</v>
      </c>
      <c r="AH714" t="s">
        <v>112</v>
      </c>
      <c r="AI714" t="s">
        <v>114</v>
      </c>
      <c r="AJ714" t="s">
        <v>115</v>
      </c>
      <c r="AL714" t="s">
        <v>116</v>
      </c>
      <c r="AN714" t="s">
        <v>406</v>
      </c>
      <c r="AO714" t="s">
        <v>114</v>
      </c>
      <c r="AP714" t="s">
        <v>114</v>
      </c>
      <c r="AQ714" t="s">
        <v>112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112</v>
      </c>
      <c r="BI714" t="s">
        <v>114</v>
      </c>
      <c r="BJ714" t="s">
        <v>114</v>
      </c>
      <c r="BK714" t="s">
        <v>114</v>
      </c>
      <c r="BL714" t="s">
        <v>112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112</v>
      </c>
      <c r="BW714" t="s">
        <v>112</v>
      </c>
      <c r="BX714" t="s">
        <v>114</v>
      </c>
      <c r="BY714" t="s">
        <v>114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190</v>
      </c>
      <c r="B715">
        <v>161825</v>
      </c>
      <c r="C715" t="s">
        <v>4272</v>
      </c>
      <c r="D715" t="s">
        <v>102</v>
      </c>
      <c r="E715" t="s">
        <v>4273</v>
      </c>
      <c r="F715" t="s">
        <v>4274</v>
      </c>
      <c r="G715" t="s">
        <v>4275</v>
      </c>
      <c r="H715" t="s">
        <v>4276</v>
      </c>
      <c r="I715" t="s">
        <v>4277</v>
      </c>
      <c r="K715" t="s">
        <v>995</v>
      </c>
      <c r="L715">
        <v>2000</v>
      </c>
      <c r="M715" t="s">
        <v>4278</v>
      </c>
      <c r="N715" t="s">
        <v>4279</v>
      </c>
      <c r="U715" t="s">
        <v>111</v>
      </c>
      <c r="V715" s="1">
        <v>40995</v>
      </c>
      <c r="X715" s="1">
        <v>41911</v>
      </c>
      <c r="Y715" s="2">
        <v>41183</v>
      </c>
      <c r="Z715" t="s">
        <v>112</v>
      </c>
      <c r="AA715" t="s">
        <v>4280</v>
      </c>
      <c r="AB715" t="s">
        <v>112</v>
      </c>
      <c r="AC715" t="s">
        <v>114</v>
      </c>
      <c r="AE715" t="s">
        <v>114</v>
      </c>
      <c r="AG715" t="s">
        <v>114</v>
      </c>
      <c r="AH715" t="s">
        <v>112</v>
      </c>
      <c r="AI715" t="s">
        <v>114</v>
      </c>
      <c r="AJ715" t="s">
        <v>115</v>
      </c>
      <c r="AL715" t="s">
        <v>604</v>
      </c>
      <c r="AN715" t="s">
        <v>995</v>
      </c>
      <c r="AO715" t="s">
        <v>114</v>
      </c>
      <c r="AP715" t="s">
        <v>114</v>
      </c>
      <c r="AQ715" t="s">
        <v>114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112</v>
      </c>
      <c r="BI715" t="s">
        <v>114</v>
      </c>
      <c r="BJ715" t="s">
        <v>114</v>
      </c>
      <c r="BK715" t="s">
        <v>114</v>
      </c>
      <c r="BL715" t="s">
        <v>114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112</v>
      </c>
      <c r="BW715" t="s">
        <v>112</v>
      </c>
      <c r="BX715" t="s">
        <v>114</v>
      </c>
      <c r="BY715" t="s">
        <v>112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190</v>
      </c>
      <c r="B716">
        <v>161826</v>
      </c>
      <c r="C716" t="s">
        <v>17867</v>
      </c>
      <c r="D716" t="s">
        <v>102</v>
      </c>
      <c r="E716" t="s">
        <v>17868</v>
      </c>
      <c r="F716" t="s">
        <v>17868</v>
      </c>
      <c r="G716" t="s">
        <v>17869</v>
      </c>
      <c r="I716" t="s">
        <v>294</v>
      </c>
      <c r="K716" t="s">
        <v>295</v>
      </c>
      <c r="L716" t="s">
        <v>17870</v>
      </c>
      <c r="M716">
        <v>442073550364</v>
      </c>
      <c r="N716">
        <v>442073550377</v>
      </c>
      <c r="U716" t="s">
        <v>111</v>
      </c>
      <c r="V716" s="1">
        <v>40996</v>
      </c>
      <c r="X716" s="1">
        <v>41794</v>
      </c>
      <c r="Y716" s="2">
        <v>41183</v>
      </c>
      <c r="Z716" t="s">
        <v>114</v>
      </c>
      <c r="AB716" t="s">
        <v>112</v>
      </c>
      <c r="AC716" t="s">
        <v>114</v>
      </c>
      <c r="AE716" t="s">
        <v>114</v>
      </c>
      <c r="AF716" t="s">
        <v>17871</v>
      </c>
      <c r="AG716" t="s">
        <v>114</v>
      </c>
      <c r="AH716" t="s">
        <v>112</v>
      </c>
      <c r="AI716" t="s">
        <v>114</v>
      </c>
      <c r="AJ716" t="s">
        <v>324</v>
      </c>
      <c r="AL716" t="s">
        <v>325</v>
      </c>
      <c r="AN716" t="s">
        <v>295</v>
      </c>
      <c r="AO716" t="s">
        <v>114</v>
      </c>
      <c r="AP716" t="s">
        <v>114</v>
      </c>
      <c r="AQ716" t="s">
        <v>112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114</v>
      </c>
      <c r="BI716" t="s">
        <v>114</v>
      </c>
      <c r="BJ716" t="s">
        <v>114</v>
      </c>
      <c r="BK716" t="s">
        <v>114</v>
      </c>
      <c r="BL716" t="s">
        <v>112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114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301</v>
      </c>
      <c r="B717">
        <v>161827</v>
      </c>
      <c r="C717" t="s">
        <v>4281</v>
      </c>
      <c r="D717" t="s">
        <v>102</v>
      </c>
      <c r="E717" t="s">
        <v>4282</v>
      </c>
      <c r="F717" t="s">
        <v>4283</v>
      </c>
      <c r="G717" t="s">
        <v>4284</v>
      </c>
      <c r="H717" t="s">
        <v>4285</v>
      </c>
      <c r="I717" t="s">
        <v>4286</v>
      </c>
      <c r="J717" t="s">
        <v>4287</v>
      </c>
      <c r="K717" t="s">
        <v>110</v>
      </c>
      <c r="L717">
        <v>40202</v>
      </c>
      <c r="M717" t="s">
        <v>4288</v>
      </c>
      <c r="N717" t="s">
        <v>4289</v>
      </c>
      <c r="U717" t="s">
        <v>111</v>
      </c>
      <c r="V717" s="1">
        <v>40998</v>
      </c>
      <c r="X717" s="1">
        <v>41724</v>
      </c>
      <c r="Y717" s="2">
        <v>41183</v>
      </c>
      <c r="Z717" t="s">
        <v>112</v>
      </c>
      <c r="AA717" t="s">
        <v>4290</v>
      </c>
      <c r="AB717" t="s">
        <v>114</v>
      </c>
      <c r="AC717" t="s">
        <v>114</v>
      </c>
      <c r="AE717" t="s">
        <v>114</v>
      </c>
      <c r="AG717" t="s">
        <v>112</v>
      </c>
      <c r="AH717" t="s">
        <v>114</v>
      </c>
      <c r="AI717" t="s">
        <v>114</v>
      </c>
      <c r="AJ717" t="s">
        <v>157</v>
      </c>
      <c r="AL717" t="s">
        <v>116</v>
      </c>
      <c r="AM717" t="s">
        <v>127</v>
      </c>
      <c r="AN717" t="s">
        <v>110</v>
      </c>
      <c r="AO717" t="s">
        <v>114</v>
      </c>
      <c r="AP717" t="s">
        <v>114</v>
      </c>
      <c r="AQ717" t="s">
        <v>114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114</v>
      </c>
      <c r="BF717" t="s">
        <v>114</v>
      </c>
      <c r="BG717" t="s">
        <v>114</v>
      </c>
      <c r="BH717" t="s">
        <v>112</v>
      </c>
      <c r="BI717" t="s">
        <v>114</v>
      </c>
      <c r="BJ717" t="s">
        <v>114</v>
      </c>
      <c r="BK717" t="s">
        <v>114</v>
      </c>
      <c r="BL717" t="s">
        <v>114</v>
      </c>
      <c r="BM717" t="s">
        <v>114</v>
      </c>
      <c r="BN717" t="s">
        <v>114</v>
      </c>
      <c r="BO717" t="s">
        <v>114</v>
      </c>
      <c r="BP717" t="s">
        <v>114</v>
      </c>
      <c r="BQ717" t="s">
        <v>114</v>
      </c>
      <c r="BR717" t="s">
        <v>114</v>
      </c>
      <c r="BS717" t="s">
        <v>114</v>
      </c>
      <c r="BT717" t="s">
        <v>114</v>
      </c>
      <c r="BU717" t="s">
        <v>114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190</v>
      </c>
      <c r="B718">
        <v>161828</v>
      </c>
      <c r="C718" t="s">
        <v>4291</v>
      </c>
      <c r="D718" t="s">
        <v>102</v>
      </c>
      <c r="E718" t="s">
        <v>4292</v>
      </c>
      <c r="F718" t="s">
        <v>4292</v>
      </c>
      <c r="G718" t="s">
        <v>4293</v>
      </c>
      <c r="H718" t="s">
        <v>4294</v>
      </c>
      <c r="I718" t="s">
        <v>429</v>
      </c>
      <c r="K718" t="s">
        <v>429</v>
      </c>
      <c r="L718" t="s">
        <v>861</v>
      </c>
      <c r="M718" t="s">
        <v>4295</v>
      </c>
      <c r="N718" t="s">
        <v>4296</v>
      </c>
      <c r="U718" t="s">
        <v>111</v>
      </c>
      <c r="V718" s="1">
        <v>40998</v>
      </c>
      <c r="X718" s="1">
        <v>41996</v>
      </c>
      <c r="Y718" s="2">
        <v>41183</v>
      </c>
      <c r="Z718" t="s">
        <v>112</v>
      </c>
      <c r="AA718" t="s">
        <v>4297</v>
      </c>
      <c r="AB718" t="s">
        <v>112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115</v>
      </c>
      <c r="AL718" t="s">
        <v>1437</v>
      </c>
      <c r="AN718" t="s">
        <v>429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112</v>
      </c>
      <c r="BE718" t="s">
        <v>114</v>
      </c>
      <c r="BF718" t="s">
        <v>112</v>
      </c>
      <c r="BG718" t="s">
        <v>112</v>
      </c>
      <c r="BH718" t="s">
        <v>112</v>
      </c>
      <c r="BI718" t="s">
        <v>114</v>
      </c>
      <c r="BJ718" t="s">
        <v>114</v>
      </c>
      <c r="BK718" t="s">
        <v>114</v>
      </c>
      <c r="BL718" t="s">
        <v>112</v>
      </c>
      <c r="BM718" t="s">
        <v>114</v>
      </c>
      <c r="BN718" t="s">
        <v>114</v>
      </c>
      <c r="BO718" t="s">
        <v>112</v>
      </c>
      <c r="BP718" t="s">
        <v>112</v>
      </c>
      <c r="BQ718" t="s">
        <v>114</v>
      </c>
      <c r="BR718" t="s">
        <v>112</v>
      </c>
      <c r="BS718" t="s">
        <v>114</v>
      </c>
      <c r="BT718" t="s">
        <v>114</v>
      </c>
      <c r="BU718" t="s">
        <v>112</v>
      </c>
      <c r="BV718" t="s">
        <v>112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301</v>
      </c>
      <c r="B719">
        <v>161830</v>
      </c>
      <c r="C719" t="s">
        <v>4298</v>
      </c>
      <c r="D719" t="s">
        <v>102</v>
      </c>
      <c r="E719" t="s">
        <v>4299</v>
      </c>
      <c r="F719" t="s">
        <v>4300</v>
      </c>
      <c r="G719" t="s">
        <v>4301</v>
      </c>
      <c r="H719" t="s">
        <v>3957</v>
      </c>
      <c r="I719" t="s">
        <v>306</v>
      </c>
      <c r="J719" t="s">
        <v>307</v>
      </c>
      <c r="K719" t="s">
        <v>110</v>
      </c>
      <c r="L719">
        <v>60657</v>
      </c>
      <c r="M719" t="s">
        <v>4302</v>
      </c>
      <c r="N719" t="s">
        <v>4303</v>
      </c>
      <c r="U719" t="s">
        <v>111</v>
      </c>
      <c r="V719" s="1">
        <v>40995</v>
      </c>
      <c r="X719" s="1">
        <v>41718</v>
      </c>
      <c r="Y719" s="2">
        <v>41183</v>
      </c>
      <c r="Z719" t="s">
        <v>112</v>
      </c>
      <c r="AA719" t="s">
        <v>4304</v>
      </c>
      <c r="AB719" t="s">
        <v>114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157</v>
      </c>
      <c r="AL719" t="s">
        <v>116</v>
      </c>
      <c r="AM719" t="s">
        <v>307</v>
      </c>
      <c r="AN719" t="s">
        <v>110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112</v>
      </c>
      <c r="BE719" t="s">
        <v>112</v>
      </c>
      <c r="BF719" t="s">
        <v>114</v>
      </c>
      <c r="BG719" t="s">
        <v>114</v>
      </c>
      <c r="BH719" t="s">
        <v>114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114</v>
      </c>
      <c r="BP719" t="s">
        <v>114</v>
      </c>
      <c r="BQ719" t="s">
        <v>114</v>
      </c>
      <c r="BR719" t="s">
        <v>114</v>
      </c>
      <c r="BS719" t="s">
        <v>114</v>
      </c>
      <c r="BT719" t="s">
        <v>114</v>
      </c>
      <c r="BU719" t="s">
        <v>114</v>
      </c>
      <c r="BV719" t="s">
        <v>114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190</v>
      </c>
      <c r="B720">
        <v>161831</v>
      </c>
      <c r="C720" t="s">
        <v>4305</v>
      </c>
      <c r="D720" t="s">
        <v>102</v>
      </c>
      <c r="E720" t="s">
        <v>4306</v>
      </c>
      <c r="F720" t="s">
        <v>4306</v>
      </c>
      <c r="G720" t="s">
        <v>4307</v>
      </c>
      <c r="I720" t="s">
        <v>1988</v>
      </c>
      <c r="K720" t="s">
        <v>1988</v>
      </c>
      <c r="L720">
        <v>1246</v>
      </c>
      <c r="M720">
        <v>35226433000</v>
      </c>
      <c r="N720">
        <v>35226433097</v>
      </c>
      <c r="U720" t="s">
        <v>111</v>
      </c>
      <c r="V720" s="1">
        <v>40996</v>
      </c>
      <c r="X720" s="1">
        <v>41978</v>
      </c>
      <c r="Y720" s="2">
        <v>41183</v>
      </c>
      <c r="Z720" t="s">
        <v>112</v>
      </c>
      <c r="AA720" t="s">
        <v>4297</v>
      </c>
      <c r="AB720" t="s">
        <v>112</v>
      </c>
      <c r="AC720" t="s">
        <v>114</v>
      </c>
      <c r="AE720" t="s">
        <v>114</v>
      </c>
      <c r="AG720" t="s">
        <v>114</v>
      </c>
      <c r="AH720" t="s">
        <v>112</v>
      </c>
      <c r="AI720" t="s">
        <v>114</v>
      </c>
      <c r="AJ720" t="s">
        <v>115</v>
      </c>
      <c r="AL720" t="s">
        <v>1437</v>
      </c>
      <c r="AN720" t="s">
        <v>1988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112</v>
      </c>
      <c r="BE720" t="s">
        <v>112</v>
      </c>
      <c r="BF720" t="s">
        <v>112</v>
      </c>
      <c r="BG720" t="s">
        <v>112</v>
      </c>
      <c r="BH720" t="s">
        <v>112</v>
      </c>
      <c r="BI720" t="s">
        <v>114</v>
      </c>
      <c r="BJ720" t="s">
        <v>114</v>
      </c>
      <c r="BK720" t="s">
        <v>114</v>
      </c>
      <c r="BL720" t="s">
        <v>112</v>
      </c>
      <c r="BM720" t="s">
        <v>114</v>
      </c>
      <c r="BN720" t="s">
        <v>114</v>
      </c>
      <c r="BO720" t="s">
        <v>112</v>
      </c>
      <c r="BP720" t="s">
        <v>112</v>
      </c>
      <c r="BQ720" t="s">
        <v>114</v>
      </c>
      <c r="BR720" t="s">
        <v>112</v>
      </c>
      <c r="BS720" t="s">
        <v>114</v>
      </c>
      <c r="BT720" t="s">
        <v>114</v>
      </c>
      <c r="BU720" t="s">
        <v>112</v>
      </c>
      <c r="BV720" t="s">
        <v>112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114</v>
      </c>
    </row>
    <row r="721" spans="1:101" x14ac:dyDescent="0.3">
      <c r="A721" t="s">
        <v>117</v>
      </c>
      <c r="B721">
        <v>161835</v>
      </c>
      <c r="C721" t="s">
        <v>4308</v>
      </c>
      <c r="D721" t="s">
        <v>102</v>
      </c>
      <c r="E721" t="s">
        <v>4309</v>
      </c>
      <c r="F721" t="s">
        <v>4309</v>
      </c>
      <c r="G721" t="s">
        <v>4310</v>
      </c>
      <c r="I721" t="s">
        <v>122</v>
      </c>
      <c r="J721" t="s">
        <v>123</v>
      </c>
      <c r="K721" t="s">
        <v>110</v>
      </c>
      <c r="L721">
        <v>10005</v>
      </c>
      <c r="M721" t="s">
        <v>4311</v>
      </c>
      <c r="N721" t="s">
        <v>4312</v>
      </c>
      <c r="U721" t="s">
        <v>111</v>
      </c>
      <c r="V721" s="1">
        <v>40998</v>
      </c>
      <c r="X721" s="1">
        <v>41726</v>
      </c>
      <c r="Y721" s="2">
        <v>41183</v>
      </c>
      <c r="Z721" t="s">
        <v>112</v>
      </c>
      <c r="AA721" t="s">
        <v>4313</v>
      </c>
      <c r="AB721" t="s">
        <v>114</v>
      </c>
      <c r="AC721" t="s">
        <v>114</v>
      </c>
      <c r="AE721" t="s">
        <v>114</v>
      </c>
      <c r="AG721" t="s">
        <v>112</v>
      </c>
      <c r="AH721" t="s">
        <v>114</v>
      </c>
      <c r="AI721" t="s">
        <v>114</v>
      </c>
      <c r="AJ721" t="s">
        <v>157</v>
      </c>
      <c r="AL721" t="s">
        <v>116</v>
      </c>
      <c r="AM721" t="s">
        <v>127</v>
      </c>
      <c r="AN721" t="s">
        <v>110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114</v>
      </c>
      <c r="BF721" t="s">
        <v>114</v>
      </c>
      <c r="BG721" t="s">
        <v>114</v>
      </c>
      <c r="BH721" t="s">
        <v>114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112</v>
      </c>
    </row>
    <row r="722" spans="1:101" x14ac:dyDescent="0.3">
      <c r="A722" t="s">
        <v>190</v>
      </c>
      <c r="B722">
        <v>161837</v>
      </c>
      <c r="C722" t="s">
        <v>4314</v>
      </c>
      <c r="D722" t="s">
        <v>102</v>
      </c>
      <c r="E722" t="s">
        <v>4315</v>
      </c>
      <c r="F722" t="s">
        <v>4315</v>
      </c>
      <c r="G722" t="s">
        <v>4316</v>
      </c>
      <c r="H722" t="s">
        <v>4317</v>
      </c>
      <c r="I722" t="s">
        <v>429</v>
      </c>
      <c r="K722" t="s">
        <v>429</v>
      </c>
      <c r="M722" t="s">
        <v>4318</v>
      </c>
      <c r="N722" t="s">
        <v>4319</v>
      </c>
      <c r="U722" t="s">
        <v>111</v>
      </c>
      <c r="V722" s="1">
        <v>41982</v>
      </c>
      <c r="X722" s="1">
        <v>41982</v>
      </c>
      <c r="Y722" s="2">
        <v>41183</v>
      </c>
      <c r="Z722" t="s">
        <v>112</v>
      </c>
      <c r="AA722" t="s">
        <v>4320</v>
      </c>
      <c r="AB722" t="s">
        <v>112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115</v>
      </c>
      <c r="AL722" t="s">
        <v>116</v>
      </c>
      <c r="AN722" t="s">
        <v>429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112</v>
      </c>
      <c r="BI722" t="s">
        <v>114</v>
      </c>
      <c r="BJ722" t="s">
        <v>114</v>
      </c>
      <c r="BK722" t="s">
        <v>114</v>
      </c>
      <c r="BL722" t="s">
        <v>112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114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190</v>
      </c>
      <c r="B723">
        <v>161838</v>
      </c>
      <c r="C723" t="s">
        <v>4321</v>
      </c>
      <c r="D723" t="s">
        <v>102</v>
      </c>
      <c r="E723" t="s">
        <v>4322</v>
      </c>
      <c r="F723" t="s">
        <v>4322</v>
      </c>
      <c r="G723" t="s">
        <v>4323</v>
      </c>
      <c r="H723" t="s">
        <v>4324</v>
      </c>
      <c r="I723" t="s">
        <v>1925</v>
      </c>
      <c r="K723" t="s">
        <v>295</v>
      </c>
      <c r="L723" t="s">
        <v>4325</v>
      </c>
      <c r="M723" t="s">
        <v>4326</v>
      </c>
      <c r="N723" t="s">
        <v>4327</v>
      </c>
      <c r="O723" t="s">
        <v>4328</v>
      </c>
      <c r="Q723" t="s">
        <v>294</v>
      </c>
      <c r="S723" t="s">
        <v>295</v>
      </c>
      <c r="T723" t="s">
        <v>4329</v>
      </c>
      <c r="U723" t="s">
        <v>111</v>
      </c>
      <c r="V723" s="1">
        <v>40997</v>
      </c>
      <c r="X723" s="1">
        <v>41774</v>
      </c>
      <c r="Y723" s="2">
        <v>41183</v>
      </c>
      <c r="Z723" t="s">
        <v>112</v>
      </c>
      <c r="AA723" t="s">
        <v>4330</v>
      </c>
      <c r="AB723" t="s">
        <v>112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418</v>
      </c>
      <c r="AK723" t="s">
        <v>4331</v>
      </c>
      <c r="AL723" t="s">
        <v>300</v>
      </c>
      <c r="AN723" t="s">
        <v>295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112</v>
      </c>
      <c r="BE723" t="s">
        <v>112</v>
      </c>
      <c r="BF723" t="s">
        <v>112</v>
      </c>
      <c r="BG723" t="s">
        <v>114</v>
      </c>
      <c r="BH723" t="s">
        <v>112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112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190</v>
      </c>
      <c r="B724">
        <v>161848</v>
      </c>
      <c r="C724" t="s">
        <v>4332</v>
      </c>
      <c r="D724" t="s">
        <v>102</v>
      </c>
      <c r="E724" t="s">
        <v>4333</v>
      </c>
      <c r="F724" t="s">
        <v>4334</v>
      </c>
      <c r="G724" t="s">
        <v>4335</v>
      </c>
      <c r="I724" t="s">
        <v>4336</v>
      </c>
      <c r="K724" t="s">
        <v>4337</v>
      </c>
      <c r="L724">
        <v>21021</v>
      </c>
      <c r="M724">
        <v>39028904631</v>
      </c>
      <c r="N724">
        <v>39028904635</v>
      </c>
      <c r="U724" t="s">
        <v>111</v>
      </c>
      <c r="V724" s="1">
        <v>40996</v>
      </c>
      <c r="X724" s="1">
        <v>41712</v>
      </c>
      <c r="Y724" s="2">
        <v>41183</v>
      </c>
      <c r="Z724" t="s">
        <v>112</v>
      </c>
      <c r="AA724" t="s">
        <v>4338</v>
      </c>
      <c r="AB724" t="s">
        <v>112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N724" t="s">
        <v>4337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114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114</v>
      </c>
      <c r="BW724" t="s">
        <v>112</v>
      </c>
      <c r="BX724" t="s">
        <v>114</v>
      </c>
      <c r="BY724" t="s">
        <v>114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190</v>
      </c>
      <c r="B725">
        <v>161852</v>
      </c>
      <c r="C725" t="s">
        <v>4339</v>
      </c>
      <c r="D725" t="s">
        <v>102</v>
      </c>
      <c r="E725" t="s">
        <v>4340</v>
      </c>
      <c r="F725" t="s">
        <v>4340</v>
      </c>
      <c r="G725" t="s">
        <v>4341</v>
      </c>
      <c r="H725" t="s">
        <v>4270</v>
      </c>
      <c r="I725" t="s">
        <v>4342</v>
      </c>
      <c r="K725" t="s">
        <v>406</v>
      </c>
      <c r="L725" t="s">
        <v>3498</v>
      </c>
      <c r="M725" t="s">
        <v>3499</v>
      </c>
      <c r="N725" t="s">
        <v>3500</v>
      </c>
      <c r="O725" t="s">
        <v>4343</v>
      </c>
      <c r="P725" t="s">
        <v>4344</v>
      </c>
      <c r="Q725" t="s">
        <v>780</v>
      </c>
      <c r="S725" t="s">
        <v>429</v>
      </c>
      <c r="T725" t="s">
        <v>861</v>
      </c>
      <c r="U725" t="s">
        <v>111</v>
      </c>
      <c r="V725" s="1">
        <v>40997</v>
      </c>
      <c r="X725" s="1">
        <v>41796</v>
      </c>
      <c r="Y725" s="2">
        <v>41183</v>
      </c>
      <c r="Z725" t="s">
        <v>112</v>
      </c>
      <c r="AA725" t="s">
        <v>4345</v>
      </c>
      <c r="AB725" t="s">
        <v>114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115</v>
      </c>
      <c r="AL725" t="s">
        <v>116</v>
      </c>
      <c r="AN725" t="s">
        <v>406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114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114</v>
      </c>
      <c r="BW725" t="s">
        <v>112</v>
      </c>
      <c r="BX725" t="s">
        <v>114</v>
      </c>
      <c r="BY725" t="s">
        <v>112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128</v>
      </c>
      <c r="B726">
        <v>161856</v>
      </c>
      <c r="C726" t="s">
        <v>4346</v>
      </c>
      <c r="D726" t="s">
        <v>102</v>
      </c>
      <c r="E726" t="s">
        <v>4347</v>
      </c>
      <c r="F726" t="s">
        <v>4347</v>
      </c>
      <c r="M726" t="s">
        <v>4348</v>
      </c>
      <c r="N726" t="s">
        <v>4349</v>
      </c>
      <c r="O726" t="s">
        <v>4350</v>
      </c>
      <c r="P726" t="s">
        <v>4351</v>
      </c>
      <c r="Q726" t="s">
        <v>1738</v>
      </c>
      <c r="R726" t="s">
        <v>133</v>
      </c>
      <c r="S726" t="s">
        <v>110</v>
      </c>
      <c r="T726">
        <v>94401</v>
      </c>
      <c r="U726" t="s">
        <v>111</v>
      </c>
      <c r="V726" s="1">
        <v>40998</v>
      </c>
      <c r="X726" s="1">
        <v>41723</v>
      </c>
      <c r="Y726" s="2">
        <v>41183</v>
      </c>
      <c r="Z726" t="s">
        <v>112</v>
      </c>
      <c r="AA726" t="s">
        <v>4352</v>
      </c>
      <c r="AB726" t="s">
        <v>114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115</v>
      </c>
      <c r="AL726" t="s">
        <v>116</v>
      </c>
      <c r="AM726" t="s">
        <v>127</v>
      </c>
      <c r="AN726" t="s">
        <v>110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114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190</v>
      </c>
      <c r="B727">
        <v>161857</v>
      </c>
      <c r="C727" t="s">
        <v>4353</v>
      </c>
      <c r="D727" t="s">
        <v>102</v>
      </c>
      <c r="E727" t="s">
        <v>4354</v>
      </c>
      <c r="F727" t="s">
        <v>4355</v>
      </c>
      <c r="G727" t="s">
        <v>1658</v>
      </c>
      <c r="I727" t="s">
        <v>294</v>
      </c>
      <c r="K727" t="s">
        <v>295</v>
      </c>
      <c r="L727" t="s">
        <v>1659</v>
      </c>
      <c r="M727">
        <v>442078088900</v>
      </c>
      <c r="N727">
        <v>442078088901</v>
      </c>
      <c r="U727" t="s">
        <v>111</v>
      </c>
      <c r="V727" s="1">
        <v>40995</v>
      </c>
      <c r="X727" s="1">
        <v>41722</v>
      </c>
      <c r="Y727" s="2">
        <v>41183</v>
      </c>
      <c r="Z727" t="s">
        <v>112</v>
      </c>
      <c r="AA727" t="s">
        <v>4356</v>
      </c>
      <c r="AB727" t="s">
        <v>112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324</v>
      </c>
      <c r="AL727" t="s">
        <v>116</v>
      </c>
      <c r="AN727" t="s">
        <v>295</v>
      </c>
      <c r="AO727" t="s">
        <v>114</v>
      </c>
      <c r="AP727" t="s">
        <v>114</v>
      </c>
      <c r="AQ727" t="s">
        <v>114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114</v>
      </c>
      <c r="BI727" t="s">
        <v>114</v>
      </c>
      <c r="BJ727" t="s">
        <v>114</v>
      </c>
      <c r="BK727" t="s">
        <v>114</v>
      </c>
      <c r="BL727" t="s">
        <v>114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112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190</v>
      </c>
      <c r="B728">
        <v>161859</v>
      </c>
      <c r="C728" t="s">
        <v>4357</v>
      </c>
      <c r="D728" t="s">
        <v>102</v>
      </c>
      <c r="E728" t="s">
        <v>4358</v>
      </c>
      <c r="F728" t="s">
        <v>4358</v>
      </c>
      <c r="G728" t="s">
        <v>4359</v>
      </c>
      <c r="I728" t="s">
        <v>1390</v>
      </c>
      <c r="K728" t="s">
        <v>1391</v>
      </c>
      <c r="L728" t="s">
        <v>4360</v>
      </c>
      <c r="M728">
        <v>496995787150</v>
      </c>
      <c r="N728">
        <v>4969957875150</v>
      </c>
      <c r="U728" t="s">
        <v>111</v>
      </c>
      <c r="V728" s="1">
        <v>40998</v>
      </c>
      <c r="X728" s="1">
        <v>41428</v>
      </c>
      <c r="Y728" s="2">
        <v>41183</v>
      </c>
      <c r="Z728" t="s">
        <v>112</v>
      </c>
      <c r="AA728" t="s">
        <v>4361</v>
      </c>
      <c r="AB728" t="s">
        <v>114</v>
      </c>
      <c r="AC728" t="s">
        <v>114</v>
      </c>
      <c r="AE728" t="s">
        <v>114</v>
      </c>
      <c r="AG728" t="s">
        <v>114</v>
      </c>
      <c r="AH728" t="s">
        <v>112</v>
      </c>
      <c r="AI728" t="s">
        <v>114</v>
      </c>
      <c r="AJ728" t="s">
        <v>418</v>
      </c>
      <c r="AK728" t="s">
        <v>4362</v>
      </c>
      <c r="AL728" t="s">
        <v>447</v>
      </c>
      <c r="AN728" t="s">
        <v>1391</v>
      </c>
      <c r="AO728" t="s">
        <v>114</v>
      </c>
      <c r="AP728" t="s">
        <v>114</v>
      </c>
      <c r="AQ728" t="s">
        <v>114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114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112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190</v>
      </c>
      <c r="B729">
        <v>161861</v>
      </c>
      <c r="C729" t="s">
        <v>16309</v>
      </c>
      <c r="D729" t="s">
        <v>102</v>
      </c>
      <c r="E729" t="s">
        <v>16310</v>
      </c>
      <c r="F729" t="s">
        <v>16310</v>
      </c>
      <c r="G729" t="s">
        <v>3795</v>
      </c>
      <c r="H729" t="s">
        <v>16070</v>
      </c>
      <c r="I729" t="s">
        <v>3797</v>
      </c>
      <c r="K729" t="s">
        <v>2204</v>
      </c>
      <c r="L729" t="s">
        <v>16311</v>
      </c>
      <c r="M729" t="s">
        <v>16312</v>
      </c>
      <c r="N729" t="s">
        <v>16313</v>
      </c>
      <c r="U729" t="s">
        <v>111</v>
      </c>
      <c r="V729" s="1">
        <v>40997</v>
      </c>
      <c r="X729" s="1">
        <v>41710</v>
      </c>
      <c r="Y729" s="2">
        <v>41183</v>
      </c>
      <c r="Z729" t="s">
        <v>114</v>
      </c>
      <c r="AB729" t="s">
        <v>112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418</v>
      </c>
      <c r="AK729" t="s">
        <v>16314</v>
      </c>
      <c r="AL729" t="s">
        <v>116</v>
      </c>
      <c r="AN729" t="s">
        <v>2204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114</v>
      </c>
      <c r="BH729" t="s">
        <v>112</v>
      </c>
      <c r="BI729" t="s">
        <v>114</v>
      </c>
      <c r="BJ729" t="s">
        <v>114</v>
      </c>
      <c r="BK729" t="s">
        <v>114</v>
      </c>
      <c r="BL729" t="s">
        <v>114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114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190</v>
      </c>
      <c r="B730">
        <v>161862</v>
      </c>
      <c r="C730" t="s">
        <v>16654</v>
      </c>
      <c r="D730" t="s">
        <v>102</v>
      </c>
      <c r="E730" t="s">
        <v>16655</v>
      </c>
      <c r="F730" t="s">
        <v>16655</v>
      </c>
      <c r="G730" t="s">
        <v>16656</v>
      </c>
      <c r="H730" t="s">
        <v>16657</v>
      </c>
      <c r="I730" t="s">
        <v>3797</v>
      </c>
      <c r="K730" t="s">
        <v>2204</v>
      </c>
      <c r="M730">
        <v>2302129800</v>
      </c>
      <c r="N730">
        <v>2302129833</v>
      </c>
      <c r="U730" t="s">
        <v>111</v>
      </c>
      <c r="V730" s="1">
        <v>40982</v>
      </c>
      <c r="X730" s="1">
        <v>41837</v>
      </c>
      <c r="Y730" s="2">
        <v>41183</v>
      </c>
      <c r="Z730" t="s">
        <v>114</v>
      </c>
      <c r="AB730" t="s">
        <v>114</v>
      </c>
      <c r="AC730" t="s">
        <v>114</v>
      </c>
      <c r="AE730" t="s">
        <v>114</v>
      </c>
      <c r="AG730" t="s">
        <v>114</v>
      </c>
      <c r="AH730" t="s">
        <v>112</v>
      </c>
      <c r="AI730" t="s">
        <v>114</v>
      </c>
      <c r="AJ730" t="s">
        <v>418</v>
      </c>
      <c r="AK730" t="s">
        <v>4471</v>
      </c>
      <c r="AL730" t="s">
        <v>116</v>
      </c>
      <c r="AN730" t="s">
        <v>2204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114</v>
      </c>
      <c r="BH730" t="s">
        <v>112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112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100</v>
      </c>
      <c r="B731">
        <v>161864</v>
      </c>
      <c r="C731" t="s">
        <v>4363</v>
      </c>
      <c r="D731" t="s">
        <v>102</v>
      </c>
      <c r="E731" t="s">
        <v>4364</v>
      </c>
      <c r="F731" t="s">
        <v>4364</v>
      </c>
      <c r="G731" t="s">
        <v>4365</v>
      </c>
      <c r="H731" t="s">
        <v>3852</v>
      </c>
      <c r="I731" t="s">
        <v>1925</v>
      </c>
      <c r="J731" t="s">
        <v>109</v>
      </c>
      <c r="K731" t="s">
        <v>110</v>
      </c>
      <c r="L731" t="s">
        <v>4366</v>
      </c>
      <c r="M731" t="s">
        <v>4367</v>
      </c>
      <c r="N731" t="s">
        <v>4368</v>
      </c>
      <c r="U731" t="s">
        <v>111</v>
      </c>
      <c r="V731" s="1">
        <v>40998</v>
      </c>
      <c r="X731" s="1">
        <v>41726</v>
      </c>
      <c r="Y731" s="2">
        <v>41183</v>
      </c>
      <c r="Z731" t="s">
        <v>112</v>
      </c>
      <c r="AA731" t="s">
        <v>4369</v>
      </c>
      <c r="AB731" t="s">
        <v>114</v>
      </c>
      <c r="AC731" t="s">
        <v>114</v>
      </c>
      <c r="AE731" t="s">
        <v>112</v>
      </c>
      <c r="AG731" t="s">
        <v>112</v>
      </c>
      <c r="AH731" t="s">
        <v>114</v>
      </c>
      <c r="AI731" t="s">
        <v>114</v>
      </c>
      <c r="AJ731" t="s">
        <v>115</v>
      </c>
      <c r="AL731" t="s">
        <v>116</v>
      </c>
      <c r="AM731" t="s">
        <v>127</v>
      </c>
      <c r="AN731" t="s">
        <v>110</v>
      </c>
      <c r="AO731" t="s">
        <v>114</v>
      </c>
      <c r="AP731" t="s">
        <v>114</v>
      </c>
      <c r="AQ731" t="s">
        <v>114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114</v>
      </c>
      <c r="BF731" t="s">
        <v>114</v>
      </c>
      <c r="BG731" t="s">
        <v>114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112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190</v>
      </c>
      <c r="B732">
        <v>161871</v>
      </c>
      <c r="C732" t="s">
        <v>4370</v>
      </c>
      <c r="D732" t="s">
        <v>102</v>
      </c>
      <c r="E732" t="s">
        <v>4371</v>
      </c>
      <c r="F732" t="s">
        <v>4371</v>
      </c>
      <c r="G732" t="s">
        <v>4372</v>
      </c>
      <c r="I732" t="s">
        <v>1132</v>
      </c>
      <c r="K732" t="s">
        <v>846</v>
      </c>
      <c r="L732" t="s">
        <v>4373</v>
      </c>
      <c r="M732" t="s">
        <v>4374</v>
      </c>
      <c r="N732" t="s">
        <v>4375</v>
      </c>
      <c r="U732" t="s">
        <v>111</v>
      </c>
      <c r="V732" s="1">
        <v>40998</v>
      </c>
      <c r="X732" s="1">
        <v>41724</v>
      </c>
      <c r="Y732" s="2">
        <v>41183</v>
      </c>
      <c r="Z732" t="s">
        <v>112</v>
      </c>
      <c r="AA732" t="s">
        <v>4376</v>
      </c>
      <c r="AB732" t="s">
        <v>114</v>
      </c>
      <c r="AC732" t="s">
        <v>114</v>
      </c>
      <c r="AE732" t="s">
        <v>114</v>
      </c>
      <c r="AG732" t="s">
        <v>114</v>
      </c>
      <c r="AH732" t="s">
        <v>112</v>
      </c>
      <c r="AI732" t="s">
        <v>114</v>
      </c>
      <c r="AJ732" t="s">
        <v>115</v>
      </c>
      <c r="AL732" t="s">
        <v>116</v>
      </c>
      <c r="AN732" t="s">
        <v>846</v>
      </c>
      <c r="AO732" t="s">
        <v>114</v>
      </c>
      <c r="AP732" t="s">
        <v>114</v>
      </c>
      <c r="AQ732" t="s">
        <v>112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112</v>
      </c>
      <c r="BE732" t="s">
        <v>114</v>
      </c>
      <c r="BF732" t="s">
        <v>114</v>
      </c>
      <c r="BG732" t="s">
        <v>114</v>
      </c>
      <c r="BH732" t="s">
        <v>112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114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195</v>
      </c>
      <c r="B733">
        <v>161873</v>
      </c>
      <c r="C733" t="s">
        <v>4377</v>
      </c>
      <c r="D733" t="s">
        <v>102</v>
      </c>
      <c r="E733" t="s">
        <v>4378</v>
      </c>
      <c r="F733" t="s">
        <v>4378</v>
      </c>
      <c r="G733" t="s">
        <v>4379</v>
      </c>
      <c r="H733" t="s">
        <v>1040</v>
      </c>
      <c r="I733" t="s">
        <v>4380</v>
      </c>
      <c r="J733" t="s">
        <v>660</v>
      </c>
      <c r="K733" t="s">
        <v>110</v>
      </c>
      <c r="L733">
        <v>20814</v>
      </c>
      <c r="M733" t="s">
        <v>4381</v>
      </c>
      <c r="N733" t="s">
        <v>4382</v>
      </c>
      <c r="U733" t="s">
        <v>111</v>
      </c>
      <c r="V733" s="1">
        <v>40998</v>
      </c>
      <c r="X733" s="1">
        <v>41724</v>
      </c>
      <c r="Y733" s="2">
        <v>41183</v>
      </c>
      <c r="Z733" t="s">
        <v>112</v>
      </c>
      <c r="AA733" t="s">
        <v>4383</v>
      </c>
      <c r="AB733" t="s">
        <v>114</v>
      </c>
      <c r="AC733" t="s">
        <v>114</v>
      </c>
      <c r="AE733" t="s">
        <v>114</v>
      </c>
      <c r="AG733" t="s">
        <v>112</v>
      </c>
      <c r="AH733" t="s">
        <v>114</v>
      </c>
      <c r="AI733" t="s">
        <v>114</v>
      </c>
      <c r="AJ733" t="s">
        <v>157</v>
      </c>
      <c r="AL733" t="s">
        <v>116</v>
      </c>
      <c r="AM733" t="s">
        <v>127</v>
      </c>
      <c r="AN733" t="s">
        <v>110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D733" t="s">
        <v>114</v>
      </c>
      <c r="BF733" t="s">
        <v>114</v>
      </c>
      <c r="BG733" t="s">
        <v>114</v>
      </c>
      <c r="BH733" t="s">
        <v>112</v>
      </c>
      <c r="BI733" t="s">
        <v>114</v>
      </c>
      <c r="BJ733" t="s">
        <v>114</v>
      </c>
      <c r="BK733" t="s">
        <v>114</v>
      </c>
      <c r="BL733" t="s">
        <v>114</v>
      </c>
      <c r="BM733" t="s">
        <v>114</v>
      </c>
      <c r="BN733" t="s">
        <v>114</v>
      </c>
      <c r="BO733" t="s">
        <v>114</v>
      </c>
      <c r="BP733" t="s">
        <v>114</v>
      </c>
      <c r="BQ733" t="s">
        <v>114</v>
      </c>
      <c r="BR733" t="s">
        <v>114</v>
      </c>
      <c r="BS733" t="s">
        <v>114</v>
      </c>
      <c r="BT733" t="s">
        <v>114</v>
      </c>
      <c r="BU733" t="s">
        <v>114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190</v>
      </c>
      <c r="B734">
        <v>161877</v>
      </c>
      <c r="C734" t="s">
        <v>4384</v>
      </c>
      <c r="D734" t="s">
        <v>102</v>
      </c>
      <c r="E734" t="s">
        <v>4385</v>
      </c>
      <c r="F734" t="s">
        <v>4386</v>
      </c>
      <c r="G734" t="s">
        <v>4387</v>
      </c>
      <c r="I734" t="s">
        <v>4388</v>
      </c>
      <c r="K734" t="s">
        <v>1910</v>
      </c>
      <c r="L734" t="s">
        <v>4389</v>
      </c>
      <c r="M734" t="s">
        <v>4390</v>
      </c>
      <c r="N734" t="s">
        <v>4391</v>
      </c>
      <c r="U734" t="s">
        <v>111</v>
      </c>
      <c r="V734" s="1">
        <v>41001</v>
      </c>
      <c r="X734" s="1">
        <v>41668</v>
      </c>
      <c r="Y734" s="2">
        <v>41183</v>
      </c>
      <c r="Z734" t="s">
        <v>112</v>
      </c>
      <c r="AA734" t="s">
        <v>4392</v>
      </c>
      <c r="AB734" t="s">
        <v>114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157</v>
      </c>
      <c r="AL734" t="s">
        <v>116</v>
      </c>
      <c r="AN734" t="s">
        <v>1910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112</v>
      </c>
      <c r="BC734" t="s">
        <v>4393</v>
      </c>
      <c r="BD734" t="s">
        <v>114</v>
      </c>
      <c r="BF734" t="s">
        <v>114</v>
      </c>
      <c r="BG734" t="s">
        <v>114</v>
      </c>
      <c r="BH734" t="s">
        <v>114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112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117</v>
      </c>
      <c r="B735">
        <v>161878</v>
      </c>
      <c r="C735" t="s">
        <v>14843</v>
      </c>
      <c r="D735" t="s">
        <v>102</v>
      </c>
      <c r="E735" t="s">
        <v>14844</v>
      </c>
      <c r="F735" t="s">
        <v>14844</v>
      </c>
      <c r="G735" t="s">
        <v>14845</v>
      </c>
      <c r="H735" t="s">
        <v>2520</v>
      </c>
      <c r="I735" t="s">
        <v>122</v>
      </c>
      <c r="J735" t="s">
        <v>123</v>
      </c>
      <c r="K735" t="s">
        <v>110</v>
      </c>
      <c r="L735">
        <v>10036</v>
      </c>
      <c r="M735" t="s">
        <v>14846</v>
      </c>
      <c r="N735" t="s">
        <v>14847</v>
      </c>
      <c r="U735" t="s">
        <v>111</v>
      </c>
      <c r="V735" s="1">
        <v>41001</v>
      </c>
      <c r="X735" s="1">
        <v>41725</v>
      </c>
      <c r="Y735" s="2">
        <v>41183</v>
      </c>
      <c r="Z735" t="s">
        <v>114</v>
      </c>
      <c r="AB735" t="s">
        <v>114</v>
      </c>
      <c r="AC735" t="s">
        <v>114</v>
      </c>
      <c r="AE735" t="s">
        <v>114</v>
      </c>
      <c r="AG735" t="s">
        <v>114</v>
      </c>
      <c r="AH735" t="s">
        <v>112</v>
      </c>
      <c r="AI735" t="s">
        <v>114</v>
      </c>
      <c r="AJ735" t="s">
        <v>157</v>
      </c>
      <c r="AL735" t="s">
        <v>116</v>
      </c>
      <c r="AM735" t="s">
        <v>127</v>
      </c>
      <c r="AN735" t="s">
        <v>110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112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128</v>
      </c>
      <c r="B736">
        <v>161879</v>
      </c>
      <c r="C736" t="s">
        <v>4394</v>
      </c>
      <c r="D736" t="s">
        <v>102</v>
      </c>
      <c r="E736" t="s">
        <v>4395</v>
      </c>
      <c r="F736" t="s">
        <v>4395</v>
      </c>
      <c r="G736" t="s">
        <v>4396</v>
      </c>
      <c r="I736" t="s">
        <v>712</v>
      </c>
      <c r="J736" t="s">
        <v>713</v>
      </c>
      <c r="K736" t="s">
        <v>110</v>
      </c>
      <c r="L736">
        <v>98109</v>
      </c>
      <c r="M736" t="s">
        <v>4397</v>
      </c>
      <c r="N736" t="s">
        <v>4398</v>
      </c>
      <c r="U736" t="s">
        <v>111</v>
      </c>
      <c r="V736" s="1">
        <v>41002</v>
      </c>
      <c r="X736" s="1">
        <v>41724</v>
      </c>
      <c r="Y736" s="2">
        <v>41183</v>
      </c>
      <c r="Z736" t="s">
        <v>112</v>
      </c>
      <c r="AA736" t="s">
        <v>4399</v>
      </c>
      <c r="AB736" t="s">
        <v>114</v>
      </c>
      <c r="AC736" t="s">
        <v>114</v>
      </c>
      <c r="AE736" t="s">
        <v>114</v>
      </c>
      <c r="AG736" t="s">
        <v>112</v>
      </c>
      <c r="AH736" t="s">
        <v>112</v>
      </c>
      <c r="AI736" t="s">
        <v>114</v>
      </c>
      <c r="AJ736" t="s">
        <v>157</v>
      </c>
      <c r="AL736" t="s">
        <v>116</v>
      </c>
      <c r="AM736" t="s">
        <v>713</v>
      </c>
      <c r="AN736" t="s">
        <v>110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114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114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128</v>
      </c>
      <c r="B737">
        <v>161880</v>
      </c>
      <c r="C737" t="s">
        <v>4400</v>
      </c>
      <c r="D737" t="s">
        <v>102</v>
      </c>
      <c r="E737" t="s">
        <v>4401</v>
      </c>
      <c r="F737" t="s">
        <v>4401</v>
      </c>
      <c r="G737" t="s">
        <v>4396</v>
      </c>
      <c r="I737" t="s">
        <v>712</v>
      </c>
      <c r="J737" t="s">
        <v>713</v>
      </c>
      <c r="K737" t="s">
        <v>110</v>
      </c>
      <c r="L737">
        <v>98109</v>
      </c>
      <c r="M737" t="s">
        <v>4397</v>
      </c>
      <c r="N737" t="s">
        <v>4398</v>
      </c>
      <c r="U737" t="s">
        <v>111</v>
      </c>
      <c r="V737" s="1">
        <v>41002</v>
      </c>
      <c r="X737" s="1">
        <v>41724</v>
      </c>
      <c r="Y737" s="2">
        <v>41183</v>
      </c>
      <c r="Z737" t="s">
        <v>112</v>
      </c>
      <c r="AA737" t="s">
        <v>4402</v>
      </c>
      <c r="AB737" t="s">
        <v>114</v>
      </c>
      <c r="AC737" t="s">
        <v>114</v>
      </c>
      <c r="AE737" t="s">
        <v>114</v>
      </c>
      <c r="AG737" t="s">
        <v>112</v>
      </c>
      <c r="AH737" t="s">
        <v>112</v>
      </c>
      <c r="AI737" t="s">
        <v>114</v>
      </c>
      <c r="AJ737" t="s">
        <v>157</v>
      </c>
      <c r="AL737" t="s">
        <v>116</v>
      </c>
      <c r="AM737" t="s">
        <v>713</v>
      </c>
      <c r="AN737" t="s">
        <v>110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114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114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128</v>
      </c>
      <c r="B738">
        <v>161882</v>
      </c>
      <c r="C738" t="s">
        <v>4403</v>
      </c>
      <c r="D738" t="s">
        <v>102</v>
      </c>
      <c r="E738" t="s">
        <v>4404</v>
      </c>
      <c r="F738" t="s">
        <v>4405</v>
      </c>
      <c r="G738" t="s">
        <v>1527</v>
      </c>
      <c r="H738" t="s">
        <v>249</v>
      </c>
      <c r="I738" t="s">
        <v>733</v>
      </c>
      <c r="J738" t="s">
        <v>133</v>
      </c>
      <c r="K738" t="s">
        <v>110</v>
      </c>
      <c r="L738">
        <v>94025</v>
      </c>
      <c r="M738" t="s">
        <v>4406</v>
      </c>
      <c r="N738" t="s">
        <v>4407</v>
      </c>
      <c r="U738" t="s">
        <v>111</v>
      </c>
      <c r="V738" s="1">
        <v>40998</v>
      </c>
      <c r="X738" s="1">
        <v>41724</v>
      </c>
      <c r="Y738" s="2">
        <v>41183</v>
      </c>
      <c r="Z738" t="s">
        <v>112</v>
      </c>
      <c r="AA738" t="s">
        <v>4408</v>
      </c>
      <c r="AB738" t="s">
        <v>114</v>
      </c>
      <c r="AC738" t="s">
        <v>114</v>
      </c>
      <c r="AE738" t="s">
        <v>114</v>
      </c>
      <c r="AF738" t="s">
        <v>861</v>
      </c>
      <c r="AG738" t="s">
        <v>112</v>
      </c>
      <c r="AH738" t="s">
        <v>114</v>
      </c>
      <c r="AI738" t="s">
        <v>114</v>
      </c>
      <c r="AJ738" t="s">
        <v>157</v>
      </c>
      <c r="AL738" t="s">
        <v>116</v>
      </c>
      <c r="AM738" t="s">
        <v>127</v>
      </c>
      <c r="AN738" t="s">
        <v>110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100</v>
      </c>
      <c r="B739">
        <v>161884</v>
      </c>
      <c r="C739" t="s">
        <v>4409</v>
      </c>
      <c r="D739" t="s">
        <v>102</v>
      </c>
      <c r="E739" t="s">
        <v>4410</v>
      </c>
      <c r="F739" t="s">
        <v>4411</v>
      </c>
      <c r="G739" t="s">
        <v>2603</v>
      </c>
      <c r="H739" t="s">
        <v>4412</v>
      </c>
      <c r="I739" t="s">
        <v>2604</v>
      </c>
      <c r="J739" t="s">
        <v>109</v>
      </c>
      <c r="K739" t="s">
        <v>110</v>
      </c>
      <c r="L739">
        <v>1267</v>
      </c>
      <c r="M739" t="s">
        <v>4413</v>
      </c>
      <c r="N739" t="s">
        <v>4414</v>
      </c>
      <c r="U739" t="s">
        <v>111</v>
      </c>
      <c r="V739" s="1">
        <v>40997</v>
      </c>
      <c r="X739" s="1">
        <v>41724</v>
      </c>
      <c r="Y739" s="2">
        <v>41183</v>
      </c>
      <c r="Z739" t="s">
        <v>112</v>
      </c>
      <c r="AA739" t="s">
        <v>4415</v>
      </c>
      <c r="AB739" t="s">
        <v>114</v>
      </c>
      <c r="AC739" t="s">
        <v>114</v>
      </c>
      <c r="AE739" t="s">
        <v>114</v>
      </c>
      <c r="AG739" t="s">
        <v>112</v>
      </c>
      <c r="AH739" t="s">
        <v>112</v>
      </c>
      <c r="AI739" t="s">
        <v>114</v>
      </c>
      <c r="AJ739" t="s">
        <v>157</v>
      </c>
      <c r="AL739" t="s">
        <v>116</v>
      </c>
      <c r="AM739" t="s">
        <v>127</v>
      </c>
      <c r="AN739" t="s">
        <v>110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112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212</v>
      </c>
      <c r="B740">
        <v>161885</v>
      </c>
      <c r="C740" t="s">
        <v>18082</v>
      </c>
      <c r="D740" t="s">
        <v>102</v>
      </c>
      <c r="E740" t="s">
        <v>18083</v>
      </c>
      <c r="F740" t="s">
        <v>18083</v>
      </c>
      <c r="G740" t="s">
        <v>18084</v>
      </c>
      <c r="H740" t="s">
        <v>18085</v>
      </c>
      <c r="I740" t="s">
        <v>4141</v>
      </c>
      <c r="J740" t="s">
        <v>133</v>
      </c>
      <c r="K740" t="s">
        <v>110</v>
      </c>
      <c r="L740">
        <v>93108</v>
      </c>
      <c r="M740" t="s">
        <v>18086</v>
      </c>
      <c r="N740" t="s">
        <v>18087</v>
      </c>
      <c r="U740" t="s">
        <v>111</v>
      </c>
      <c r="V740" s="1">
        <v>40998</v>
      </c>
      <c r="X740" s="1">
        <v>41730</v>
      </c>
      <c r="Y740" s="2">
        <v>41183</v>
      </c>
      <c r="Z740" t="s">
        <v>114</v>
      </c>
      <c r="AB740" t="s">
        <v>114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157</v>
      </c>
      <c r="AL740" t="s">
        <v>116</v>
      </c>
      <c r="AM740" t="s">
        <v>127</v>
      </c>
      <c r="AN740" t="s">
        <v>110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114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114</v>
      </c>
      <c r="BV740" t="s">
        <v>114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190</v>
      </c>
      <c r="B741">
        <v>161887</v>
      </c>
      <c r="C741" t="s">
        <v>4416</v>
      </c>
      <c r="D741" t="s">
        <v>102</v>
      </c>
      <c r="E741" t="s">
        <v>4417</v>
      </c>
      <c r="F741" t="s">
        <v>4417</v>
      </c>
      <c r="G741" t="s">
        <v>4418</v>
      </c>
      <c r="I741" t="s">
        <v>2407</v>
      </c>
      <c r="K741" t="s">
        <v>1643</v>
      </c>
      <c r="L741">
        <v>75001</v>
      </c>
      <c r="M741" t="s">
        <v>4419</v>
      </c>
      <c r="N741" t="s">
        <v>4420</v>
      </c>
      <c r="U741" t="s">
        <v>111</v>
      </c>
      <c r="V741" s="1">
        <v>40996</v>
      </c>
      <c r="X741" s="1">
        <v>41729</v>
      </c>
      <c r="Y741" s="2">
        <v>41183</v>
      </c>
      <c r="Z741" t="s">
        <v>112</v>
      </c>
      <c r="AA741" t="s">
        <v>3026</v>
      </c>
      <c r="AB741" t="s">
        <v>112</v>
      </c>
      <c r="AC741" t="s">
        <v>114</v>
      </c>
      <c r="AE741" t="s">
        <v>114</v>
      </c>
      <c r="AG741" t="s">
        <v>114</v>
      </c>
      <c r="AH741" t="s">
        <v>112</v>
      </c>
      <c r="AI741" t="s">
        <v>114</v>
      </c>
      <c r="AJ741" t="s">
        <v>418</v>
      </c>
      <c r="AK741" t="s">
        <v>4421</v>
      </c>
      <c r="AL741" t="s">
        <v>116</v>
      </c>
      <c r="AN741" t="s">
        <v>1643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112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112</v>
      </c>
      <c r="BV741" t="s">
        <v>112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190</v>
      </c>
      <c r="B742">
        <v>161889</v>
      </c>
      <c r="C742" t="s">
        <v>4422</v>
      </c>
      <c r="D742" t="s">
        <v>102</v>
      </c>
      <c r="E742" t="s">
        <v>4423</v>
      </c>
      <c r="F742" t="s">
        <v>4423</v>
      </c>
      <c r="G742" t="s">
        <v>4424</v>
      </c>
      <c r="I742" t="s">
        <v>294</v>
      </c>
      <c r="K742" t="s">
        <v>295</v>
      </c>
      <c r="L742" t="s">
        <v>4425</v>
      </c>
      <c r="M742" t="s">
        <v>4426</v>
      </c>
      <c r="U742" t="s">
        <v>111</v>
      </c>
      <c r="V742" s="1">
        <v>41003</v>
      </c>
      <c r="X742" s="1">
        <v>41799</v>
      </c>
      <c r="Y742" s="2">
        <v>41183</v>
      </c>
      <c r="Z742" t="s">
        <v>112</v>
      </c>
      <c r="AA742" t="s">
        <v>4427</v>
      </c>
      <c r="AB742" t="s">
        <v>112</v>
      </c>
      <c r="AC742" t="s">
        <v>114</v>
      </c>
      <c r="AE742" t="s">
        <v>114</v>
      </c>
      <c r="AG742" t="s">
        <v>114</v>
      </c>
      <c r="AH742" t="s">
        <v>112</v>
      </c>
      <c r="AI742" t="s">
        <v>114</v>
      </c>
      <c r="AJ742" t="s">
        <v>418</v>
      </c>
      <c r="AK742" t="s">
        <v>4428</v>
      </c>
      <c r="AL742" t="s">
        <v>300</v>
      </c>
      <c r="AN742" t="s">
        <v>295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114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114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190</v>
      </c>
      <c r="B743">
        <v>161890</v>
      </c>
      <c r="C743" t="s">
        <v>4429</v>
      </c>
      <c r="D743" t="s">
        <v>102</v>
      </c>
      <c r="E743" t="s">
        <v>4430</v>
      </c>
      <c r="F743" t="s">
        <v>4430</v>
      </c>
      <c r="G743" t="s">
        <v>1418</v>
      </c>
      <c r="I743" t="s">
        <v>294</v>
      </c>
      <c r="K743" t="s">
        <v>295</v>
      </c>
      <c r="L743" t="s">
        <v>1419</v>
      </c>
      <c r="M743" t="s">
        <v>4431</v>
      </c>
      <c r="N743" t="s">
        <v>4432</v>
      </c>
      <c r="U743" t="s">
        <v>111</v>
      </c>
      <c r="V743" s="1">
        <v>40997</v>
      </c>
      <c r="X743" s="1">
        <v>41726</v>
      </c>
      <c r="Y743" s="2">
        <v>41183</v>
      </c>
      <c r="Z743" t="s">
        <v>112</v>
      </c>
      <c r="AA743" t="s">
        <v>4433</v>
      </c>
      <c r="AB743" t="s">
        <v>112</v>
      </c>
      <c r="AC743" t="s">
        <v>114</v>
      </c>
      <c r="AE743" t="s">
        <v>114</v>
      </c>
      <c r="AG743" t="s">
        <v>114</v>
      </c>
      <c r="AH743" t="s">
        <v>112</v>
      </c>
      <c r="AI743" t="s">
        <v>114</v>
      </c>
      <c r="AJ743" t="s">
        <v>324</v>
      </c>
      <c r="AL743" t="s">
        <v>116</v>
      </c>
      <c r="AN743" t="s">
        <v>295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112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117</v>
      </c>
      <c r="B744">
        <v>161892</v>
      </c>
      <c r="C744" t="s">
        <v>4434</v>
      </c>
      <c r="D744" t="s">
        <v>102</v>
      </c>
      <c r="E744" t="s">
        <v>4435</v>
      </c>
      <c r="F744" t="s">
        <v>4436</v>
      </c>
      <c r="G744" t="s">
        <v>4437</v>
      </c>
      <c r="I744" t="s">
        <v>122</v>
      </c>
      <c r="J744" t="s">
        <v>123</v>
      </c>
      <c r="K744" t="s">
        <v>110</v>
      </c>
      <c r="L744">
        <v>10022</v>
      </c>
      <c r="M744" t="s">
        <v>4438</v>
      </c>
      <c r="N744" t="s">
        <v>4439</v>
      </c>
      <c r="U744" t="s">
        <v>111</v>
      </c>
      <c r="V744" s="1">
        <v>40997</v>
      </c>
      <c r="X744" s="1">
        <v>41726</v>
      </c>
      <c r="Y744" s="2">
        <v>41183</v>
      </c>
      <c r="Z744" t="s">
        <v>112</v>
      </c>
      <c r="AA744" t="s">
        <v>4440</v>
      </c>
      <c r="AB744" t="s">
        <v>114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157</v>
      </c>
      <c r="AL744" t="s">
        <v>116</v>
      </c>
      <c r="AM744" t="s">
        <v>127</v>
      </c>
      <c r="AN744" t="s">
        <v>110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114</v>
      </c>
      <c r="BH744" t="s">
        <v>114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112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190</v>
      </c>
      <c r="B745">
        <v>161893</v>
      </c>
      <c r="C745" t="s">
        <v>4441</v>
      </c>
      <c r="D745" t="s">
        <v>102</v>
      </c>
      <c r="E745" t="s">
        <v>4442</v>
      </c>
      <c r="F745" t="s">
        <v>4442</v>
      </c>
      <c r="G745" t="s">
        <v>4443</v>
      </c>
      <c r="H745" t="s">
        <v>4444</v>
      </c>
      <c r="I745" t="s">
        <v>429</v>
      </c>
      <c r="K745" t="s">
        <v>429</v>
      </c>
      <c r="M745" t="s">
        <v>4445</v>
      </c>
      <c r="N745" t="s">
        <v>4446</v>
      </c>
      <c r="U745" t="s">
        <v>111</v>
      </c>
      <c r="V745" s="1">
        <v>40997</v>
      </c>
      <c r="X745" s="1">
        <v>41871</v>
      </c>
      <c r="Y745" s="2">
        <v>41183</v>
      </c>
      <c r="Z745" t="s">
        <v>112</v>
      </c>
      <c r="AA745" t="s">
        <v>4447</v>
      </c>
      <c r="AB745" t="s">
        <v>112</v>
      </c>
      <c r="AC745" t="s">
        <v>114</v>
      </c>
      <c r="AE745" t="s">
        <v>114</v>
      </c>
      <c r="AG745" t="s">
        <v>114</v>
      </c>
      <c r="AH745" t="s">
        <v>112</v>
      </c>
      <c r="AI745" t="s">
        <v>114</v>
      </c>
      <c r="AJ745" t="s">
        <v>418</v>
      </c>
      <c r="AK745" t="s">
        <v>614</v>
      </c>
      <c r="AL745" t="s">
        <v>300</v>
      </c>
      <c r="AN745" t="s">
        <v>429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112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114</v>
      </c>
      <c r="BQ745" t="s">
        <v>114</v>
      </c>
      <c r="BR745" t="s">
        <v>114</v>
      </c>
      <c r="BS745" t="s">
        <v>114</v>
      </c>
      <c r="BT745" t="s">
        <v>114</v>
      </c>
      <c r="BU745" t="s">
        <v>114</v>
      </c>
      <c r="BV745" t="s">
        <v>112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195</v>
      </c>
      <c r="B746">
        <v>161895</v>
      </c>
      <c r="C746" t="s">
        <v>4448</v>
      </c>
      <c r="D746" t="s">
        <v>102</v>
      </c>
      <c r="E746" t="s">
        <v>4449</v>
      </c>
      <c r="F746" t="s">
        <v>4449</v>
      </c>
      <c r="G746" t="s">
        <v>4450</v>
      </c>
      <c r="I746" t="s">
        <v>1964</v>
      </c>
      <c r="J746" t="s">
        <v>201</v>
      </c>
      <c r="K746" t="s">
        <v>110</v>
      </c>
      <c r="L746">
        <v>19087</v>
      </c>
      <c r="M746" t="s">
        <v>4451</v>
      </c>
      <c r="N746" t="s">
        <v>4452</v>
      </c>
      <c r="U746" t="s">
        <v>111</v>
      </c>
      <c r="V746" s="1">
        <v>40983</v>
      </c>
      <c r="X746" s="1">
        <v>41654</v>
      </c>
      <c r="Y746" s="2">
        <v>41183</v>
      </c>
      <c r="Z746" t="s">
        <v>112</v>
      </c>
      <c r="AA746" t="s">
        <v>4453</v>
      </c>
      <c r="AB746" t="s">
        <v>114</v>
      </c>
      <c r="AC746" t="s">
        <v>114</v>
      </c>
      <c r="AE746" t="s">
        <v>114</v>
      </c>
      <c r="AG746" t="s">
        <v>112</v>
      </c>
      <c r="AH746" t="s">
        <v>114</v>
      </c>
      <c r="AI746" t="s">
        <v>114</v>
      </c>
      <c r="AJ746" t="s">
        <v>157</v>
      </c>
      <c r="AL746" t="s">
        <v>116</v>
      </c>
      <c r="AM746" t="s">
        <v>127</v>
      </c>
      <c r="AN746" t="s">
        <v>110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114</v>
      </c>
      <c r="BI746" t="s">
        <v>114</v>
      </c>
      <c r="BJ746" t="s">
        <v>114</v>
      </c>
      <c r="BK746" t="s">
        <v>114</v>
      </c>
      <c r="BL746" t="s">
        <v>114</v>
      </c>
      <c r="BM746" t="s">
        <v>114</v>
      </c>
      <c r="BN746" t="s">
        <v>114</v>
      </c>
      <c r="BO746" t="s">
        <v>114</v>
      </c>
      <c r="BP746" t="s">
        <v>112</v>
      </c>
      <c r="BQ746" t="s">
        <v>112</v>
      </c>
      <c r="BR746" t="s">
        <v>114</v>
      </c>
      <c r="BS746" t="s">
        <v>114</v>
      </c>
      <c r="BT746" t="s">
        <v>114</v>
      </c>
      <c r="BU746" t="s">
        <v>114</v>
      </c>
      <c r="BV746" t="s">
        <v>114</v>
      </c>
      <c r="BW746" t="s">
        <v>112</v>
      </c>
      <c r="BX746" t="s">
        <v>114</v>
      </c>
      <c r="BY746" t="s">
        <v>114</v>
      </c>
      <c r="BZ746" t="s">
        <v>114</v>
      </c>
      <c r="CA746" t="s">
        <v>114</v>
      </c>
      <c r="CB746" t="s">
        <v>114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114</v>
      </c>
      <c r="CJ746" t="s">
        <v>114</v>
      </c>
      <c r="CK746" t="s">
        <v>114</v>
      </c>
      <c r="CL746" t="s">
        <v>114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114</v>
      </c>
      <c r="CV746" t="s">
        <v>114</v>
      </c>
      <c r="CW746" t="s">
        <v>114</v>
      </c>
    </row>
    <row r="747" spans="1:101" x14ac:dyDescent="0.3">
      <c r="A747" t="s">
        <v>190</v>
      </c>
      <c r="B747">
        <v>161898</v>
      </c>
      <c r="C747" t="s">
        <v>4454</v>
      </c>
      <c r="D747" t="s">
        <v>102</v>
      </c>
      <c r="E747" t="s">
        <v>4455</v>
      </c>
      <c r="F747" t="s">
        <v>4455</v>
      </c>
      <c r="G747" t="s">
        <v>4456</v>
      </c>
      <c r="H747" t="s">
        <v>428</v>
      </c>
      <c r="I747" t="s">
        <v>429</v>
      </c>
      <c r="K747" t="s">
        <v>429</v>
      </c>
      <c r="M747" t="s">
        <v>425</v>
      </c>
      <c r="N747" t="s">
        <v>426</v>
      </c>
      <c r="U747" t="s">
        <v>111</v>
      </c>
      <c r="V747" s="1">
        <v>40997</v>
      </c>
      <c r="X747" s="1">
        <v>41711</v>
      </c>
      <c r="Y747" s="2">
        <v>41183</v>
      </c>
      <c r="Z747" t="s">
        <v>112</v>
      </c>
      <c r="AA747" t="s">
        <v>4457</v>
      </c>
      <c r="AB747" t="s">
        <v>112</v>
      </c>
      <c r="AC747" t="s">
        <v>114</v>
      </c>
      <c r="AE747" t="s">
        <v>114</v>
      </c>
      <c r="AG747" t="s">
        <v>114</v>
      </c>
      <c r="AH747" t="s">
        <v>112</v>
      </c>
      <c r="AI747" t="s">
        <v>114</v>
      </c>
      <c r="AJ747" t="s">
        <v>157</v>
      </c>
      <c r="AL747" t="s">
        <v>116</v>
      </c>
      <c r="AN747" t="s">
        <v>429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114</v>
      </c>
      <c r="BF747" t="s">
        <v>114</v>
      </c>
      <c r="BG747" t="s">
        <v>114</v>
      </c>
      <c r="BH747" t="s">
        <v>112</v>
      </c>
      <c r="BI747" t="s">
        <v>114</v>
      </c>
      <c r="BJ747" t="s">
        <v>114</v>
      </c>
      <c r="BK747" t="s">
        <v>114</v>
      </c>
      <c r="BL747" t="s">
        <v>112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114</v>
      </c>
      <c r="BW747" t="s">
        <v>112</v>
      </c>
      <c r="BX747" t="s">
        <v>114</v>
      </c>
      <c r="BY747" t="s">
        <v>112</v>
      </c>
      <c r="BZ747" t="s">
        <v>114</v>
      </c>
      <c r="CA747" t="s">
        <v>114</v>
      </c>
      <c r="CB747" t="s">
        <v>112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112</v>
      </c>
      <c r="CJ747" t="s">
        <v>112</v>
      </c>
      <c r="CK747" t="s">
        <v>114</v>
      </c>
      <c r="CL747" t="s">
        <v>112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112</v>
      </c>
      <c r="CV747" t="s">
        <v>114</v>
      </c>
      <c r="CW747" t="s">
        <v>114</v>
      </c>
    </row>
    <row r="748" spans="1:101" x14ac:dyDescent="0.3">
      <c r="A748" t="s">
        <v>190</v>
      </c>
      <c r="B748">
        <v>161899</v>
      </c>
      <c r="C748" t="s">
        <v>17352</v>
      </c>
      <c r="D748" t="s">
        <v>102</v>
      </c>
      <c r="E748" t="s">
        <v>17353</v>
      </c>
      <c r="F748" t="s">
        <v>17353</v>
      </c>
      <c r="G748" t="s">
        <v>2882</v>
      </c>
      <c r="H748" t="s">
        <v>846</v>
      </c>
      <c r="I748" t="s">
        <v>2458</v>
      </c>
      <c r="K748" t="s">
        <v>295</v>
      </c>
      <c r="L748" t="s">
        <v>2883</v>
      </c>
      <c r="M748" t="s">
        <v>17345</v>
      </c>
      <c r="N748" t="s">
        <v>17346</v>
      </c>
      <c r="U748" t="s">
        <v>111</v>
      </c>
      <c r="V748" s="1">
        <v>40998</v>
      </c>
      <c r="X748" s="1">
        <v>41729</v>
      </c>
      <c r="Y748" s="2">
        <v>41183</v>
      </c>
      <c r="Z748" t="s">
        <v>114</v>
      </c>
      <c r="AB748" t="s">
        <v>112</v>
      </c>
      <c r="AC748" t="s">
        <v>114</v>
      </c>
      <c r="AE748" t="s">
        <v>114</v>
      </c>
      <c r="AG748" t="s">
        <v>114</v>
      </c>
      <c r="AH748" t="s">
        <v>112</v>
      </c>
      <c r="AI748" t="s">
        <v>114</v>
      </c>
      <c r="AJ748" t="s">
        <v>115</v>
      </c>
      <c r="AL748" t="s">
        <v>116</v>
      </c>
      <c r="AN748" t="s">
        <v>846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112</v>
      </c>
      <c r="BE748" t="s">
        <v>114</v>
      </c>
      <c r="BF748" t="s">
        <v>114</v>
      </c>
      <c r="BG748" t="s">
        <v>114</v>
      </c>
      <c r="BH748" t="s">
        <v>112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190</v>
      </c>
      <c r="B749">
        <v>161901</v>
      </c>
      <c r="C749" t="s">
        <v>17794</v>
      </c>
      <c r="D749" t="s">
        <v>102</v>
      </c>
      <c r="E749" t="s">
        <v>17795</v>
      </c>
      <c r="F749" t="s">
        <v>17795</v>
      </c>
      <c r="G749" t="s">
        <v>2882</v>
      </c>
      <c r="H749" t="s">
        <v>846</v>
      </c>
      <c r="I749" t="s">
        <v>2458</v>
      </c>
      <c r="K749" t="s">
        <v>295</v>
      </c>
      <c r="L749" t="s">
        <v>2883</v>
      </c>
      <c r="M749" t="s">
        <v>17345</v>
      </c>
      <c r="N749" t="s">
        <v>17346</v>
      </c>
      <c r="U749" t="s">
        <v>111</v>
      </c>
      <c r="V749" s="1">
        <v>40998</v>
      </c>
      <c r="X749" s="1">
        <v>41729</v>
      </c>
      <c r="Y749" s="2">
        <v>41183</v>
      </c>
      <c r="Z749" t="s">
        <v>114</v>
      </c>
      <c r="AB749" t="s">
        <v>112</v>
      </c>
      <c r="AC749" t="s">
        <v>114</v>
      </c>
      <c r="AE749" t="s">
        <v>114</v>
      </c>
      <c r="AG749" t="s">
        <v>114</v>
      </c>
      <c r="AH749" t="s">
        <v>112</v>
      </c>
      <c r="AI749" t="s">
        <v>114</v>
      </c>
      <c r="AJ749" t="s">
        <v>115</v>
      </c>
      <c r="AL749" t="s">
        <v>116</v>
      </c>
      <c r="AN749" t="s">
        <v>846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112</v>
      </c>
      <c r="BE749" t="s">
        <v>114</v>
      </c>
      <c r="BF749" t="s">
        <v>114</v>
      </c>
      <c r="BG749" t="s">
        <v>114</v>
      </c>
      <c r="BH749" t="s">
        <v>112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112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190</v>
      </c>
      <c r="B750">
        <v>161902</v>
      </c>
      <c r="C750" t="s">
        <v>4458</v>
      </c>
      <c r="D750" t="s">
        <v>102</v>
      </c>
      <c r="E750" t="s">
        <v>4459</v>
      </c>
      <c r="F750" t="s">
        <v>4459</v>
      </c>
      <c r="G750" t="s">
        <v>4460</v>
      </c>
      <c r="I750" t="s">
        <v>294</v>
      </c>
      <c r="K750" t="s">
        <v>295</v>
      </c>
      <c r="L750" t="s">
        <v>4461</v>
      </c>
      <c r="M750" t="s">
        <v>4462</v>
      </c>
      <c r="N750" t="s">
        <v>4463</v>
      </c>
      <c r="U750" t="s">
        <v>111</v>
      </c>
      <c r="V750" s="1">
        <v>40996</v>
      </c>
      <c r="X750" s="1">
        <v>41942</v>
      </c>
      <c r="Y750" s="2">
        <v>41183</v>
      </c>
      <c r="Z750" t="s">
        <v>112</v>
      </c>
      <c r="AA750" t="s">
        <v>4464</v>
      </c>
      <c r="AB750" t="s">
        <v>112</v>
      </c>
      <c r="AC750" t="s">
        <v>114</v>
      </c>
      <c r="AE750" t="s">
        <v>114</v>
      </c>
      <c r="AG750" t="s">
        <v>114</v>
      </c>
      <c r="AH750" t="s">
        <v>112</v>
      </c>
      <c r="AI750" t="s">
        <v>114</v>
      </c>
      <c r="AJ750" t="s">
        <v>115</v>
      </c>
      <c r="AL750" t="s">
        <v>116</v>
      </c>
      <c r="AN750" t="s">
        <v>295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114</v>
      </c>
      <c r="BF750" t="s">
        <v>114</v>
      </c>
      <c r="BG750" t="s">
        <v>114</v>
      </c>
      <c r="BH750" t="s">
        <v>112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112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190</v>
      </c>
      <c r="B751">
        <v>161903</v>
      </c>
      <c r="C751" t="s">
        <v>17533</v>
      </c>
      <c r="D751" t="s">
        <v>102</v>
      </c>
      <c r="E751" t="s">
        <v>17534</v>
      </c>
      <c r="F751" t="s">
        <v>17534</v>
      </c>
      <c r="G751" t="s">
        <v>2882</v>
      </c>
      <c r="I751" t="s">
        <v>2458</v>
      </c>
      <c r="K751" t="s">
        <v>846</v>
      </c>
      <c r="L751" t="s">
        <v>2883</v>
      </c>
      <c r="M751" t="s">
        <v>17345</v>
      </c>
      <c r="N751" t="s">
        <v>17346</v>
      </c>
      <c r="U751" t="s">
        <v>111</v>
      </c>
      <c r="V751" s="1">
        <v>40998</v>
      </c>
      <c r="X751" s="1">
        <v>41729</v>
      </c>
      <c r="Y751" s="2">
        <v>41183</v>
      </c>
      <c r="Z751" t="s">
        <v>114</v>
      </c>
      <c r="AB751" t="s">
        <v>112</v>
      </c>
      <c r="AC751" t="s">
        <v>114</v>
      </c>
      <c r="AE751" t="s">
        <v>114</v>
      </c>
      <c r="AG751" t="s">
        <v>114</v>
      </c>
      <c r="AH751" t="s">
        <v>114</v>
      </c>
      <c r="AI751" t="s">
        <v>112</v>
      </c>
      <c r="AJ751" t="s">
        <v>115</v>
      </c>
      <c r="AL751" t="s">
        <v>116</v>
      </c>
      <c r="AN751" t="s">
        <v>846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112</v>
      </c>
      <c r="BE751" t="s">
        <v>114</v>
      </c>
      <c r="BF751" t="s">
        <v>114</v>
      </c>
      <c r="BG751" t="s">
        <v>114</v>
      </c>
      <c r="BH751" t="s">
        <v>112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190</v>
      </c>
      <c r="B752">
        <v>161904</v>
      </c>
      <c r="C752" t="s">
        <v>4465</v>
      </c>
      <c r="D752" t="s">
        <v>102</v>
      </c>
      <c r="E752" t="s">
        <v>4466</v>
      </c>
      <c r="F752" t="s">
        <v>4466</v>
      </c>
      <c r="G752" t="s">
        <v>4467</v>
      </c>
      <c r="I752" t="s">
        <v>2203</v>
      </c>
      <c r="K752" t="s">
        <v>2204</v>
      </c>
      <c r="M752" t="s">
        <v>4468</v>
      </c>
      <c r="N752" t="s">
        <v>4469</v>
      </c>
      <c r="U752" t="s">
        <v>111</v>
      </c>
      <c r="V752" s="1">
        <v>41177</v>
      </c>
      <c r="X752" s="1">
        <v>41907</v>
      </c>
      <c r="Y752" s="2">
        <v>41183</v>
      </c>
      <c r="Z752" t="s">
        <v>112</v>
      </c>
      <c r="AA752" t="s">
        <v>4470</v>
      </c>
      <c r="AB752" t="s">
        <v>112</v>
      </c>
      <c r="AC752" t="s">
        <v>114</v>
      </c>
      <c r="AE752" t="s">
        <v>114</v>
      </c>
      <c r="AG752" t="s">
        <v>114</v>
      </c>
      <c r="AH752" t="s">
        <v>112</v>
      </c>
      <c r="AI752" t="s">
        <v>114</v>
      </c>
      <c r="AJ752" t="s">
        <v>418</v>
      </c>
      <c r="AK752" t="s">
        <v>4471</v>
      </c>
      <c r="AL752" t="s">
        <v>604</v>
      </c>
      <c r="AN752" t="s">
        <v>2204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112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112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195</v>
      </c>
      <c r="B753">
        <v>161905</v>
      </c>
      <c r="C753" t="s">
        <v>4472</v>
      </c>
      <c r="D753" t="s">
        <v>102</v>
      </c>
      <c r="E753" t="s">
        <v>4473</v>
      </c>
      <c r="F753" t="s">
        <v>4474</v>
      </c>
      <c r="G753" t="s">
        <v>4475</v>
      </c>
      <c r="H753" t="s">
        <v>4476</v>
      </c>
      <c r="I753" t="s">
        <v>4477</v>
      </c>
      <c r="J753" t="s">
        <v>201</v>
      </c>
      <c r="K753" t="s">
        <v>110</v>
      </c>
      <c r="L753">
        <v>19004</v>
      </c>
      <c r="M753" t="s">
        <v>4478</v>
      </c>
      <c r="N753" t="s">
        <v>4479</v>
      </c>
      <c r="U753" t="s">
        <v>111</v>
      </c>
      <c r="V753" s="1">
        <v>40995</v>
      </c>
      <c r="X753" s="1">
        <v>41347</v>
      </c>
      <c r="Y753" s="2">
        <v>41183</v>
      </c>
      <c r="Z753" t="s">
        <v>112</v>
      </c>
      <c r="AA753" t="s">
        <v>4480</v>
      </c>
      <c r="AB753" t="s">
        <v>114</v>
      </c>
      <c r="AC753" t="s">
        <v>114</v>
      </c>
      <c r="AE753" t="s">
        <v>114</v>
      </c>
      <c r="AG753" t="s">
        <v>114</v>
      </c>
      <c r="AH753" t="s">
        <v>112</v>
      </c>
      <c r="AI753" t="s">
        <v>114</v>
      </c>
      <c r="AJ753" t="s">
        <v>157</v>
      </c>
      <c r="AL753" t="s">
        <v>116</v>
      </c>
      <c r="AM753" t="s">
        <v>127</v>
      </c>
      <c r="AN753" t="s">
        <v>110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114</v>
      </c>
      <c r="BF753" t="s">
        <v>114</v>
      </c>
      <c r="BG753" t="s">
        <v>114</v>
      </c>
      <c r="BH753" t="s">
        <v>114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112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190</v>
      </c>
      <c r="B754">
        <v>161906</v>
      </c>
      <c r="C754" t="s">
        <v>15911</v>
      </c>
      <c r="D754" t="s">
        <v>102</v>
      </c>
      <c r="E754" t="s">
        <v>15912</v>
      </c>
      <c r="F754" t="s">
        <v>15912</v>
      </c>
      <c r="G754" t="s">
        <v>2882</v>
      </c>
      <c r="H754" t="s">
        <v>2458</v>
      </c>
      <c r="I754" t="s">
        <v>846</v>
      </c>
      <c r="K754" t="s">
        <v>295</v>
      </c>
      <c r="L754" t="s">
        <v>2883</v>
      </c>
      <c r="M754" t="s">
        <v>15098</v>
      </c>
      <c r="N754" t="s">
        <v>15099</v>
      </c>
      <c r="U754" t="s">
        <v>111</v>
      </c>
      <c r="V754" s="1">
        <v>40998</v>
      </c>
      <c r="X754" s="1">
        <v>41729</v>
      </c>
      <c r="Y754" s="2">
        <v>41183</v>
      </c>
      <c r="Z754" t="s">
        <v>114</v>
      </c>
      <c r="AB754" t="s">
        <v>112</v>
      </c>
      <c r="AC754" t="s">
        <v>114</v>
      </c>
      <c r="AE754" t="s">
        <v>114</v>
      </c>
      <c r="AF754" t="s">
        <v>861</v>
      </c>
      <c r="AG754" t="s">
        <v>114</v>
      </c>
      <c r="AH754" t="s">
        <v>112</v>
      </c>
      <c r="AI754" t="s">
        <v>114</v>
      </c>
      <c r="AJ754" t="s">
        <v>115</v>
      </c>
      <c r="AL754" t="s">
        <v>116</v>
      </c>
      <c r="AN754" t="s">
        <v>846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112</v>
      </c>
      <c r="BE754" t="s">
        <v>114</v>
      </c>
      <c r="BF754" t="s">
        <v>114</v>
      </c>
      <c r="BG754" t="s">
        <v>114</v>
      </c>
      <c r="BH754" t="s">
        <v>112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112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190</v>
      </c>
      <c r="B755">
        <v>161907</v>
      </c>
      <c r="C755" t="s">
        <v>15096</v>
      </c>
      <c r="D755" t="s">
        <v>102</v>
      </c>
      <c r="E755" t="s">
        <v>15097</v>
      </c>
      <c r="F755" t="s">
        <v>15097</v>
      </c>
      <c r="G755" t="s">
        <v>2882</v>
      </c>
      <c r="H755" t="s">
        <v>846</v>
      </c>
      <c r="I755" t="s">
        <v>2458</v>
      </c>
      <c r="K755" t="s">
        <v>295</v>
      </c>
      <c r="L755" t="s">
        <v>2883</v>
      </c>
      <c r="M755" t="s">
        <v>15098</v>
      </c>
      <c r="N755" t="s">
        <v>15099</v>
      </c>
      <c r="U755" t="s">
        <v>111</v>
      </c>
      <c r="V755" s="1">
        <v>40998</v>
      </c>
      <c r="X755" s="1">
        <v>41729</v>
      </c>
      <c r="Y755" s="2">
        <v>41183</v>
      </c>
      <c r="Z755" t="s">
        <v>114</v>
      </c>
      <c r="AB755" t="s">
        <v>112</v>
      </c>
      <c r="AC755" t="s">
        <v>114</v>
      </c>
      <c r="AE755" t="s">
        <v>114</v>
      </c>
      <c r="AG755" t="s">
        <v>114</v>
      </c>
      <c r="AH755" t="s">
        <v>112</v>
      </c>
      <c r="AI755" t="s">
        <v>114</v>
      </c>
      <c r="AJ755" t="s">
        <v>115</v>
      </c>
      <c r="AL755" t="s">
        <v>116</v>
      </c>
      <c r="AN755" t="s">
        <v>846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112</v>
      </c>
      <c r="BE755" t="s">
        <v>114</v>
      </c>
      <c r="BF755" t="s">
        <v>114</v>
      </c>
      <c r="BG755" t="s">
        <v>114</v>
      </c>
      <c r="BH755" t="s">
        <v>112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112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114</v>
      </c>
      <c r="CF755" t="s">
        <v>114</v>
      </c>
      <c r="CG755" t="s">
        <v>114</v>
      </c>
      <c r="CH755" t="s">
        <v>114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190</v>
      </c>
      <c r="B756">
        <v>161909</v>
      </c>
      <c r="C756" t="s">
        <v>15698</v>
      </c>
      <c r="D756" t="s">
        <v>102</v>
      </c>
      <c r="E756" t="s">
        <v>15699</v>
      </c>
      <c r="F756" t="s">
        <v>15700</v>
      </c>
      <c r="G756" t="s">
        <v>15701</v>
      </c>
      <c r="I756" t="s">
        <v>3515</v>
      </c>
      <c r="K756" t="s">
        <v>505</v>
      </c>
      <c r="L756" t="s">
        <v>15702</v>
      </c>
      <c r="M756" t="s">
        <v>15703</v>
      </c>
      <c r="N756" t="s">
        <v>15704</v>
      </c>
      <c r="U756" t="s">
        <v>111</v>
      </c>
      <c r="V756" s="1">
        <v>40998</v>
      </c>
      <c r="X756" s="1">
        <v>41725</v>
      </c>
      <c r="Y756" s="2">
        <v>41183</v>
      </c>
      <c r="Z756" t="s">
        <v>114</v>
      </c>
      <c r="AB756" t="s">
        <v>112</v>
      </c>
      <c r="AC756" t="s">
        <v>114</v>
      </c>
      <c r="AE756" t="s">
        <v>114</v>
      </c>
      <c r="AF756" t="s">
        <v>15705</v>
      </c>
      <c r="AG756" t="s">
        <v>114</v>
      </c>
      <c r="AH756" t="s">
        <v>112</v>
      </c>
      <c r="AI756" t="s">
        <v>114</v>
      </c>
      <c r="AJ756" t="s">
        <v>418</v>
      </c>
      <c r="AK756" t="s">
        <v>509</v>
      </c>
      <c r="AL756" t="s">
        <v>116</v>
      </c>
      <c r="AN756" t="s">
        <v>505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114</v>
      </c>
      <c r="BI756" t="s">
        <v>114</v>
      </c>
      <c r="BJ756" t="s">
        <v>114</v>
      </c>
      <c r="BK756" t="s">
        <v>114</v>
      </c>
      <c r="BL756" t="s">
        <v>114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114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112</v>
      </c>
      <c r="CF756" t="s">
        <v>114</v>
      </c>
      <c r="CG756" t="s">
        <v>112</v>
      </c>
      <c r="CH756" t="s">
        <v>112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190</v>
      </c>
      <c r="B757">
        <v>161910</v>
      </c>
      <c r="C757" t="s">
        <v>4481</v>
      </c>
      <c r="D757" t="s">
        <v>102</v>
      </c>
      <c r="E757" t="s">
        <v>4482</v>
      </c>
      <c r="F757" t="s">
        <v>4482</v>
      </c>
      <c r="G757" t="s">
        <v>4483</v>
      </c>
      <c r="H757" t="s">
        <v>4484</v>
      </c>
      <c r="I757" t="s">
        <v>411</v>
      </c>
      <c r="K757" t="s">
        <v>406</v>
      </c>
      <c r="L757" t="s">
        <v>424</v>
      </c>
      <c r="M757" t="s">
        <v>4485</v>
      </c>
      <c r="U757" t="s">
        <v>111</v>
      </c>
      <c r="V757" s="1">
        <v>40982</v>
      </c>
      <c r="X757" s="1">
        <v>41947</v>
      </c>
      <c r="Y757" s="2">
        <v>41183</v>
      </c>
      <c r="Z757" t="s">
        <v>112</v>
      </c>
      <c r="AA757" t="s">
        <v>4486</v>
      </c>
      <c r="AB757" t="s">
        <v>114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115</v>
      </c>
      <c r="AL757" t="s">
        <v>116</v>
      </c>
      <c r="AN757" t="s">
        <v>406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114</v>
      </c>
      <c r="BH757" t="s">
        <v>112</v>
      </c>
      <c r="BI757" t="s">
        <v>114</v>
      </c>
      <c r="BJ757" t="s">
        <v>114</v>
      </c>
      <c r="BK757" t="s">
        <v>114</v>
      </c>
      <c r="BL757" t="s">
        <v>112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114</v>
      </c>
      <c r="BV757" t="s">
        <v>112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190</v>
      </c>
      <c r="B758">
        <v>161911</v>
      </c>
      <c r="C758" t="s">
        <v>4487</v>
      </c>
      <c r="D758" t="s">
        <v>102</v>
      </c>
      <c r="E758" t="s">
        <v>861</v>
      </c>
      <c r="F758" t="s">
        <v>4488</v>
      </c>
      <c r="G758" t="s">
        <v>4489</v>
      </c>
      <c r="H758" t="s">
        <v>4490</v>
      </c>
      <c r="I758" t="s">
        <v>294</v>
      </c>
      <c r="K758" t="s">
        <v>295</v>
      </c>
      <c r="L758" t="s">
        <v>4491</v>
      </c>
      <c r="M758" t="s">
        <v>4492</v>
      </c>
      <c r="N758" t="s">
        <v>4493</v>
      </c>
      <c r="U758" t="s">
        <v>111</v>
      </c>
      <c r="V758" s="1">
        <v>41002</v>
      </c>
      <c r="X758" s="1">
        <v>41946</v>
      </c>
      <c r="Y758" s="2">
        <v>41183</v>
      </c>
      <c r="Z758" t="s">
        <v>112</v>
      </c>
      <c r="AA758" t="s">
        <v>4494</v>
      </c>
      <c r="AB758" t="s">
        <v>112</v>
      </c>
      <c r="AC758" t="s">
        <v>114</v>
      </c>
      <c r="AE758" t="s">
        <v>114</v>
      </c>
      <c r="AG758" t="s">
        <v>114</v>
      </c>
      <c r="AH758" t="s">
        <v>112</v>
      </c>
      <c r="AI758" t="s">
        <v>114</v>
      </c>
      <c r="AJ758" t="s">
        <v>418</v>
      </c>
      <c r="AK758" t="s">
        <v>4495</v>
      </c>
      <c r="AL758" t="s">
        <v>116</v>
      </c>
      <c r="AN758" t="s">
        <v>295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D758" t="s">
        <v>114</v>
      </c>
      <c r="BF758" t="s">
        <v>114</v>
      </c>
      <c r="BG758" t="s">
        <v>112</v>
      </c>
      <c r="BH758" t="s">
        <v>112</v>
      </c>
      <c r="BI758" t="s">
        <v>114</v>
      </c>
      <c r="BJ758" t="s">
        <v>114</v>
      </c>
      <c r="BK758" t="s">
        <v>114</v>
      </c>
      <c r="BL758" t="s">
        <v>112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112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128</v>
      </c>
      <c r="B759">
        <v>161912</v>
      </c>
      <c r="C759" t="s">
        <v>4496</v>
      </c>
      <c r="D759" t="s">
        <v>102</v>
      </c>
      <c r="E759" t="s">
        <v>4497</v>
      </c>
      <c r="F759" t="s">
        <v>4498</v>
      </c>
      <c r="G759" t="s">
        <v>4499</v>
      </c>
      <c r="H759" t="s">
        <v>151</v>
      </c>
      <c r="I759" t="s">
        <v>132</v>
      </c>
      <c r="J759" t="s">
        <v>133</v>
      </c>
      <c r="K759" t="s">
        <v>110</v>
      </c>
      <c r="L759" t="s">
        <v>4500</v>
      </c>
      <c r="M759" t="s">
        <v>4501</v>
      </c>
      <c r="N759" t="s">
        <v>4502</v>
      </c>
      <c r="U759" t="s">
        <v>111</v>
      </c>
      <c r="V759" s="1">
        <v>40998</v>
      </c>
      <c r="X759" s="1">
        <v>41765</v>
      </c>
      <c r="Y759" s="2">
        <v>41183</v>
      </c>
      <c r="Z759" t="s">
        <v>112</v>
      </c>
      <c r="AA759" t="s">
        <v>4503</v>
      </c>
      <c r="AB759" t="s">
        <v>114</v>
      </c>
      <c r="AC759" t="s">
        <v>114</v>
      </c>
      <c r="AE759" t="s">
        <v>114</v>
      </c>
      <c r="AG759" t="s">
        <v>112</v>
      </c>
      <c r="AH759" t="s">
        <v>114</v>
      </c>
      <c r="AI759" t="s">
        <v>114</v>
      </c>
      <c r="AJ759" t="s">
        <v>137</v>
      </c>
      <c r="AL759" t="s">
        <v>116</v>
      </c>
      <c r="AM759" t="s">
        <v>127</v>
      </c>
      <c r="AN759" t="s">
        <v>110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112</v>
      </c>
      <c r="BC759" t="s">
        <v>4504</v>
      </c>
      <c r="BD759" t="s">
        <v>114</v>
      </c>
      <c r="BF759" t="s">
        <v>114</v>
      </c>
      <c r="BG759" t="s">
        <v>114</v>
      </c>
      <c r="BH759" t="s">
        <v>112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112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190</v>
      </c>
      <c r="B760">
        <v>161917</v>
      </c>
      <c r="C760" t="s">
        <v>4505</v>
      </c>
      <c r="D760" t="s">
        <v>102</v>
      </c>
      <c r="E760" t="s">
        <v>4506</v>
      </c>
      <c r="F760" t="s">
        <v>4506</v>
      </c>
      <c r="G760" t="s">
        <v>4507</v>
      </c>
      <c r="I760" t="s">
        <v>4508</v>
      </c>
      <c r="K760" t="s">
        <v>295</v>
      </c>
      <c r="L760" t="s">
        <v>4509</v>
      </c>
      <c r="M760" t="s">
        <v>4510</v>
      </c>
      <c r="N760" t="s">
        <v>4511</v>
      </c>
      <c r="U760" t="s">
        <v>111</v>
      </c>
      <c r="V760" s="1">
        <v>40997</v>
      </c>
      <c r="X760" s="1">
        <v>41849</v>
      </c>
      <c r="Y760" s="2">
        <v>41183</v>
      </c>
      <c r="Z760" t="s">
        <v>112</v>
      </c>
      <c r="AA760" t="s">
        <v>4512</v>
      </c>
      <c r="AB760" t="s">
        <v>112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324</v>
      </c>
      <c r="AL760" t="s">
        <v>1663</v>
      </c>
      <c r="AN760" t="s">
        <v>295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190</v>
      </c>
      <c r="B761">
        <v>161919</v>
      </c>
      <c r="C761" t="s">
        <v>4513</v>
      </c>
      <c r="D761" t="s">
        <v>102</v>
      </c>
      <c r="E761" t="s">
        <v>4514</v>
      </c>
      <c r="F761" t="s">
        <v>4514</v>
      </c>
      <c r="G761" t="s">
        <v>4515</v>
      </c>
      <c r="I761" t="s">
        <v>294</v>
      </c>
      <c r="K761" t="s">
        <v>295</v>
      </c>
      <c r="L761" t="s">
        <v>1365</v>
      </c>
      <c r="M761" t="s">
        <v>4516</v>
      </c>
      <c r="N761" t="s">
        <v>4517</v>
      </c>
      <c r="U761" t="s">
        <v>111</v>
      </c>
      <c r="V761" s="1">
        <v>40998</v>
      </c>
      <c r="X761" s="1">
        <v>41830</v>
      </c>
      <c r="Y761" s="2">
        <v>41183</v>
      </c>
      <c r="Z761" t="s">
        <v>112</v>
      </c>
      <c r="AA761" t="s">
        <v>4447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418</v>
      </c>
      <c r="AK761" t="s">
        <v>614</v>
      </c>
      <c r="AL761" t="s">
        <v>300</v>
      </c>
      <c r="AN761" t="s">
        <v>295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112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190</v>
      </c>
      <c r="B762">
        <v>161920</v>
      </c>
      <c r="C762" t="s">
        <v>4518</v>
      </c>
      <c r="D762" t="s">
        <v>102</v>
      </c>
      <c r="E762" t="s">
        <v>4519</v>
      </c>
      <c r="F762" t="s">
        <v>4519</v>
      </c>
      <c r="G762" t="s">
        <v>4520</v>
      </c>
      <c r="I762" t="s">
        <v>294</v>
      </c>
      <c r="K762" t="s">
        <v>295</v>
      </c>
      <c r="L762" t="s">
        <v>4521</v>
      </c>
      <c r="M762" t="s">
        <v>4522</v>
      </c>
      <c r="U762" t="s">
        <v>111</v>
      </c>
      <c r="V762" s="1">
        <v>40995</v>
      </c>
      <c r="X762" s="1">
        <v>41718</v>
      </c>
      <c r="Y762" s="2">
        <v>41183</v>
      </c>
      <c r="Z762" t="s">
        <v>112</v>
      </c>
      <c r="AA762" t="s">
        <v>4523</v>
      </c>
      <c r="AB762" t="s">
        <v>112</v>
      </c>
      <c r="AC762" t="s">
        <v>114</v>
      </c>
      <c r="AE762" t="s">
        <v>114</v>
      </c>
      <c r="AG762" t="s">
        <v>114</v>
      </c>
      <c r="AH762" t="s">
        <v>112</v>
      </c>
      <c r="AI762" t="s">
        <v>114</v>
      </c>
      <c r="AJ762" t="s">
        <v>115</v>
      </c>
      <c r="AL762" t="s">
        <v>116</v>
      </c>
      <c r="AN762" t="s">
        <v>295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112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190</v>
      </c>
      <c r="B763">
        <v>161928</v>
      </c>
      <c r="C763" t="s">
        <v>4524</v>
      </c>
      <c r="D763" t="s">
        <v>102</v>
      </c>
      <c r="E763" t="s">
        <v>4525</v>
      </c>
      <c r="F763" t="s">
        <v>4525</v>
      </c>
      <c r="G763" t="s">
        <v>4526</v>
      </c>
      <c r="I763" t="s">
        <v>294</v>
      </c>
      <c r="K763" t="s">
        <v>295</v>
      </c>
      <c r="L763" t="s">
        <v>4527</v>
      </c>
      <c r="M763" t="s">
        <v>4528</v>
      </c>
      <c r="N763" t="s">
        <v>4529</v>
      </c>
      <c r="U763" t="s">
        <v>111</v>
      </c>
      <c r="V763" s="1">
        <v>41813</v>
      </c>
      <c r="X763" s="1">
        <v>41813</v>
      </c>
      <c r="Y763" s="2">
        <v>41183</v>
      </c>
      <c r="Z763" t="s">
        <v>112</v>
      </c>
      <c r="AA763" t="s">
        <v>4530</v>
      </c>
      <c r="AB763" t="s">
        <v>112</v>
      </c>
      <c r="AC763" t="s">
        <v>114</v>
      </c>
      <c r="AE763" t="s">
        <v>114</v>
      </c>
      <c r="AF763" t="s">
        <v>4531</v>
      </c>
      <c r="AG763" t="s">
        <v>114</v>
      </c>
      <c r="AH763" t="s">
        <v>112</v>
      </c>
      <c r="AI763" t="s">
        <v>114</v>
      </c>
      <c r="AJ763" t="s">
        <v>324</v>
      </c>
      <c r="AL763" t="s">
        <v>300</v>
      </c>
      <c r="AN763" t="s">
        <v>295</v>
      </c>
      <c r="AO763" t="s">
        <v>114</v>
      </c>
      <c r="AP763" t="s">
        <v>114</v>
      </c>
      <c r="AQ763" t="s">
        <v>112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112</v>
      </c>
      <c r="BI763" t="s">
        <v>114</v>
      </c>
      <c r="BJ763" t="s">
        <v>114</v>
      </c>
      <c r="BK763" t="s">
        <v>114</v>
      </c>
      <c r="BL763" t="s">
        <v>112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112</v>
      </c>
      <c r="BW763" t="s">
        <v>112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212</v>
      </c>
      <c r="B764">
        <v>161930</v>
      </c>
      <c r="C764" t="s">
        <v>4532</v>
      </c>
      <c r="D764" t="s">
        <v>102</v>
      </c>
      <c r="E764" t="s">
        <v>4533</v>
      </c>
      <c r="F764" t="s">
        <v>4533</v>
      </c>
      <c r="G764" t="s">
        <v>4534</v>
      </c>
      <c r="I764" t="s">
        <v>4535</v>
      </c>
      <c r="J764" t="s">
        <v>133</v>
      </c>
      <c r="K764" t="s">
        <v>110</v>
      </c>
      <c r="L764">
        <v>92037</v>
      </c>
      <c r="M764" t="s">
        <v>4536</v>
      </c>
      <c r="N764" t="s">
        <v>4537</v>
      </c>
      <c r="U764" t="s">
        <v>111</v>
      </c>
      <c r="V764" s="1">
        <v>40995</v>
      </c>
      <c r="X764" s="1">
        <v>41704</v>
      </c>
      <c r="Y764" s="2">
        <v>41183</v>
      </c>
      <c r="Z764" t="s">
        <v>112</v>
      </c>
      <c r="AA764" t="s">
        <v>4538</v>
      </c>
      <c r="AB764" t="s">
        <v>114</v>
      </c>
      <c r="AC764" t="s">
        <v>114</v>
      </c>
      <c r="AE764" t="s">
        <v>114</v>
      </c>
      <c r="AG764" t="s">
        <v>112</v>
      </c>
      <c r="AH764" t="s">
        <v>114</v>
      </c>
      <c r="AI764" t="s">
        <v>114</v>
      </c>
      <c r="AJ764" t="s">
        <v>157</v>
      </c>
      <c r="AL764" t="s">
        <v>116</v>
      </c>
      <c r="AM764" t="s">
        <v>127</v>
      </c>
      <c r="AN764" t="s">
        <v>110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114</v>
      </c>
      <c r="BF764" t="s">
        <v>114</v>
      </c>
      <c r="BG764" t="s">
        <v>114</v>
      </c>
      <c r="BH764" t="s">
        <v>114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190</v>
      </c>
      <c r="B765">
        <v>161931</v>
      </c>
      <c r="C765" t="s">
        <v>4539</v>
      </c>
      <c r="D765" t="s">
        <v>102</v>
      </c>
      <c r="E765" t="s">
        <v>4540</v>
      </c>
      <c r="F765" t="s">
        <v>4540</v>
      </c>
      <c r="G765" t="s">
        <v>4541</v>
      </c>
      <c r="I765" t="s">
        <v>4542</v>
      </c>
      <c r="K765" t="s">
        <v>2947</v>
      </c>
      <c r="L765">
        <v>6300</v>
      </c>
      <c r="M765" t="s">
        <v>4543</v>
      </c>
      <c r="N765" t="s">
        <v>4544</v>
      </c>
      <c r="U765" t="s">
        <v>111</v>
      </c>
      <c r="V765" s="1">
        <v>40997</v>
      </c>
      <c r="X765" s="1">
        <v>41729</v>
      </c>
      <c r="Y765" s="2">
        <v>41183</v>
      </c>
      <c r="Z765" t="s">
        <v>112</v>
      </c>
      <c r="AA765" t="s">
        <v>4545</v>
      </c>
      <c r="AB765" t="s">
        <v>114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115</v>
      </c>
      <c r="AL765" t="s">
        <v>116</v>
      </c>
      <c r="AN765" t="s">
        <v>2947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112</v>
      </c>
      <c r="BE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392</v>
      </c>
      <c r="B766">
        <v>161934</v>
      </c>
      <c r="C766" t="s">
        <v>4546</v>
      </c>
      <c r="D766" t="s">
        <v>102</v>
      </c>
      <c r="E766" t="s">
        <v>4547</v>
      </c>
      <c r="F766" t="s">
        <v>4547</v>
      </c>
      <c r="G766" t="s">
        <v>4548</v>
      </c>
      <c r="H766" t="s">
        <v>4549</v>
      </c>
      <c r="I766" t="s">
        <v>4550</v>
      </c>
      <c r="J766" t="s">
        <v>398</v>
      </c>
      <c r="K766" t="s">
        <v>110</v>
      </c>
      <c r="L766">
        <v>33134</v>
      </c>
      <c r="M766" t="s">
        <v>4551</v>
      </c>
      <c r="N766" t="s">
        <v>4552</v>
      </c>
      <c r="U766" t="s">
        <v>111</v>
      </c>
      <c r="V766" s="1">
        <v>40995</v>
      </c>
      <c r="X766" s="1">
        <v>41360</v>
      </c>
      <c r="Y766" s="2">
        <v>41183</v>
      </c>
      <c r="Z766" t="s">
        <v>112</v>
      </c>
      <c r="AA766" t="s">
        <v>4553</v>
      </c>
      <c r="AB766" t="s">
        <v>114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115</v>
      </c>
      <c r="AL766" t="s">
        <v>116</v>
      </c>
      <c r="AM766" t="s">
        <v>398</v>
      </c>
      <c r="AN766" t="s">
        <v>110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114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112</v>
      </c>
      <c r="BR766" t="s">
        <v>114</v>
      </c>
      <c r="BS766" t="s">
        <v>114</v>
      </c>
      <c r="BT766" t="s">
        <v>114</v>
      </c>
      <c r="BU766" t="s">
        <v>114</v>
      </c>
      <c r="BV766" t="s">
        <v>114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190</v>
      </c>
      <c r="B767">
        <v>161936</v>
      </c>
      <c r="C767" t="s">
        <v>15079</v>
      </c>
      <c r="D767" t="s">
        <v>102</v>
      </c>
      <c r="E767" t="s">
        <v>15080</v>
      </c>
      <c r="F767" t="s">
        <v>15080</v>
      </c>
      <c r="G767" t="s">
        <v>15081</v>
      </c>
      <c r="H767" t="s">
        <v>15082</v>
      </c>
      <c r="I767" t="s">
        <v>15083</v>
      </c>
      <c r="K767" t="s">
        <v>1228</v>
      </c>
      <c r="L767" t="s">
        <v>15084</v>
      </c>
      <c r="M767" t="s">
        <v>15085</v>
      </c>
      <c r="N767" t="s">
        <v>15086</v>
      </c>
      <c r="U767" t="s">
        <v>111</v>
      </c>
      <c r="V767" s="1">
        <v>40990</v>
      </c>
      <c r="X767" s="1">
        <v>41696</v>
      </c>
      <c r="Y767" s="2">
        <v>41183</v>
      </c>
      <c r="Z767" t="s">
        <v>114</v>
      </c>
      <c r="AB767" t="s">
        <v>112</v>
      </c>
      <c r="AC767" t="s">
        <v>114</v>
      </c>
      <c r="AE767" t="s">
        <v>114</v>
      </c>
      <c r="AG767" t="s">
        <v>114</v>
      </c>
      <c r="AH767" t="s">
        <v>112</v>
      </c>
      <c r="AI767" t="s">
        <v>114</v>
      </c>
      <c r="AJ767" t="s">
        <v>115</v>
      </c>
      <c r="AL767" t="s">
        <v>325</v>
      </c>
      <c r="AN767" t="s">
        <v>1228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114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117</v>
      </c>
      <c r="B768">
        <v>161937</v>
      </c>
      <c r="C768" t="s">
        <v>4554</v>
      </c>
      <c r="D768" t="s">
        <v>102</v>
      </c>
      <c r="E768" t="s">
        <v>4555</v>
      </c>
      <c r="F768" t="s">
        <v>4555</v>
      </c>
      <c r="G768" t="s">
        <v>4556</v>
      </c>
      <c r="H768" t="s">
        <v>4557</v>
      </c>
      <c r="I768" t="s">
        <v>122</v>
      </c>
      <c r="J768" t="s">
        <v>123</v>
      </c>
      <c r="K768" t="s">
        <v>110</v>
      </c>
      <c r="L768">
        <v>10036</v>
      </c>
      <c r="M768" t="s">
        <v>4558</v>
      </c>
      <c r="N768" t="s">
        <v>4559</v>
      </c>
      <c r="U768" t="s">
        <v>111</v>
      </c>
      <c r="V768" s="1">
        <v>40998</v>
      </c>
      <c r="X768" s="1">
        <v>41704</v>
      </c>
      <c r="Y768" s="2">
        <v>41183</v>
      </c>
      <c r="Z768" t="s">
        <v>112</v>
      </c>
      <c r="AA768" t="s">
        <v>4560</v>
      </c>
      <c r="AB768" t="s">
        <v>114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157</v>
      </c>
      <c r="AL768" t="s">
        <v>116</v>
      </c>
      <c r="AM768" t="s">
        <v>127</v>
      </c>
      <c r="AN768" t="s">
        <v>110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114</v>
      </c>
      <c r="BF768" t="s">
        <v>114</v>
      </c>
      <c r="BG768" t="s">
        <v>114</v>
      </c>
      <c r="BH768" t="s">
        <v>114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468</v>
      </c>
      <c r="B769">
        <v>161939</v>
      </c>
      <c r="C769" t="s">
        <v>4561</v>
      </c>
      <c r="D769" t="s">
        <v>102</v>
      </c>
      <c r="E769" t="s">
        <v>4562</v>
      </c>
      <c r="F769" t="s">
        <v>4562</v>
      </c>
      <c r="G769" t="s">
        <v>4563</v>
      </c>
      <c r="H769" t="s">
        <v>4564</v>
      </c>
      <c r="I769" t="s">
        <v>4565</v>
      </c>
      <c r="J769" t="s">
        <v>1973</v>
      </c>
      <c r="K769" t="s">
        <v>110</v>
      </c>
      <c r="L769">
        <v>37215</v>
      </c>
      <c r="M769" t="s">
        <v>4566</v>
      </c>
      <c r="N769" t="s">
        <v>4567</v>
      </c>
      <c r="U769" t="s">
        <v>111</v>
      </c>
      <c r="V769" s="1">
        <v>40998</v>
      </c>
      <c r="X769" s="1">
        <v>41722</v>
      </c>
      <c r="Y769" s="2">
        <v>41183</v>
      </c>
      <c r="Z769" t="s">
        <v>112</v>
      </c>
      <c r="AA769" t="s">
        <v>4568</v>
      </c>
      <c r="AB769" t="s">
        <v>114</v>
      </c>
      <c r="AC769" t="s">
        <v>114</v>
      </c>
      <c r="AE769" t="s">
        <v>114</v>
      </c>
      <c r="AG769" t="s">
        <v>112</v>
      </c>
      <c r="AH769" t="s">
        <v>114</v>
      </c>
      <c r="AI769" t="s">
        <v>114</v>
      </c>
      <c r="AJ769" t="s">
        <v>157</v>
      </c>
      <c r="AL769" t="s">
        <v>116</v>
      </c>
      <c r="AM769" t="s">
        <v>1973</v>
      </c>
      <c r="AN769" t="s">
        <v>110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114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212</v>
      </c>
      <c r="B770">
        <v>161940</v>
      </c>
      <c r="C770" t="s">
        <v>4569</v>
      </c>
      <c r="D770" t="s">
        <v>102</v>
      </c>
      <c r="E770" t="s">
        <v>4570</v>
      </c>
      <c r="F770" t="s">
        <v>4570</v>
      </c>
      <c r="G770" t="s">
        <v>4571</v>
      </c>
      <c r="H770" t="s">
        <v>1971</v>
      </c>
      <c r="I770" t="s">
        <v>4572</v>
      </c>
      <c r="J770" t="s">
        <v>133</v>
      </c>
      <c r="K770" t="s">
        <v>110</v>
      </c>
      <c r="L770">
        <v>92121</v>
      </c>
      <c r="M770" t="s">
        <v>4573</v>
      </c>
      <c r="N770" t="s">
        <v>4574</v>
      </c>
      <c r="U770" t="s">
        <v>111</v>
      </c>
      <c r="V770" s="1">
        <v>40997</v>
      </c>
      <c r="X770" s="1">
        <v>41730</v>
      </c>
      <c r="Y770" s="2">
        <v>41183</v>
      </c>
      <c r="Z770" t="s">
        <v>112</v>
      </c>
      <c r="AA770" t="s">
        <v>4575</v>
      </c>
      <c r="AB770" t="s">
        <v>114</v>
      </c>
      <c r="AC770" t="s">
        <v>114</v>
      </c>
      <c r="AE770" t="s">
        <v>114</v>
      </c>
      <c r="AG770" t="s">
        <v>112</v>
      </c>
      <c r="AH770" t="s">
        <v>114</v>
      </c>
      <c r="AI770" t="s">
        <v>112</v>
      </c>
      <c r="AJ770" t="s">
        <v>157</v>
      </c>
      <c r="AL770" t="s">
        <v>116</v>
      </c>
      <c r="AM770" t="s">
        <v>127</v>
      </c>
      <c r="AN770" t="s">
        <v>110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114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114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195</v>
      </c>
      <c r="B771">
        <v>161944</v>
      </c>
      <c r="C771" t="s">
        <v>4576</v>
      </c>
      <c r="D771" t="s">
        <v>102</v>
      </c>
      <c r="E771" t="s">
        <v>4577</v>
      </c>
      <c r="F771" t="s">
        <v>4577</v>
      </c>
      <c r="G771" t="s">
        <v>4578</v>
      </c>
      <c r="I771" t="s">
        <v>659</v>
      </c>
      <c r="J771" t="s">
        <v>660</v>
      </c>
      <c r="K771" t="s">
        <v>110</v>
      </c>
      <c r="L771">
        <v>21202</v>
      </c>
      <c r="M771" t="s">
        <v>4579</v>
      </c>
      <c r="N771" t="s">
        <v>4580</v>
      </c>
      <c r="U771" t="s">
        <v>111</v>
      </c>
      <c r="V771" s="1">
        <v>40998</v>
      </c>
      <c r="X771" s="1">
        <v>41736</v>
      </c>
      <c r="Y771" s="2">
        <v>41183</v>
      </c>
      <c r="Z771" t="s">
        <v>112</v>
      </c>
      <c r="AA771" t="s">
        <v>4581</v>
      </c>
      <c r="AB771" t="s">
        <v>114</v>
      </c>
      <c r="AC771" t="s">
        <v>114</v>
      </c>
      <c r="AE771" t="s">
        <v>114</v>
      </c>
      <c r="AG771" t="s">
        <v>112</v>
      </c>
      <c r="AH771" t="s">
        <v>114</v>
      </c>
      <c r="AI771" t="s">
        <v>114</v>
      </c>
      <c r="AJ771" t="s">
        <v>115</v>
      </c>
      <c r="AL771" t="s">
        <v>116</v>
      </c>
      <c r="AM771" t="s">
        <v>660</v>
      </c>
      <c r="AN771" t="s">
        <v>110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114</v>
      </c>
      <c r="BF771" t="s">
        <v>114</v>
      </c>
      <c r="BG771" t="s">
        <v>114</v>
      </c>
      <c r="BH771" t="s">
        <v>114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114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190</v>
      </c>
      <c r="B772">
        <v>161945</v>
      </c>
      <c r="C772" t="s">
        <v>4582</v>
      </c>
      <c r="D772" t="s">
        <v>102</v>
      </c>
      <c r="E772" t="s">
        <v>4583</v>
      </c>
      <c r="F772" t="s">
        <v>4583</v>
      </c>
      <c r="G772" t="s">
        <v>4584</v>
      </c>
      <c r="I772" t="s">
        <v>294</v>
      </c>
      <c r="K772" t="s">
        <v>295</v>
      </c>
      <c r="L772" t="s">
        <v>4585</v>
      </c>
      <c r="M772" t="s">
        <v>4586</v>
      </c>
      <c r="N772" t="s">
        <v>4587</v>
      </c>
      <c r="U772" t="s">
        <v>111</v>
      </c>
      <c r="V772" s="1">
        <v>40996</v>
      </c>
      <c r="X772" s="1">
        <v>41820</v>
      </c>
      <c r="Y772" s="2">
        <v>41183</v>
      </c>
      <c r="Z772" t="s">
        <v>112</v>
      </c>
      <c r="AA772" t="s">
        <v>4588</v>
      </c>
      <c r="AB772" t="s">
        <v>112</v>
      </c>
      <c r="AC772" t="s">
        <v>114</v>
      </c>
      <c r="AE772" t="s">
        <v>114</v>
      </c>
      <c r="AG772" t="s">
        <v>114</v>
      </c>
      <c r="AH772" t="s">
        <v>114</v>
      </c>
      <c r="AI772" t="s">
        <v>112</v>
      </c>
      <c r="AJ772" t="s">
        <v>324</v>
      </c>
      <c r="AL772" t="s">
        <v>300</v>
      </c>
      <c r="AN772" t="s">
        <v>295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114</v>
      </c>
      <c r="BI772" t="s">
        <v>114</v>
      </c>
      <c r="BJ772" t="s">
        <v>114</v>
      </c>
      <c r="BK772" t="s">
        <v>114</v>
      </c>
      <c r="BL772" t="s">
        <v>112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195</v>
      </c>
      <c r="B773">
        <v>161946</v>
      </c>
      <c r="C773" t="s">
        <v>4589</v>
      </c>
      <c r="D773" t="s">
        <v>102</v>
      </c>
      <c r="E773" t="s">
        <v>4590</v>
      </c>
      <c r="F773" t="s">
        <v>4590</v>
      </c>
      <c r="G773" t="s">
        <v>4591</v>
      </c>
      <c r="I773" t="s">
        <v>4592</v>
      </c>
      <c r="J773" t="s">
        <v>660</v>
      </c>
      <c r="K773" t="s">
        <v>110</v>
      </c>
      <c r="L773">
        <v>21401</v>
      </c>
      <c r="M773" t="s">
        <v>4593</v>
      </c>
      <c r="N773" t="s">
        <v>4594</v>
      </c>
      <c r="U773" t="s">
        <v>111</v>
      </c>
      <c r="V773" s="1">
        <v>40997</v>
      </c>
      <c r="X773" s="1">
        <v>41675</v>
      </c>
      <c r="Y773" s="2">
        <v>41183</v>
      </c>
      <c r="Z773" t="s">
        <v>112</v>
      </c>
      <c r="AA773" t="s">
        <v>4595</v>
      </c>
      <c r="AB773" t="s">
        <v>114</v>
      </c>
      <c r="AC773" t="s">
        <v>114</v>
      </c>
      <c r="AE773" t="s">
        <v>114</v>
      </c>
      <c r="AG773" t="s">
        <v>114</v>
      </c>
      <c r="AH773" t="s">
        <v>112</v>
      </c>
      <c r="AI773" t="s">
        <v>114</v>
      </c>
      <c r="AJ773" t="s">
        <v>137</v>
      </c>
      <c r="AL773" t="s">
        <v>116</v>
      </c>
      <c r="AM773" t="s">
        <v>127</v>
      </c>
      <c r="AN773" t="s">
        <v>110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114</v>
      </c>
      <c r="BI773" t="s">
        <v>114</v>
      </c>
      <c r="BJ773" t="s">
        <v>114</v>
      </c>
      <c r="BK773" t="s">
        <v>114</v>
      </c>
      <c r="BL773" t="s">
        <v>114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114</v>
      </c>
      <c r="BW773" t="s">
        <v>112</v>
      </c>
      <c r="BX773" t="s">
        <v>112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128</v>
      </c>
      <c r="B774">
        <v>161947</v>
      </c>
      <c r="C774" t="s">
        <v>4596</v>
      </c>
      <c r="D774" t="s">
        <v>102</v>
      </c>
      <c r="E774" t="s">
        <v>4597</v>
      </c>
      <c r="F774" t="s">
        <v>4598</v>
      </c>
      <c r="G774" t="s">
        <v>4599</v>
      </c>
      <c r="H774" t="s">
        <v>2532</v>
      </c>
      <c r="I774" t="s">
        <v>626</v>
      </c>
      <c r="J774" t="s">
        <v>133</v>
      </c>
      <c r="K774" t="s">
        <v>110</v>
      </c>
      <c r="L774">
        <v>94301</v>
      </c>
      <c r="M774" t="s">
        <v>4600</v>
      </c>
      <c r="N774" t="s">
        <v>4601</v>
      </c>
      <c r="U774" t="s">
        <v>111</v>
      </c>
      <c r="V774" s="1">
        <v>40998</v>
      </c>
      <c r="X774" s="1">
        <v>41722</v>
      </c>
      <c r="Y774" s="2">
        <v>41183</v>
      </c>
      <c r="Z774" t="s">
        <v>112</v>
      </c>
      <c r="AA774" t="s">
        <v>4602</v>
      </c>
      <c r="AB774" t="s">
        <v>114</v>
      </c>
      <c r="AC774" t="s">
        <v>114</v>
      </c>
      <c r="AE774" t="s">
        <v>114</v>
      </c>
      <c r="AG774" t="s">
        <v>112</v>
      </c>
      <c r="AH774" t="s">
        <v>114</v>
      </c>
      <c r="AI774" t="s">
        <v>114</v>
      </c>
      <c r="AJ774" t="s">
        <v>157</v>
      </c>
      <c r="AL774" t="s">
        <v>116</v>
      </c>
      <c r="AM774" t="s">
        <v>127</v>
      </c>
      <c r="AN774" t="s">
        <v>110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114</v>
      </c>
      <c r="BI774" t="s">
        <v>114</v>
      </c>
      <c r="BJ774" t="s">
        <v>114</v>
      </c>
      <c r="BK774" t="s">
        <v>114</v>
      </c>
      <c r="BL774" t="s">
        <v>114</v>
      </c>
      <c r="BM774" t="s">
        <v>114</v>
      </c>
      <c r="BN774" t="s">
        <v>114</v>
      </c>
      <c r="BO774" t="s">
        <v>114</v>
      </c>
      <c r="BP774" t="s">
        <v>114</v>
      </c>
      <c r="BQ774" t="s">
        <v>112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195</v>
      </c>
      <c r="B775">
        <v>161951</v>
      </c>
      <c r="C775" t="s">
        <v>4603</v>
      </c>
      <c r="D775" t="s">
        <v>102</v>
      </c>
      <c r="E775" t="s">
        <v>4604</v>
      </c>
      <c r="F775" t="s">
        <v>4604</v>
      </c>
      <c r="G775" t="s">
        <v>4605</v>
      </c>
      <c r="H775" t="s">
        <v>4606</v>
      </c>
      <c r="I775" t="s">
        <v>200</v>
      </c>
      <c r="J775" t="s">
        <v>201</v>
      </c>
      <c r="K775" t="s">
        <v>110</v>
      </c>
      <c r="L775">
        <v>19087</v>
      </c>
      <c r="M775" t="s">
        <v>4607</v>
      </c>
      <c r="N775" t="s">
        <v>4608</v>
      </c>
      <c r="U775" t="s">
        <v>111</v>
      </c>
      <c r="V775" s="1">
        <v>40960</v>
      </c>
      <c r="X775" s="1">
        <v>41718</v>
      </c>
      <c r="Y775" s="2">
        <v>41183</v>
      </c>
      <c r="Z775" t="s">
        <v>112</v>
      </c>
      <c r="AA775" t="s">
        <v>4609</v>
      </c>
      <c r="AB775" t="s">
        <v>114</v>
      </c>
      <c r="AC775" t="s">
        <v>114</v>
      </c>
      <c r="AE775" t="s">
        <v>114</v>
      </c>
      <c r="AG775" t="s">
        <v>112</v>
      </c>
      <c r="AH775" t="s">
        <v>114</v>
      </c>
      <c r="AI775" t="s">
        <v>114</v>
      </c>
      <c r="AJ775" t="s">
        <v>115</v>
      </c>
      <c r="AL775" t="s">
        <v>116</v>
      </c>
      <c r="AM775" t="s">
        <v>127</v>
      </c>
      <c r="AN775" t="s">
        <v>110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114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114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212</v>
      </c>
      <c r="B776">
        <v>161953</v>
      </c>
      <c r="C776" t="s">
        <v>4610</v>
      </c>
      <c r="D776" t="s">
        <v>102</v>
      </c>
      <c r="E776" t="s">
        <v>4611</v>
      </c>
      <c r="F776" t="s">
        <v>4611</v>
      </c>
      <c r="G776" t="s">
        <v>4612</v>
      </c>
      <c r="H776" t="s">
        <v>4613</v>
      </c>
      <c r="I776" t="s">
        <v>4614</v>
      </c>
      <c r="J776" t="s">
        <v>133</v>
      </c>
      <c r="K776" t="s">
        <v>110</v>
      </c>
      <c r="L776">
        <v>90245</v>
      </c>
      <c r="M776" t="s">
        <v>4615</v>
      </c>
      <c r="N776" t="s">
        <v>4615</v>
      </c>
      <c r="U776" t="s">
        <v>111</v>
      </c>
      <c r="V776" s="1">
        <v>40997</v>
      </c>
      <c r="X776" s="1">
        <v>41828</v>
      </c>
      <c r="Y776" s="2">
        <v>41183</v>
      </c>
      <c r="Z776" t="s">
        <v>112</v>
      </c>
      <c r="AA776" t="s">
        <v>4616</v>
      </c>
      <c r="AB776" t="s">
        <v>114</v>
      </c>
      <c r="AC776" t="s">
        <v>114</v>
      </c>
      <c r="AE776" t="s">
        <v>114</v>
      </c>
      <c r="AG776" t="s">
        <v>112</v>
      </c>
      <c r="AH776" t="s">
        <v>114</v>
      </c>
      <c r="AI776" t="s">
        <v>114</v>
      </c>
      <c r="AJ776" t="s">
        <v>157</v>
      </c>
      <c r="AL776" t="s">
        <v>116</v>
      </c>
      <c r="AM776" t="s">
        <v>127</v>
      </c>
      <c r="AN776" t="s">
        <v>110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112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128</v>
      </c>
      <c r="B777">
        <v>161955</v>
      </c>
      <c r="C777" t="s">
        <v>4617</v>
      </c>
      <c r="D777" t="s">
        <v>102</v>
      </c>
      <c r="E777" t="s">
        <v>4618</v>
      </c>
      <c r="F777" t="s">
        <v>4618</v>
      </c>
      <c r="G777" t="s">
        <v>4619</v>
      </c>
      <c r="H777" t="s">
        <v>4620</v>
      </c>
      <c r="I777" t="s">
        <v>733</v>
      </c>
      <c r="J777" t="s">
        <v>133</v>
      </c>
      <c r="K777" t="s">
        <v>110</v>
      </c>
      <c r="L777">
        <v>94025</v>
      </c>
      <c r="M777">
        <v>6502090226</v>
      </c>
      <c r="U777" t="s">
        <v>111</v>
      </c>
      <c r="V777" s="1">
        <v>40998</v>
      </c>
      <c r="X777" s="1">
        <v>41725</v>
      </c>
      <c r="Y777" s="2">
        <v>41183</v>
      </c>
      <c r="Z777" t="s">
        <v>112</v>
      </c>
      <c r="AA777" t="s">
        <v>4621</v>
      </c>
      <c r="AB777" t="s">
        <v>114</v>
      </c>
      <c r="AC777" t="s">
        <v>114</v>
      </c>
      <c r="AE777" t="s">
        <v>114</v>
      </c>
      <c r="AG777" t="s">
        <v>114</v>
      </c>
      <c r="AH777" t="s">
        <v>112</v>
      </c>
      <c r="AI777" t="s">
        <v>114</v>
      </c>
      <c r="AJ777" t="s">
        <v>157</v>
      </c>
      <c r="AL777" t="s">
        <v>116</v>
      </c>
      <c r="AM777" t="s">
        <v>127</v>
      </c>
      <c r="AN777" t="s">
        <v>110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114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114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117</v>
      </c>
      <c r="B778">
        <v>161960</v>
      </c>
      <c r="C778" t="s">
        <v>4622</v>
      </c>
      <c r="D778" t="s">
        <v>102</v>
      </c>
      <c r="E778" t="s">
        <v>4623</v>
      </c>
      <c r="F778" t="s">
        <v>4623</v>
      </c>
      <c r="G778" t="s">
        <v>4624</v>
      </c>
      <c r="H778" t="s">
        <v>1924</v>
      </c>
      <c r="I778" t="s">
        <v>122</v>
      </c>
      <c r="J778" t="s">
        <v>123</v>
      </c>
      <c r="K778" t="s">
        <v>110</v>
      </c>
      <c r="L778">
        <v>10022</v>
      </c>
      <c r="M778" t="s">
        <v>4625</v>
      </c>
      <c r="N778" t="s">
        <v>4626</v>
      </c>
      <c r="U778" t="s">
        <v>111</v>
      </c>
      <c r="V778" s="1">
        <v>40966</v>
      </c>
      <c r="X778" s="1">
        <v>41044</v>
      </c>
      <c r="Y778" s="2">
        <v>40848</v>
      </c>
      <c r="Z778" t="s">
        <v>112</v>
      </c>
      <c r="AA778" t="s">
        <v>4627</v>
      </c>
      <c r="AB778" t="s">
        <v>114</v>
      </c>
      <c r="AC778" t="s">
        <v>114</v>
      </c>
      <c r="AE778" t="s">
        <v>114</v>
      </c>
      <c r="AG778" t="s">
        <v>114</v>
      </c>
      <c r="AH778" t="s">
        <v>112</v>
      </c>
      <c r="AI778" t="s">
        <v>114</v>
      </c>
      <c r="AJ778" t="s">
        <v>157</v>
      </c>
      <c r="AL778" t="s">
        <v>116</v>
      </c>
      <c r="AM778" t="s">
        <v>127</v>
      </c>
      <c r="AN778" t="s">
        <v>110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114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114</v>
      </c>
      <c r="BW778" t="s">
        <v>112</v>
      </c>
      <c r="BX778" t="s">
        <v>112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100</v>
      </c>
      <c r="B779">
        <v>161961</v>
      </c>
      <c r="C779" t="s">
        <v>4628</v>
      </c>
      <c r="D779" t="s">
        <v>102</v>
      </c>
      <c r="E779" t="s">
        <v>4629</v>
      </c>
      <c r="F779" t="s">
        <v>4630</v>
      </c>
      <c r="G779" t="s">
        <v>4631</v>
      </c>
      <c r="H779" t="s">
        <v>1166</v>
      </c>
      <c r="I779" t="s">
        <v>353</v>
      </c>
      <c r="J779" t="s">
        <v>109</v>
      </c>
      <c r="K779" t="s">
        <v>110</v>
      </c>
      <c r="L779">
        <v>2116</v>
      </c>
      <c r="M779" t="s">
        <v>4632</v>
      </c>
      <c r="N779" t="s">
        <v>4633</v>
      </c>
      <c r="U779" t="s">
        <v>111</v>
      </c>
      <c r="V779" s="1">
        <v>40997</v>
      </c>
      <c r="X779" s="1">
        <v>41717</v>
      </c>
      <c r="Y779" s="2">
        <v>41183</v>
      </c>
      <c r="Z779" t="s">
        <v>112</v>
      </c>
      <c r="AA779" t="s">
        <v>4634</v>
      </c>
      <c r="AB779" t="s">
        <v>114</v>
      </c>
      <c r="AC779" t="s">
        <v>114</v>
      </c>
      <c r="AE779" t="s">
        <v>114</v>
      </c>
      <c r="AG779" t="s">
        <v>112</v>
      </c>
      <c r="AH779" t="s">
        <v>114</v>
      </c>
      <c r="AI779" t="s">
        <v>114</v>
      </c>
      <c r="AJ779" t="s">
        <v>157</v>
      </c>
      <c r="AL779" t="s">
        <v>116</v>
      </c>
      <c r="AM779" t="s">
        <v>127</v>
      </c>
      <c r="AN779" t="s">
        <v>110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114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190</v>
      </c>
      <c r="B780">
        <v>161967</v>
      </c>
      <c r="C780" t="s">
        <v>4635</v>
      </c>
      <c r="D780" t="s">
        <v>102</v>
      </c>
      <c r="E780" t="s">
        <v>4636</v>
      </c>
      <c r="F780" t="s">
        <v>4636</v>
      </c>
      <c r="G780" t="s">
        <v>4637</v>
      </c>
      <c r="I780" t="s">
        <v>294</v>
      </c>
      <c r="K780" t="s">
        <v>295</v>
      </c>
      <c r="L780" t="s">
        <v>4638</v>
      </c>
      <c r="M780">
        <v>442073897940</v>
      </c>
      <c r="N780">
        <v>442073897901</v>
      </c>
      <c r="U780" t="s">
        <v>111</v>
      </c>
      <c r="V780" s="1">
        <v>40998</v>
      </c>
      <c r="X780" s="1">
        <v>41921</v>
      </c>
      <c r="Y780" s="2">
        <v>41183</v>
      </c>
      <c r="Z780" t="s">
        <v>112</v>
      </c>
      <c r="AA780" t="s">
        <v>4639</v>
      </c>
      <c r="AB780" t="s">
        <v>112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324</v>
      </c>
      <c r="AL780" t="s">
        <v>300</v>
      </c>
      <c r="AN780" t="s">
        <v>295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112</v>
      </c>
      <c r="BE780" t="s">
        <v>114</v>
      </c>
      <c r="BF780" t="s">
        <v>114</v>
      </c>
      <c r="BG780" t="s">
        <v>114</v>
      </c>
      <c r="BH780" t="s">
        <v>112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112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195</v>
      </c>
      <c r="B781">
        <v>161969</v>
      </c>
      <c r="C781" t="s">
        <v>4640</v>
      </c>
      <c r="D781" t="s">
        <v>102</v>
      </c>
      <c r="E781" t="s">
        <v>4641</v>
      </c>
      <c r="F781" t="s">
        <v>4641</v>
      </c>
      <c r="G781" t="s">
        <v>4642</v>
      </c>
      <c r="I781" t="s">
        <v>1964</v>
      </c>
      <c r="J781" t="s">
        <v>201</v>
      </c>
      <c r="K781" t="s">
        <v>110</v>
      </c>
      <c r="L781">
        <v>19087</v>
      </c>
      <c r="M781" t="s">
        <v>4643</v>
      </c>
      <c r="N781" t="s">
        <v>4452</v>
      </c>
      <c r="U781" t="s">
        <v>111</v>
      </c>
      <c r="V781" s="1">
        <v>40983</v>
      </c>
      <c r="X781" s="1">
        <v>41654</v>
      </c>
      <c r="Y781" s="2">
        <v>41183</v>
      </c>
      <c r="Z781" t="s">
        <v>112</v>
      </c>
      <c r="AA781" t="s">
        <v>4644</v>
      </c>
      <c r="AB781" t="s">
        <v>114</v>
      </c>
      <c r="AC781" t="s">
        <v>114</v>
      </c>
      <c r="AE781" t="s">
        <v>114</v>
      </c>
      <c r="AG781" t="s">
        <v>112</v>
      </c>
      <c r="AH781" t="s">
        <v>114</v>
      </c>
      <c r="AI781" t="s">
        <v>114</v>
      </c>
      <c r="AJ781" t="s">
        <v>157</v>
      </c>
      <c r="AL781" t="s">
        <v>116</v>
      </c>
      <c r="AM781" t="s">
        <v>127</v>
      </c>
      <c r="AN781" t="s">
        <v>110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114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112</v>
      </c>
      <c r="BQ781" t="s">
        <v>112</v>
      </c>
      <c r="BR781" t="s">
        <v>114</v>
      </c>
      <c r="BS781" t="s">
        <v>114</v>
      </c>
      <c r="BT781" t="s">
        <v>114</v>
      </c>
      <c r="BU781" t="s">
        <v>114</v>
      </c>
      <c r="BV781" t="s">
        <v>114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190</v>
      </c>
      <c r="B782">
        <v>161976</v>
      </c>
      <c r="C782" t="s">
        <v>4645</v>
      </c>
      <c r="D782" t="s">
        <v>102</v>
      </c>
      <c r="E782" t="s">
        <v>4646</v>
      </c>
      <c r="F782" t="s">
        <v>4646</v>
      </c>
      <c r="G782" t="s">
        <v>4647</v>
      </c>
      <c r="I782" t="s">
        <v>4648</v>
      </c>
      <c r="K782" t="s">
        <v>276</v>
      </c>
      <c r="L782">
        <v>46733</v>
      </c>
      <c r="M782" t="s">
        <v>4649</v>
      </c>
      <c r="N782" t="s">
        <v>4650</v>
      </c>
      <c r="O782" t="s">
        <v>4651</v>
      </c>
      <c r="Q782" t="s">
        <v>4648</v>
      </c>
      <c r="S782" t="s">
        <v>276</v>
      </c>
      <c r="T782">
        <v>46733</v>
      </c>
      <c r="U782" t="s">
        <v>111</v>
      </c>
      <c r="V782" s="1">
        <v>40998</v>
      </c>
      <c r="X782" s="1">
        <v>41694</v>
      </c>
      <c r="Y782" s="2">
        <v>41183</v>
      </c>
      <c r="Z782" t="s">
        <v>112</v>
      </c>
      <c r="AA782" t="s">
        <v>4652</v>
      </c>
      <c r="AB782" t="s">
        <v>114</v>
      </c>
      <c r="AC782" t="s">
        <v>114</v>
      </c>
      <c r="AE782" t="s">
        <v>114</v>
      </c>
      <c r="AG782" t="s">
        <v>112</v>
      </c>
      <c r="AH782" t="s">
        <v>112</v>
      </c>
      <c r="AI782" t="s">
        <v>114</v>
      </c>
      <c r="AJ782" t="s">
        <v>115</v>
      </c>
      <c r="AL782" t="s">
        <v>116</v>
      </c>
      <c r="AN782" t="s">
        <v>276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114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117</v>
      </c>
      <c r="B783">
        <v>161978</v>
      </c>
      <c r="C783" t="s">
        <v>15490</v>
      </c>
      <c r="D783" t="s">
        <v>102</v>
      </c>
      <c r="E783" t="s">
        <v>15491</v>
      </c>
      <c r="F783" t="s">
        <v>15491</v>
      </c>
      <c r="G783" t="s">
        <v>15492</v>
      </c>
      <c r="I783" t="s">
        <v>122</v>
      </c>
      <c r="J783" t="s">
        <v>123</v>
      </c>
      <c r="K783" t="s">
        <v>110</v>
      </c>
      <c r="L783">
        <v>10017</v>
      </c>
      <c r="M783" t="s">
        <v>15493</v>
      </c>
      <c r="N783" t="s">
        <v>15494</v>
      </c>
      <c r="U783" t="s">
        <v>111</v>
      </c>
      <c r="V783" s="1">
        <v>40981</v>
      </c>
      <c r="X783" s="1">
        <v>41704</v>
      </c>
      <c r="Y783" s="2">
        <v>41183</v>
      </c>
      <c r="Z783" t="s">
        <v>114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157</v>
      </c>
      <c r="AL783" t="s">
        <v>116</v>
      </c>
      <c r="AM783" t="s">
        <v>127</v>
      </c>
      <c r="AN783" t="s">
        <v>110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114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112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301</v>
      </c>
      <c r="B784">
        <v>161979</v>
      </c>
      <c r="C784" t="s">
        <v>16740</v>
      </c>
      <c r="D784" t="s">
        <v>102</v>
      </c>
      <c r="E784" t="s">
        <v>16741</v>
      </c>
      <c r="F784" t="s">
        <v>16741</v>
      </c>
      <c r="G784" t="s">
        <v>16742</v>
      </c>
      <c r="H784" t="s">
        <v>5325</v>
      </c>
      <c r="I784" t="s">
        <v>306</v>
      </c>
      <c r="J784" t="s">
        <v>307</v>
      </c>
      <c r="K784" t="s">
        <v>110</v>
      </c>
      <c r="L784" t="s">
        <v>16743</v>
      </c>
      <c r="M784" t="s">
        <v>16744</v>
      </c>
      <c r="N784" t="s">
        <v>16745</v>
      </c>
      <c r="U784" t="s">
        <v>111</v>
      </c>
      <c r="V784" s="1">
        <v>41064</v>
      </c>
      <c r="X784" s="1">
        <v>41849</v>
      </c>
      <c r="Y784" s="2">
        <v>41183</v>
      </c>
      <c r="Z784" t="s">
        <v>114</v>
      </c>
      <c r="AB784" t="s">
        <v>114</v>
      </c>
      <c r="AC784" t="s">
        <v>114</v>
      </c>
      <c r="AE784" t="s">
        <v>114</v>
      </c>
      <c r="AG784" t="s">
        <v>114</v>
      </c>
      <c r="AH784" t="s">
        <v>112</v>
      </c>
      <c r="AI784" t="s">
        <v>114</v>
      </c>
      <c r="AJ784" t="s">
        <v>157</v>
      </c>
      <c r="AL784" t="s">
        <v>116</v>
      </c>
      <c r="AM784" t="s">
        <v>307</v>
      </c>
      <c r="AN784" t="s">
        <v>110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112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112</v>
      </c>
      <c r="CP784" t="s">
        <v>114</v>
      </c>
      <c r="CQ784" t="s">
        <v>112</v>
      </c>
      <c r="CR784" t="s">
        <v>114</v>
      </c>
      <c r="CS784" t="s">
        <v>114</v>
      </c>
      <c r="CT784" t="s">
        <v>114</v>
      </c>
      <c r="CU784" t="s">
        <v>114</v>
      </c>
      <c r="CV784" t="s">
        <v>112</v>
      </c>
      <c r="CW784" t="s">
        <v>114</v>
      </c>
    </row>
    <row r="785" spans="1:101" x14ac:dyDescent="0.3">
      <c r="A785" t="s">
        <v>128</v>
      </c>
      <c r="B785">
        <v>161981</v>
      </c>
      <c r="C785" t="s">
        <v>4653</v>
      </c>
      <c r="D785" t="s">
        <v>102</v>
      </c>
      <c r="E785" t="s">
        <v>4654</v>
      </c>
      <c r="F785" t="s">
        <v>4654</v>
      </c>
      <c r="G785" t="s">
        <v>4054</v>
      </c>
      <c r="H785" t="s">
        <v>4655</v>
      </c>
      <c r="I785" t="s">
        <v>132</v>
      </c>
      <c r="J785" t="s">
        <v>133</v>
      </c>
      <c r="K785" t="s">
        <v>110</v>
      </c>
      <c r="L785" t="s">
        <v>4656</v>
      </c>
      <c r="M785" t="s">
        <v>4657</v>
      </c>
      <c r="N785" t="s">
        <v>4658</v>
      </c>
      <c r="U785" t="s">
        <v>111</v>
      </c>
      <c r="V785" s="1">
        <v>40996</v>
      </c>
      <c r="X785" s="1">
        <v>41719</v>
      </c>
      <c r="Y785" s="2">
        <v>41183</v>
      </c>
      <c r="Z785" t="s">
        <v>112</v>
      </c>
      <c r="AA785" t="s">
        <v>4659</v>
      </c>
      <c r="AB785" t="s">
        <v>114</v>
      </c>
      <c r="AC785" t="s">
        <v>114</v>
      </c>
      <c r="AE785" t="s">
        <v>114</v>
      </c>
      <c r="AG785" t="s">
        <v>112</v>
      </c>
      <c r="AH785" t="s">
        <v>114</v>
      </c>
      <c r="AI785" t="s">
        <v>114</v>
      </c>
      <c r="AJ785" t="s">
        <v>157</v>
      </c>
      <c r="AL785" t="s">
        <v>116</v>
      </c>
      <c r="AM785" t="s">
        <v>127</v>
      </c>
      <c r="AN785" t="s">
        <v>110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114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114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117</v>
      </c>
      <c r="B786">
        <v>161985</v>
      </c>
      <c r="C786" t="s">
        <v>4660</v>
      </c>
      <c r="D786" t="s">
        <v>102</v>
      </c>
      <c r="E786" t="s">
        <v>4661</v>
      </c>
      <c r="F786" t="s">
        <v>4661</v>
      </c>
      <c r="G786" t="s">
        <v>4662</v>
      </c>
      <c r="H786" t="s">
        <v>241</v>
      </c>
      <c r="I786" t="s">
        <v>122</v>
      </c>
      <c r="J786" t="s">
        <v>123</v>
      </c>
      <c r="K786" t="s">
        <v>110</v>
      </c>
      <c r="L786">
        <v>10017</v>
      </c>
      <c r="M786" t="s">
        <v>4663</v>
      </c>
      <c r="N786" t="s">
        <v>4664</v>
      </c>
      <c r="U786" t="s">
        <v>111</v>
      </c>
      <c r="V786" s="1">
        <v>40998</v>
      </c>
      <c r="X786" s="1">
        <v>41649</v>
      </c>
      <c r="Y786" s="2">
        <v>41183</v>
      </c>
      <c r="Z786" t="s">
        <v>112</v>
      </c>
      <c r="AA786" t="s">
        <v>4665</v>
      </c>
      <c r="AB786" t="s">
        <v>114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157</v>
      </c>
      <c r="AL786" t="s">
        <v>116</v>
      </c>
      <c r="AM786" t="s">
        <v>127</v>
      </c>
      <c r="AN786" t="s">
        <v>110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190</v>
      </c>
      <c r="B787">
        <v>161989</v>
      </c>
      <c r="C787" t="s">
        <v>4666</v>
      </c>
      <c r="D787" t="s">
        <v>102</v>
      </c>
      <c r="E787" t="s">
        <v>4667</v>
      </c>
      <c r="F787" t="s">
        <v>4668</v>
      </c>
      <c r="G787" t="s">
        <v>4669</v>
      </c>
      <c r="I787" t="s">
        <v>4670</v>
      </c>
      <c r="K787" t="s">
        <v>295</v>
      </c>
      <c r="L787" t="s">
        <v>4671</v>
      </c>
      <c r="M787" t="s">
        <v>4672</v>
      </c>
      <c r="N787" t="s">
        <v>4673</v>
      </c>
      <c r="U787" t="s">
        <v>111</v>
      </c>
      <c r="V787" s="1">
        <v>40968</v>
      </c>
      <c r="X787" s="1">
        <v>41885</v>
      </c>
      <c r="Y787" s="2">
        <v>41183</v>
      </c>
      <c r="Z787" t="s">
        <v>112</v>
      </c>
      <c r="AA787" t="s">
        <v>4674</v>
      </c>
      <c r="AB787" t="s">
        <v>112</v>
      </c>
      <c r="AC787" t="s">
        <v>114</v>
      </c>
      <c r="AE787" t="s">
        <v>114</v>
      </c>
      <c r="AG787" t="s">
        <v>114</v>
      </c>
      <c r="AH787" t="s">
        <v>112</v>
      </c>
      <c r="AI787" t="s">
        <v>114</v>
      </c>
      <c r="AJ787" t="s">
        <v>324</v>
      </c>
      <c r="AL787" t="s">
        <v>604</v>
      </c>
      <c r="AN787" t="s">
        <v>295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112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117</v>
      </c>
      <c r="B788">
        <v>161991</v>
      </c>
      <c r="C788" t="s">
        <v>14736</v>
      </c>
      <c r="D788" t="s">
        <v>102</v>
      </c>
      <c r="E788" t="s">
        <v>14737</v>
      </c>
      <c r="F788" t="s">
        <v>14737</v>
      </c>
      <c r="G788" t="s">
        <v>14738</v>
      </c>
      <c r="H788" t="s">
        <v>14739</v>
      </c>
      <c r="I788" t="s">
        <v>122</v>
      </c>
      <c r="J788" t="s">
        <v>123</v>
      </c>
      <c r="K788" t="s">
        <v>110</v>
      </c>
      <c r="L788">
        <v>10118</v>
      </c>
      <c r="M788" t="s">
        <v>14740</v>
      </c>
      <c r="N788" t="s">
        <v>14741</v>
      </c>
      <c r="U788" t="s">
        <v>111</v>
      </c>
      <c r="V788" s="1">
        <v>40997</v>
      </c>
      <c r="X788" s="1">
        <v>41726</v>
      </c>
      <c r="Y788" s="2">
        <v>41183</v>
      </c>
      <c r="Z788" t="s">
        <v>114</v>
      </c>
      <c r="AB788" t="s">
        <v>114</v>
      </c>
      <c r="AC788" t="s">
        <v>114</v>
      </c>
      <c r="AE788" t="s">
        <v>114</v>
      </c>
      <c r="AG788" t="s">
        <v>114</v>
      </c>
      <c r="AH788" t="s">
        <v>112</v>
      </c>
      <c r="AI788" t="s">
        <v>114</v>
      </c>
      <c r="AJ788" t="s">
        <v>157</v>
      </c>
      <c r="AL788" t="s">
        <v>116</v>
      </c>
      <c r="AM788" t="s">
        <v>127</v>
      </c>
      <c r="AN788" t="s">
        <v>110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112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112</v>
      </c>
      <c r="BR788" t="s">
        <v>114</v>
      </c>
      <c r="BS788" t="s">
        <v>114</v>
      </c>
      <c r="BT788" t="s">
        <v>114</v>
      </c>
      <c r="BU788" t="s">
        <v>114</v>
      </c>
      <c r="BV788" t="s">
        <v>114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117</v>
      </c>
      <c r="B789">
        <v>161992</v>
      </c>
      <c r="C789" t="s">
        <v>4675</v>
      </c>
      <c r="D789" t="s">
        <v>102</v>
      </c>
      <c r="E789" t="s">
        <v>4676</v>
      </c>
      <c r="F789" t="s">
        <v>4676</v>
      </c>
      <c r="G789" t="s">
        <v>4677</v>
      </c>
      <c r="H789" t="s">
        <v>4678</v>
      </c>
      <c r="I789" t="s">
        <v>122</v>
      </c>
      <c r="J789" t="s">
        <v>123</v>
      </c>
      <c r="K789" t="s">
        <v>110</v>
      </c>
      <c r="L789">
        <v>10017</v>
      </c>
      <c r="M789" t="s">
        <v>4679</v>
      </c>
      <c r="N789" t="s">
        <v>4680</v>
      </c>
      <c r="U789" t="s">
        <v>111</v>
      </c>
      <c r="V789" s="1">
        <v>40995</v>
      </c>
      <c r="X789" s="1">
        <v>41724</v>
      </c>
      <c r="Y789" s="2">
        <v>41183</v>
      </c>
      <c r="Z789" t="s">
        <v>112</v>
      </c>
      <c r="AA789" t="s">
        <v>4681</v>
      </c>
      <c r="AB789" t="s">
        <v>114</v>
      </c>
      <c r="AC789" t="s">
        <v>114</v>
      </c>
      <c r="AE789" t="s">
        <v>114</v>
      </c>
      <c r="AG789" t="s">
        <v>112</v>
      </c>
      <c r="AH789" t="s">
        <v>114</v>
      </c>
      <c r="AI789" t="s">
        <v>114</v>
      </c>
      <c r="AJ789" t="s">
        <v>157</v>
      </c>
      <c r="AL789" t="s">
        <v>116</v>
      </c>
      <c r="AM789" t="s">
        <v>127</v>
      </c>
      <c r="AN789" t="s">
        <v>110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112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117</v>
      </c>
      <c r="B790">
        <v>161994</v>
      </c>
      <c r="C790" t="s">
        <v>16427</v>
      </c>
      <c r="D790" t="s">
        <v>102</v>
      </c>
      <c r="E790" t="s">
        <v>16428</v>
      </c>
      <c r="F790" t="s">
        <v>16428</v>
      </c>
      <c r="G790" t="s">
        <v>14738</v>
      </c>
      <c r="H790" t="s">
        <v>14739</v>
      </c>
      <c r="I790" t="s">
        <v>122</v>
      </c>
      <c r="J790" t="s">
        <v>123</v>
      </c>
      <c r="K790" t="s">
        <v>110</v>
      </c>
      <c r="L790">
        <v>10118</v>
      </c>
      <c r="M790" t="s">
        <v>14740</v>
      </c>
      <c r="N790" t="s">
        <v>14741</v>
      </c>
      <c r="U790" t="s">
        <v>111</v>
      </c>
      <c r="V790" s="1">
        <v>40997</v>
      </c>
      <c r="X790" s="1">
        <v>41726</v>
      </c>
      <c r="Y790" s="2">
        <v>41183</v>
      </c>
      <c r="Z790" t="s">
        <v>114</v>
      </c>
      <c r="AB790" t="s">
        <v>114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157</v>
      </c>
      <c r="AL790" t="s">
        <v>116</v>
      </c>
      <c r="AM790" t="s">
        <v>127</v>
      </c>
      <c r="AN790" t="s">
        <v>110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112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112</v>
      </c>
      <c r="BR790" t="s">
        <v>114</v>
      </c>
      <c r="BS790" t="s">
        <v>114</v>
      </c>
      <c r="BT790" t="s">
        <v>114</v>
      </c>
      <c r="BU790" t="s">
        <v>114</v>
      </c>
      <c r="BV790" t="s">
        <v>114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117</v>
      </c>
      <c r="B791">
        <v>161996</v>
      </c>
      <c r="C791" t="s">
        <v>4682</v>
      </c>
      <c r="D791" t="s">
        <v>102</v>
      </c>
      <c r="E791" t="s">
        <v>4683</v>
      </c>
      <c r="F791" t="s">
        <v>4683</v>
      </c>
      <c r="G791" t="s">
        <v>4684</v>
      </c>
      <c r="I791" t="s">
        <v>122</v>
      </c>
      <c r="J791" t="s">
        <v>123</v>
      </c>
      <c r="K791" t="s">
        <v>110</v>
      </c>
      <c r="L791">
        <v>10019</v>
      </c>
      <c r="M791" t="s">
        <v>4685</v>
      </c>
      <c r="N791" t="s">
        <v>4686</v>
      </c>
      <c r="U791" t="s">
        <v>111</v>
      </c>
      <c r="V791" s="1">
        <v>41001</v>
      </c>
      <c r="X791" s="1">
        <v>41726</v>
      </c>
      <c r="Y791" s="2">
        <v>41183</v>
      </c>
      <c r="Z791" t="s">
        <v>112</v>
      </c>
      <c r="AA791" t="s">
        <v>4687</v>
      </c>
      <c r="AB791" t="s">
        <v>114</v>
      </c>
      <c r="AC791" t="s">
        <v>114</v>
      </c>
      <c r="AE791" t="s">
        <v>114</v>
      </c>
      <c r="AG791" t="s">
        <v>114</v>
      </c>
      <c r="AH791" t="s">
        <v>112</v>
      </c>
      <c r="AI791" t="s">
        <v>114</v>
      </c>
      <c r="AJ791" t="s">
        <v>157</v>
      </c>
      <c r="AL791" t="s">
        <v>116</v>
      </c>
      <c r="AM791" t="s">
        <v>127</v>
      </c>
      <c r="AN791" t="s">
        <v>110</v>
      </c>
      <c r="AO791" t="s">
        <v>114</v>
      </c>
      <c r="AP791" t="s">
        <v>114</v>
      </c>
      <c r="AQ791" t="s">
        <v>114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112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190</v>
      </c>
      <c r="B792">
        <v>161999</v>
      </c>
      <c r="C792" t="s">
        <v>17200</v>
      </c>
      <c r="D792" t="s">
        <v>102</v>
      </c>
      <c r="E792" t="s">
        <v>17201</v>
      </c>
      <c r="F792" t="s">
        <v>17201</v>
      </c>
      <c r="G792" t="s">
        <v>17202</v>
      </c>
      <c r="I792" t="s">
        <v>411</v>
      </c>
      <c r="K792" t="s">
        <v>406</v>
      </c>
      <c r="L792" t="s">
        <v>16171</v>
      </c>
      <c r="M792" t="s">
        <v>16172</v>
      </c>
      <c r="N792" t="s">
        <v>16173</v>
      </c>
      <c r="O792" t="s">
        <v>14869</v>
      </c>
      <c r="P792" t="s">
        <v>14870</v>
      </c>
      <c r="Q792" t="s">
        <v>429</v>
      </c>
      <c r="S792" t="s">
        <v>429</v>
      </c>
      <c r="U792" t="s">
        <v>111</v>
      </c>
      <c r="V792" s="1">
        <v>40996</v>
      </c>
      <c r="X792" s="1">
        <v>41724</v>
      </c>
      <c r="Y792" s="2">
        <v>41183</v>
      </c>
      <c r="Z792" t="s">
        <v>114</v>
      </c>
      <c r="AB792" t="s">
        <v>114</v>
      </c>
      <c r="AC792" t="s">
        <v>114</v>
      </c>
      <c r="AE792" t="s">
        <v>114</v>
      </c>
      <c r="AG792" t="s">
        <v>114</v>
      </c>
      <c r="AH792" t="s">
        <v>112</v>
      </c>
      <c r="AI792" t="s">
        <v>114</v>
      </c>
      <c r="AJ792" t="s">
        <v>115</v>
      </c>
      <c r="AL792" t="s">
        <v>116</v>
      </c>
      <c r="AN792" t="s">
        <v>406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112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112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190</v>
      </c>
      <c r="B793">
        <v>162000</v>
      </c>
      <c r="C793" t="s">
        <v>4688</v>
      </c>
      <c r="D793" t="s">
        <v>102</v>
      </c>
      <c r="E793" t="s">
        <v>4689</v>
      </c>
      <c r="F793" t="s">
        <v>4689</v>
      </c>
      <c r="G793" t="s">
        <v>4690</v>
      </c>
      <c r="I793" t="s">
        <v>294</v>
      </c>
      <c r="K793" t="s">
        <v>295</v>
      </c>
      <c r="L793" t="s">
        <v>4691</v>
      </c>
      <c r="M793" t="s">
        <v>4692</v>
      </c>
      <c r="N793" t="s">
        <v>4693</v>
      </c>
      <c r="U793" t="s">
        <v>111</v>
      </c>
      <c r="V793" s="1">
        <v>40997</v>
      </c>
      <c r="X793" s="1">
        <v>41795</v>
      </c>
      <c r="Y793" s="2">
        <v>41183</v>
      </c>
      <c r="Z793" t="s">
        <v>112</v>
      </c>
      <c r="AA793" t="s">
        <v>4694</v>
      </c>
      <c r="AB793" t="s">
        <v>112</v>
      </c>
      <c r="AC793" t="s">
        <v>114</v>
      </c>
      <c r="AE793" t="s">
        <v>114</v>
      </c>
      <c r="AG793" t="s">
        <v>114</v>
      </c>
      <c r="AH793" t="s">
        <v>112</v>
      </c>
      <c r="AI793" t="s">
        <v>114</v>
      </c>
      <c r="AJ793" t="s">
        <v>324</v>
      </c>
      <c r="AL793" t="s">
        <v>300</v>
      </c>
      <c r="AN793" t="s">
        <v>295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112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112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190</v>
      </c>
      <c r="B794">
        <v>162001</v>
      </c>
      <c r="C794" t="s">
        <v>4695</v>
      </c>
      <c r="D794" t="s">
        <v>102</v>
      </c>
      <c r="E794" t="s">
        <v>4696</v>
      </c>
      <c r="F794" t="s">
        <v>4696</v>
      </c>
      <c r="G794" t="s">
        <v>4697</v>
      </c>
      <c r="I794" t="s">
        <v>294</v>
      </c>
      <c r="K794" t="s">
        <v>295</v>
      </c>
      <c r="L794" t="s">
        <v>4698</v>
      </c>
      <c r="M794" t="s">
        <v>4699</v>
      </c>
      <c r="N794" t="s">
        <v>4700</v>
      </c>
      <c r="U794" t="s">
        <v>111</v>
      </c>
      <c r="V794" s="1">
        <v>40998</v>
      </c>
      <c r="X794" s="1">
        <v>41719</v>
      </c>
      <c r="Y794" s="2">
        <v>41183</v>
      </c>
      <c r="Z794" t="s">
        <v>112</v>
      </c>
      <c r="AA794" t="s">
        <v>4701</v>
      </c>
      <c r="AB794" t="s">
        <v>112</v>
      </c>
      <c r="AC794" t="s">
        <v>114</v>
      </c>
      <c r="AE794" t="s">
        <v>114</v>
      </c>
      <c r="AF794" t="s">
        <v>4702</v>
      </c>
      <c r="AG794" t="s">
        <v>114</v>
      </c>
      <c r="AH794" t="s">
        <v>112</v>
      </c>
      <c r="AI794" t="s">
        <v>114</v>
      </c>
      <c r="AJ794" t="s">
        <v>115</v>
      </c>
      <c r="AL794" t="s">
        <v>116</v>
      </c>
      <c r="AN794" t="s">
        <v>295</v>
      </c>
      <c r="AO794" t="s">
        <v>114</v>
      </c>
      <c r="AP794" t="s">
        <v>114</v>
      </c>
      <c r="AQ794" t="s">
        <v>112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112</v>
      </c>
      <c r="BH794" t="s">
        <v>112</v>
      </c>
      <c r="BI794" t="s">
        <v>114</v>
      </c>
      <c r="BJ794" t="s">
        <v>114</v>
      </c>
      <c r="BK794" t="s">
        <v>114</v>
      </c>
      <c r="BL794" t="s">
        <v>112</v>
      </c>
      <c r="BM794" t="s">
        <v>114</v>
      </c>
      <c r="BN794" t="s">
        <v>112</v>
      </c>
      <c r="BO794" t="s">
        <v>112</v>
      </c>
      <c r="BP794" t="s">
        <v>114</v>
      </c>
      <c r="BQ794" t="s">
        <v>114</v>
      </c>
      <c r="BR794" t="s">
        <v>112</v>
      </c>
      <c r="BS794" t="s">
        <v>114</v>
      </c>
      <c r="BT794" t="s">
        <v>112</v>
      </c>
      <c r="BU794" t="s">
        <v>112</v>
      </c>
      <c r="BV794" t="s">
        <v>112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112</v>
      </c>
      <c r="CF794" t="s">
        <v>114</v>
      </c>
      <c r="CG794" t="s">
        <v>112</v>
      </c>
      <c r="CH794" t="s">
        <v>112</v>
      </c>
      <c r="CI794" t="s">
        <v>114</v>
      </c>
      <c r="CJ794" t="s">
        <v>112</v>
      </c>
      <c r="CK794" t="s">
        <v>114</v>
      </c>
      <c r="CL794" t="s">
        <v>112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100</v>
      </c>
      <c r="B795">
        <v>162002</v>
      </c>
      <c r="C795" t="s">
        <v>4703</v>
      </c>
      <c r="D795" t="s">
        <v>102</v>
      </c>
      <c r="E795" t="s">
        <v>4704</v>
      </c>
      <c r="F795" t="s">
        <v>4704</v>
      </c>
      <c r="G795" t="s">
        <v>4705</v>
      </c>
      <c r="H795" t="s">
        <v>4706</v>
      </c>
      <c r="I795" t="s">
        <v>353</v>
      </c>
      <c r="J795" t="s">
        <v>109</v>
      </c>
      <c r="K795" t="s">
        <v>110</v>
      </c>
      <c r="L795">
        <v>2199</v>
      </c>
      <c r="M795" t="s">
        <v>4707</v>
      </c>
      <c r="N795" t="s">
        <v>4708</v>
      </c>
      <c r="U795" t="s">
        <v>111</v>
      </c>
      <c r="V795" s="1">
        <v>40976</v>
      </c>
      <c r="X795" s="1">
        <v>41718</v>
      </c>
      <c r="Y795" s="2">
        <v>41183</v>
      </c>
      <c r="Z795" t="s">
        <v>112</v>
      </c>
      <c r="AA795" t="s">
        <v>4709</v>
      </c>
      <c r="AB795" t="s">
        <v>114</v>
      </c>
      <c r="AC795" t="s">
        <v>114</v>
      </c>
      <c r="AE795" t="s">
        <v>114</v>
      </c>
      <c r="AG795" t="s">
        <v>112</v>
      </c>
      <c r="AH795" t="s">
        <v>114</v>
      </c>
      <c r="AI795" t="s">
        <v>114</v>
      </c>
      <c r="AJ795" t="s">
        <v>157</v>
      </c>
      <c r="AL795" t="s">
        <v>116</v>
      </c>
      <c r="AM795" t="s">
        <v>127</v>
      </c>
      <c r="AN795" t="s">
        <v>110</v>
      </c>
      <c r="AO795" t="s">
        <v>114</v>
      </c>
      <c r="AP795" t="s">
        <v>114</v>
      </c>
      <c r="AQ795" t="s">
        <v>114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114</v>
      </c>
      <c r="BH795" t="s">
        <v>114</v>
      </c>
      <c r="BI795" t="s">
        <v>114</v>
      </c>
      <c r="BJ795" t="s">
        <v>114</v>
      </c>
      <c r="BK795" t="s">
        <v>114</v>
      </c>
      <c r="BL795" t="s">
        <v>114</v>
      </c>
      <c r="BM795" t="s">
        <v>114</v>
      </c>
      <c r="BN795" t="s">
        <v>114</v>
      </c>
      <c r="BO795" t="s">
        <v>114</v>
      </c>
      <c r="BP795" t="s">
        <v>114</v>
      </c>
      <c r="BQ795" t="s">
        <v>114</v>
      </c>
      <c r="BR795" t="s">
        <v>114</v>
      </c>
      <c r="BS795" t="s">
        <v>114</v>
      </c>
      <c r="BT795" t="s">
        <v>114</v>
      </c>
      <c r="BU795" t="s">
        <v>114</v>
      </c>
      <c r="BV795" t="s">
        <v>114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114</v>
      </c>
      <c r="CF795" t="s">
        <v>114</v>
      </c>
      <c r="CG795" t="s">
        <v>114</v>
      </c>
      <c r="CH795" t="s">
        <v>114</v>
      </c>
      <c r="CI795" t="s">
        <v>114</v>
      </c>
      <c r="CJ795" t="s">
        <v>114</v>
      </c>
      <c r="CK795" t="s">
        <v>114</v>
      </c>
      <c r="CL795" t="s">
        <v>114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190</v>
      </c>
      <c r="B796">
        <v>162003</v>
      </c>
      <c r="C796" t="s">
        <v>4710</v>
      </c>
      <c r="D796" t="s">
        <v>102</v>
      </c>
      <c r="E796" t="s">
        <v>4711</v>
      </c>
      <c r="F796" t="s">
        <v>4712</v>
      </c>
      <c r="G796" t="s">
        <v>4713</v>
      </c>
      <c r="I796" t="s">
        <v>2407</v>
      </c>
      <c r="K796" t="s">
        <v>1643</v>
      </c>
      <c r="L796">
        <v>75008</v>
      </c>
      <c r="M796">
        <v>33156597733</v>
      </c>
      <c r="N796">
        <v>33153762210</v>
      </c>
      <c r="U796" t="s">
        <v>111</v>
      </c>
      <c r="V796" s="1">
        <v>41001</v>
      </c>
      <c r="X796" s="1">
        <v>41705</v>
      </c>
      <c r="Y796" s="2">
        <v>41183</v>
      </c>
      <c r="Z796" t="s">
        <v>112</v>
      </c>
      <c r="AA796" t="s">
        <v>4714</v>
      </c>
      <c r="AB796" t="s">
        <v>112</v>
      </c>
      <c r="AC796" t="s">
        <v>114</v>
      </c>
      <c r="AE796" t="s">
        <v>114</v>
      </c>
      <c r="AF796" t="s">
        <v>4715</v>
      </c>
      <c r="AG796" t="s">
        <v>114</v>
      </c>
      <c r="AH796" t="s">
        <v>112</v>
      </c>
      <c r="AI796" t="s">
        <v>114</v>
      </c>
      <c r="AJ796" t="s">
        <v>115</v>
      </c>
      <c r="AL796" t="s">
        <v>116</v>
      </c>
      <c r="AN796" t="s">
        <v>1643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114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190</v>
      </c>
      <c r="B797">
        <v>162004</v>
      </c>
      <c r="C797" t="s">
        <v>4716</v>
      </c>
      <c r="D797" t="s">
        <v>102</v>
      </c>
      <c r="E797" t="s">
        <v>4717</v>
      </c>
      <c r="F797" t="s">
        <v>4717</v>
      </c>
      <c r="G797" t="s">
        <v>4718</v>
      </c>
      <c r="I797" t="s">
        <v>4719</v>
      </c>
      <c r="K797" t="s">
        <v>505</v>
      </c>
      <c r="L797" t="s">
        <v>4720</v>
      </c>
      <c r="M797" t="s">
        <v>4721</v>
      </c>
      <c r="N797" t="s">
        <v>4722</v>
      </c>
      <c r="U797" t="s">
        <v>111</v>
      </c>
      <c r="V797" s="1">
        <v>40998</v>
      </c>
      <c r="X797" s="1">
        <v>41871</v>
      </c>
      <c r="Y797" s="2">
        <v>41183</v>
      </c>
      <c r="Z797" t="s">
        <v>112</v>
      </c>
      <c r="AA797" t="s">
        <v>4723</v>
      </c>
      <c r="AB797" t="s">
        <v>112</v>
      </c>
      <c r="AC797" t="s">
        <v>114</v>
      </c>
      <c r="AE797" t="s">
        <v>114</v>
      </c>
      <c r="AG797" t="s">
        <v>114</v>
      </c>
      <c r="AH797" t="s">
        <v>112</v>
      </c>
      <c r="AI797" t="s">
        <v>114</v>
      </c>
      <c r="AJ797" t="s">
        <v>418</v>
      </c>
      <c r="AK797" t="s">
        <v>4724</v>
      </c>
      <c r="AL797" t="s">
        <v>116</v>
      </c>
      <c r="AN797" t="s">
        <v>505</v>
      </c>
      <c r="AO797" t="s">
        <v>114</v>
      </c>
      <c r="AP797" t="s">
        <v>114</v>
      </c>
      <c r="AQ797" t="s">
        <v>112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112</v>
      </c>
      <c r="BH797" t="s">
        <v>112</v>
      </c>
      <c r="BI797" t="s">
        <v>112</v>
      </c>
      <c r="BJ797" t="s">
        <v>112</v>
      </c>
      <c r="BK797" t="s">
        <v>114</v>
      </c>
      <c r="BL797" t="s">
        <v>112</v>
      </c>
      <c r="BM797" t="s">
        <v>112</v>
      </c>
      <c r="BN797" t="s">
        <v>112</v>
      </c>
      <c r="BO797" t="s">
        <v>112</v>
      </c>
      <c r="BP797" t="s">
        <v>114</v>
      </c>
      <c r="BQ797" t="s">
        <v>114</v>
      </c>
      <c r="BR797" t="s">
        <v>112</v>
      </c>
      <c r="BS797" t="s">
        <v>112</v>
      </c>
      <c r="BT797" t="s">
        <v>112</v>
      </c>
      <c r="BU797" t="s">
        <v>112</v>
      </c>
      <c r="BV797" t="s">
        <v>112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112</v>
      </c>
      <c r="CF797" t="s">
        <v>114</v>
      </c>
      <c r="CG797" t="s">
        <v>112</v>
      </c>
      <c r="CH797" t="s">
        <v>112</v>
      </c>
      <c r="CI797" t="s">
        <v>114</v>
      </c>
      <c r="CJ797" t="s">
        <v>112</v>
      </c>
      <c r="CK797" t="s">
        <v>114</v>
      </c>
      <c r="CL797" t="s">
        <v>112</v>
      </c>
      <c r="CM797" t="s">
        <v>114</v>
      </c>
      <c r="CN797" t="s">
        <v>114</v>
      </c>
      <c r="CO797" t="s">
        <v>112</v>
      </c>
      <c r="CP797" t="s">
        <v>114</v>
      </c>
      <c r="CQ797" t="s">
        <v>114</v>
      </c>
      <c r="CR797" t="s">
        <v>114</v>
      </c>
      <c r="CS797" t="s">
        <v>112</v>
      </c>
      <c r="CT797" t="s">
        <v>112</v>
      </c>
      <c r="CU797" t="s">
        <v>112</v>
      </c>
      <c r="CV797" t="s">
        <v>112</v>
      </c>
      <c r="CW797" t="s">
        <v>114</v>
      </c>
    </row>
    <row r="798" spans="1:101" x14ac:dyDescent="0.3">
      <c r="A798" t="s">
        <v>190</v>
      </c>
      <c r="B798">
        <v>162008</v>
      </c>
      <c r="C798" t="s">
        <v>4725</v>
      </c>
      <c r="D798" t="s">
        <v>102</v>
      </c>
      <c r="E798" t="s">
        <v>4726</v>
      </c>
      <c r="F798" t="s">
        <v>4726</v>
      </c>
      <c r="G798" t="s">
        <v>4727</v>
      </c>
      <c r="I798" t="s">
        <v>1570</v>
      </c>
      <c r="K798" t="s">
        <v>505</v>
      </c>
      <c r="L798">
        <v>1451011</v>
      </c>
      <c r="M798" t="s">
        <v>4728</v>
      </c>
      <c r="N798" t="s">
        <v>4729</v>
      </c>
      <c r="U798" t="s">
        <v>111</v>
      </c>
      <c r="V798" s="1">
        <v>40997</v>
      </c>
      <c r="X798" s="1">
        <v>41766</v>
      </c>
      <c r="Y798" s="2">
        <v>41183</v>
      </c>
      <c r="Z798" t="s">
        <v>112</v>
      </c>
      <c r="AA798" t="s">
        <v>4730</v>
      </c>
      <c r="AB798" t="s">
        <v>112</v>
      </c>
      <c r="AC798" t="s">
        <v>114</v>
      </c>
      <c r="AE798" t="s">
        <v>114</v>
      </c>
      <c r="AG798" t="s">
        <v>114</v>
      </c>
      <c r="AH798" t="s">
        <v>112</v>
      </c>
      <c r="AI798" t="s">
        <v>114</v>
      </c>
      <c r="AJ798" t="s">
        <v>115</v>
      </c>
      <c r="AL798" t="s">
        <v>116</v>
      </c>
      <c r="AN798" t="s">
        <v>505</v>
      </c>
      <c r="AO798" t="s">
        <v>114</v>
      </c>
      <c r="AP798" t="s">
        <v>114</v>
      </c>
      <c r="AQ798" t="s">
        <v>114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114</v>
      </c>
      <c r="BH798" t="s">
        <v>112</v>
      </c>
      <c r="BI798" t="s">
        <v>114</v>
      </c>
      <c r="BJ798" t="s">
        <v>114</v>
      </c>
      <c r="BK798" t="s">
        <v>114</v>
      </c>
      <c r="BL798" t="s">
        <v>114</v>
      </c>
      <c r="BM798" t="s">
        <v>114</v>
      </c>
      <c r="BN798" t="s">
        <v>114</v>
      </c>
      <c r="BO798" t="s">
        <v>114</v>
      </c>
      <c r="BP798" t="s">
        <v>114</v>
      </c>
      <c r="BQ798" t="s">
        <v>114</v>
      </c>
      <c r="BR798" t="s">
        <v>114</v>
      </c>
      <c r="BS798" t="s">
        <v>114</v>
      </c>
      <c r="BT798" t="s">
        <v>114</v>
      </c>
      <c r="BU798" t="s">
        <v>114</v>
      </c>
      <c r="BV798" t="s">
        <v>112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114</v>
      </c>
      <c r="CF798" t="s">
        <v>114</v>
      </c>
      <c r="CG798" t="s">
        <v>114</v>
      </c>
      <c r="CH798" t="s">
        <v>114</v>
      </c>
      <c r="CI798" t="s">
        <v>114</v>
      </c>
      <c r="CJ798" t="s">
        <v>114</v>
      </c>
      <c r="CK798" t="s">
        <v>114</v>
      </c>
      <c r="CL798" t="s">
        <v>114</v>
      </c>
      <c r="CM798" t="s">
        <v>114</v>
      </c>
      <c r="CN798" t="s">
        <v>114</v>
      </c>
      <c r="CO798" t="s">
        <v>114</v>
      </c>
      <c r="CP798" t="s">
        <v>114</v>
      </c>
      <c r="CQ798" t="s">
        <v>114</v>
      </c>
      <c r="CR798" t="s">
        <v>114</v>
      </c>
      <c r="CS798" t="s">
        <v>114</v>
      </c>
      <c r="CT798" t="s">
        <v>114</v>
      </c>
      <c r="CU798" t="s">
        <v>114</v>
      </c>
      <c r="CV798" t="s">
        <v>114</v>
      </c>
      <c r="CW798" t="s">
        <v>114</v>
      </c>
    </row>
    <row r="799" spans="1:101" x14ac:dyDescent="0.3">
      <c r="A799" t="s">
        <v>190</v>
      </c>
      <c r="B799">
        <v>162009</v>
      </c>
      <c r="C799" t="s">
        <v>4731</v>
      </c>
      <c r="D799" t="s">
        <v>102</v>
      </c>
      <c r="E799" t="s">
        <v>4732</v>
      </c>
      <c r="F799" t="s">
        <v>4733</v>
      </c>
      <c r="G799" t="s">
        <v>4734</v>
      </c>
      <c r="H799" t="s">
        <v>4735</v>
      </c>
      <c r="I799" t="s">
        <v>780</v>
      </c>
      <c r="K799" t="s">
        <v>429</v>
      </c>
      <c r="M799" t="s">
        <v>4736</v>
      </c>
      <c r="N799" t="s">
        <v>4737</v>
      </c>
      <c r="U799" t="s">
        <v>111</v>
      </c>
      <c r="V799" s="1">
        <v>40997</v>
      </c>
      <c r="X799" s="1">
        <v>41729</v>
      </c>
      <c r="Y799" s="2">
        <v>41183</v>
      </c>
      <c r="Z799" t="s">
        <v>112</v>
      </c>
      <c r="AA799" t="s">
        <v>4738</v>
      </c>
      <c r="AB799" t="s">
        <v>112</v>
      </c>
      <c r="AC799" t="s">
        <v>114</v>
      </c>
      <c r="AE799" t="s">
        <v>114</v>
      </c>
      <c r="AG799" t="s">
        <v>114</v>
      </c>
      <c r="AH799" t="s">
        <v>112</v>
      </c>
      <c r="AI799" t="s">
        <v>114</v>
      </c>
      <c r="AJ799" t="s">
        <v>418</v>
      </c>
      <c r="AK799" t="s">
        <v>614</v>
      </c>
      <c r="AL799" t="s">
        <v>116</v>
      </c>
      <c r="AN799" t="s">
        <v>429</v>
      </c>
      <c r="AO799" t="s">
        <v>114</v>
      </c>
      <c r="AP799" t="s">
        <v>114</v>
      </c>
      <c r="AQ799" t="s">
        <v>112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112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114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100</v>
      </c>
      <c r="B800">
        <v>162010</v>
      </c>
      <c r="C800" t="s">
        <v>4739</v>
      </c>
      <c r="D800" t="s">
        <v>102</v>
      </c>
      <c r="E800" t="s">
        <v>4740</v>
      </c>
      <c r="F800" t="s">
        <v>4740</v>
      </c>
      <c r="G800" t="s">
        <v>4741</v>
      </c>
      <c r="I800" t="s">
        <v>2713</v>
      </c>
      <c r="J800" t="s">
        <v>109</v>
      </c>
      <c r="K800" t="s">
        <v>110</v>
      </c>
      <c r="L800">
        <v>2451</v>
      </c>
      <c r="M800" t="s">
        <v>3684</v>
      </c>
      <c r="N800" t="s">
        <v>3685</v>
      </c>
      <c r="U800" t="s">
        <v>111</v>
      </c>
      <c r="V800" s="1">
        <v>40998</v>
      </c>
      <c r="X800" s="1">
        <v>41752</v>
      </c>
      <c r="Y800" s="2">
        <v>41183</v>
      </c>
      <c r="Z800" t="s">
        <v>112</v>
      </c>
      <c r="AA800" t="s">
        <v>3686</v>
      </c>
      <c r="AB800" t="s">
        <v>114</v>
      </c>
      <c r="AC800" t="s">
        <v>114</v>
      </c>
      <c r="AE800" t="s">
        <v>114</v>
      </c>
      <c r="AG800" t="s">
        <v>112</v>
      </c>
      <c r="AH800" t="s">
        <v>114</v>
      </c>
      <c r="AI800" t="s">
        <v>114</v>
      </c>
      <c r="AJ800" t="s">
        <v>157</v>
      </c>
      <c r="AL800" t="s">
        <v>116</v>
      </c>
      <c r="AM800" t="s">
        <v>127</v>
      </c>
      <c r="AN800" t="s">
        <v>110</v>
      </c>
      <c r="AO800" t="s">
        <v>114</v>
      </c>
      <c r="AP800" t="s">
        <v>114</v>
      </c>
      <c r="AQ800" t="s">
        <v>114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112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112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190</v>
      </c>
      <c r="B801">
        <v>162011</v>
      </c>
      <c r="C801" t="s">
        <v>15853</v>
      </c>
      <c r="D801" t="s">
        <v>102</v>
      </c>
      <c r="E801" t="s">
        <v>15854</v>
      </c>
      <c r="F801" t="s">
        <v>15854</v>
      </c>
      <c r="G801" t="s">
        <v>6847</v>
      </c>
      <c r="I801" t="s">
        <v>411</v>
      </c>
      <c r="K801" t="s">
        <v>406</v>
      </c>
      <c r="L801" t="s">
        <v>1595</v>
      </c>
      <c r="M801">
        <f>1-345-934-3100</f>
        <v>-4378</v>
      </c>
      <c r="N801">
        <f>1-345-945-4757</f>
        <v>-6046</v>
      </c>
      <c r="O801" t="s">
        <v>14869</v>
      </c>
      <c r="P801" t="s">
        <v>14870</v>
      </c>
      <c r="Q801" t="s">
        <v>429</v>
      </c>
      <c r="S801" t="s">
        <v>429</v>
      </c>
      <c r="U801" t="s">
        <v>111</v>
      </c>
      <c r="V801" s="1">
        <v>40996</v>
      </c>
      <c r="X801" s="1">
        <v>41724</v>
      </c>
      <c r="Y801" s="2">
        <v>41183</v>
      </c>
      <c r="Z801" t="s">
        <v>114</v>
      </c>
      <c r="AB801" t="s">
        <v>114</v>
      </c>
      <c r="AC801" t="s">
        <v>114</v>
      </c>
      <c r="AE801" t="s">
        <v>114</v>
      </c>
      <c r="AG801" t="s">
        <v>114</v>
      </c>
      <c r="AH801" t="s">
        <v>112</v>
      </c>
      <c r="AI801" t="s">
        <v>114</v>
      </c>
      <c r="AJ801" t="s">
        <v>115</v>
      </c>
      <c r="AL801" t="s">
        <v>116</v>
      </c>
      <c r="AN801" t="s">
        <v>406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112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117</v>
      </c>
      <c r="B802">
        <v>162013</v>
      </c>
      <c r="C802" t="s">
        <v>4742</v>
      </c>
      <c r="D802" t="s">
        <v>102</v>
      </c>
      <c r="E802" t="s">
        <v>4743</v>
      </c>
      <c r="F802" t="s">
        <v>4743</v>
      </c>
      <c r="G802" t="s">
        <v>4744</v>
      </c>
      <c r="I802" t="s">
        <v>122</v>
      </c>
      <c r="J802" t="s">
        <v>123</v>
      </c>
      <c r="K802" t="s">
        <v>110</v>
      </c>
      <c r="L802">
        <v>10010</v>
      </c>
      <c r="M802" t="s">
        <v>4745</v>
      </c>
      <c r="N802" t="s">
        <v>4746</v>
      </c>
      <c r="U802" t="s">
        <v>111</v>
      </c>
      <c r="V802" s="1">
        <v>40997</v>
      </c>
      <c r="X802" s="1">
        <v>41724</v>
      </c>
      <c r="Y802" s="2">
        <v>41183</v>
      </c>
      <c r="Z802" t="s">
        <v>112</v>
      </c>
      <c r="AA802" t="s">
        <v>4747</v>
      </c>
      <c r="AB802" t="s">
        <v>114</v>
      </c>
      <c r="AC802" t="s">
        <v>114</v>
      </c>
      <c r="AE802" t="s">
        <v>114</v>
      </c>
      <c r="AG802" t="s">
        <v>112</v>
      </c>
      <c r="AH802" t="s">
        <v>114</v>
      </c>
      <c r="AI802" t="s">
        <v>114</v>
      </c>
      <c r="AJ802" t="s">
        <v>115</v>
      </c>
      <c r="AL802" t="s">
        <v>116</v>
      </c>
      <c r="AM802" t="s">
        <v>127</v>
      </c>
      <c r="AN802" t="s">
        <v>110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112</v>
      </c>
      <c r="BH802" t="s">
        <v>112</v>
      </c>
      <c r="BI802" t="s">
        <v>114</v>
      </c>
      <c r="BJ802" t="s">
        <v>112</v>
      </c>
      <c r="BK802" t="s">
        <v>114</v>
      </c>
      <c r="BL802" t="s">
        <v>112</v>
      </c>
      <c r="BM802" t="s">
        <v>112</v>
      </c>
      <c r="BN802" t="s">
        <v>112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112</v>
      </c>
      <c r="BV802" t="s">
        <v>112</v>
      </c>
      <c r="BW802" t="s">
        <v>112</v>
      </c>
      <c r="BX802" t="s">
        <v>114</v>
      </c>
      <c r="BY802" t="s">
        <v>114</v>
      </c>
      <c r="BZ802" t="s">
        <v>114</v>
      </c>
      <c r="CA802" t="s">
        <v>112</v>
      </c>
      <c r="CB802" t="s">
        <v>114</v>
      </c>
      <c r="CC802" t="s">
        <v>114</v>
      </c>
      <c r="CD802" t="s">
        <v>112</v>
      </c>
      <c r="CE802" t="s">
        <v>112</v>
      </c>
      <c r="CF802" t="s">
        <v>114</v>
      </c>
      <c r="CG802" t="s">
        <v>112</v>
      </c>
      <c r="CH802" t="s">
        <v>112</v>
      </c>
      <c r="CI802" t="s">
        <v>112</v>
      </c>
      <c r="CJ802" t="s">
        <v>112</v>
      </c>
      <c r="CK802" t="s">
        <v>114</v>
      </c>
      <c r="CL802" t="s">
        <v>112</v>
      </c>
      <c r="CM802" t="s">
        <v>114</v>
      </c>
      <c r="CN802" t="s">
        <v>114</v>
      </c>
      <c r="CO802" t="s">
        <v>112</v>
      </c>
      <c r="CP802" t="s">
        <v>114</v>
      </c>
      <c r="CQ802" t="s">
        <v>114</v>
      </c>
      <c r="CR802" t="s">
        <v>114</v>
      </c>
      <c r="CS802" t="s">
        <v>114</v>
      </c>
      <c r="CT802" t="s">
        <v>112</v>
      </c>
      <c r="CU802" t="s">
        <v>112</v>
      </c>
      <c r="CV802" t="s">
        <v>114</v>
      </c>
      <c r="CW802" t="s">
        <v>114</v>
      </c>
    </row>
    <row r="803" spans="1:101" x14ac:dyDescent="0.3">
      <c r="A803" t="s">
        <v>190</v>
      </c>
      <c r="B803">
        <v>162014</v>
      </c>
      <c r="C803" t="s">
        <v>14867</v>
      </c>
      <c r="D803" t="s">
        <v>102</v>
      </c>
      <c r="E803" t="s">
        <v>14868</v>
      </c>
      <c r="F803" t="s">
        <v>14868</v>
      </c>
      <c r="G803" t="s">
        <v>6847</v>
      </c>
      <c r="I803" t="s">
        <v>411</v>
      </c>
      <c r="K803" t="s">
        <v>406</v>
      </c>
      <c r="L803" t="s">
        <v>1595</v>
      </c>
      <c r="M803">
        <f>1-345-943-3100</f>
        <v>-4387</v>
      </c>
      <c r="N803">
        <f>1-345-945-4757</f>
        <v>-6046</v>
      </c>
      <c r="O803" t="s">
        <v>14869</v>
      </c>
      <c r="P803" t="s">
        <v>14870</v>
      </c>
      <c r="Q803" t="s">
        <v>429</v>
      </c>
      <c r="S803" t="s">
        <v>429</v>
      </c>
      <c r="U803" t="s">
        <v>111</v>
      </c>
      <c r="V803" s="1">
        <v>40996</v>
      </c>
      <c r="X803" s="1">
        <v>41724</v>
      </c>
      <c r="Y803" s="2">
        <v>41183</v>
      </c>
      <c r="Z803" t="s">
        <v>114</v>
      </c>
      <c r="AB803" t="s">
        <v>114</v>
      </c>
      <c r="AC803" t="s">
        <v>114</v>
      </c>
      <c r="AE803" t="s">
        <v>114</v>
      </c>
      <c r="AG803" t="s">
        <v>114</v>
      </c>
      <c r="AH803" t="s">
        <v>112</v>
      </c>
      <c r="AI803" t="s">
        <v>114</v>
      </c>
      <c r="AJ803" t="s">
        <v>115</v>
      </c>
      <c r="AL803" t="s">
        <v>116</v>
      </c>
      <c r="AN803" t="s">
        <v>406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114</v>
      </c>
      <c r="BH803" t="s">
        <v>112</v>
      </c>
      <c r="BI803" t="s">
        <v>114</v>
      </c>
      <c r="BJ803" t="s">
        <v>114</v>
      </c>
      <c r="BK803" t="s">
        <v>114</v>
      </c>
      <c r="BL803" t="s">
        <v>114</v>
      </c>
      <c r="BM803" t="s">
        <v>114</v>
      </c>
      <c r="BN803" t="s">
        <v>114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114</v>
      </c>
      <c r="BV803" t="s">
        <v>112</v>
      </c>
      <c r="BW803" t="s">
        <v>112</v>
      </c>
      <c r="BX803" t="s">
        <v>114</v>
      </c>
      <c r="BY803" t="s">
        <v>114</v>
      </c>
      <c r="BZ803" t="s">
        <v>114</v>
      </c>
      <c r="CA803" t="s">
        <v>114</v>
      </c>
      <c r="CB803" t="s">
        <v>114</v>
      </c>
      <c r="CC803" t="s">
        <v>114</v>
      </c>
      <c r="CD803" t="s">
        <v>114</v>
      </c>
      <c r="CE803" t="s">
        <v>114</v>
      </c>
      <c r="CF803" t="s">
        <v>114</v>
      </c>
      <c r="CG803" t="s">
        <v>114</v>
      </c>
      <c r="CH803" t="s">
        <v>114</v>
      </c>
      <c r="CI803" t="s">
        <v>114</v>
      </c>
      <c r="CJ803" t="s">
        <v>114</v>
      </c>
      <c r="CK803" t="s">
        <v>114</v>
      </c>
      <c r="CL803" t="s">
        <v>114</v>
      </c>
      <c r="CM803" t="s">
        <v>114</v>
      </c>
      <c r="CN803" t="s">
        <v>114</v>
      </c>
      <c r="CO803" t="s">
        <v>114</v>
      </c>
      <c r="CP803" t="s">
        <v>114</v>
      </c>
      <c r="CQ803" t="s">
        <v>114</v>
      </c>
      <c r="CR803" t="s">
        <v>114</v>
      </c>
      <c r="CS803" t="s">
        <v>114</v>
      </c>
      <c r="CT803" t="s">
        <v>114</v>
      </c>
      <c r="CU803" t="s">
        <v>114</v>
      </c>
      <c r="CV803" t="s">
        <v>114</v>
      </c>
      <c r="CW803" t="s">
        <v>114</v>
      </c>
    </row>
    <row r="804" spans="1:101" x14ac:dyDescent="0.3">
      <c r="A804" t="s">
        <v>117</v>
      </c>
      <c r="B804">
        <v>162015</v>
      </c>
      <c r="C804" t="s">
        <v>4748</v>
      </c>
      <c r="D804" t="s">
        <v>102</v>
      </c>
      <c r="E804" t="s">
        <v>4749</v>
      </c>
      <c r="F804" t="s">
        <v>4749</v>
      </c>
      <c r="G804" t="s">
        <v>4750</v>
      </c>
      <c r="H804" t="s">
        <v>4751</v>
      </c>
      <c r="I804" t="s">
        <v>122</v>
      </c>
      <c r="J804" t="s">
        <v>123</v>
      </c>
      <c r="K804" t="s">
        <v>110</v>
      </c>
      <c r="L804">
        <v>10165</v>
      </c>
      <c r="M804" t="s">
        <v>4752</v>
      </c>
      <c r="N804" t="s">
        <v>4753</v>
      </c>
      <c r="U804" t="s">
        <v>111</v>
      </c>
      <c r="V804" s="1">
        <v>40969</v>
      </c>
      <c r="X804" s="1">
        <v>41677</v>
      </c>
      <c r="Y804" s="2">
        <v>41183</v>
      </c>
      <c r="Z804" t="s">
        <v>112</v>
      </c>
      <c r="AA804" t="s">
        <v>4754</v>
      </c>
      <c r="AB804" t="s">
        <v>114</v>
      </c>
      <c r="AC804" t="s">
        <v>114</v>
      </c>
      <c r="AE804" t="s">
        <v>114</v>
      </c>
      <c r="AG804" t="s">
        <v>112</v>
      </c>
      <c r="AH804" t="s">
        <v>114</v>
      </c>
      <c r="AI804" t="s">
        <v>114</v>
      </c>
      <c r="AJ804" t="s">
        <v>157</v>
      </c>
      <c r="AL804" t="s">
        <v>116</v>
      </c>
      <c r="AM804" t="s">
        <v>127</v>
      </c>
      <c r="AN804" t="s">
        <v>110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114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100</v>
      </c>
      <c r="B805">
        <v>162017</v>
      </c>
      <c r="C805" t="s">
        <v>4755</v>
      </c>
      <c r="D805" t="s">
        <v>102</v>
      </c>
      <c r="E805" t="s">
        <v>4756</v>
      </c>
      <c r="F805" t="s">
        <v>4756</v>
      </c>
      <c r="G805" t="s">
        <v>4757</v>
      </c>
      <c r="H805" t="s">
        <v>4758</v>
      </c>
      <c r="I805" t="s">
        <v>353</v>
      </c>
      <c r="J805" t="s">
        <v>109</v>
      </c>
      <c r="K805" t="s">
        <v>110</v>
      </c>
      <c r="L805" t="s">
        <v>4759</v>
      </c>
      <c r="M805" t="s">
        <v>4760</v>
      </c>
      <c r="N805" t="s">
        <v>4761</v>
      </c>
      <c r="U805" t="s">
        <v>111</v>
      </c>
      <c r="V805" s="1">
        <v>40990</v>
      </c>
      <c r="X805" s="1">
        <v>41729</v>
      </c>
      <c r="Y805" s="2">
        <v>41183</v>
      </c>
      <c r="Z805" t="s">
        <v>112</v>
      </c>
      <c r="AA805" t="s">
        <v>4762</v>
      </c>
      <c r="AB805" t="s">
        <v>114</v>
      </c>
      <c r="AC805" t="s">
        <v>114</v>
      </c>
      <c r="AE805" t="s">
        <v>114</v>
      </c>
      <c r="AG805" t="s">
        <v>114</v>
      </c>
      <c r="AH805" t="s">
        <v>112</v>
      </c>
      <c r="AI805" t="s">
        <v>114</v>
      </c>
      <c r="AJ805" t="s">
        <v>157</v>
      </c>
      <c r="AL805" t="s">
        <v>116</v>
      </c>
      <c r="AM805" t="s">
        <v>127</v>
      </c>
      <c r="AN805" t="s">
        <v>110</v>
      </c>
      <c r="AO805" t="s">
        <v>114</v>
      </c>
      <c r="AP805" t="s">
        <v>114</v>
      </c>
      <c r="AQ805" t="s">
        <v>112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114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128</v>
      </c>
      <c r="B806">
        <v>162019</v>
      </c>
      <c r="C806" t="s">
        <v>4763</v>
      </c>
      <c r="D806" t="s">
        <v>102</v>
      </c>
      <c r="E806" t="s">
        <v>4764</v>
      </c>
      <c r="F806" t="s">
        <v>4764</v>
      </c>
      <c r="G806" t="s">
        <v>4765</v>
      </c>
      <c r="H806" t="s">
        <v>4766</v>
      </c>
      <c r="I806" t="s">
        <v>1919</v>
      </c>
      <c r="J806" t="s">
        <v>133</v>
      </c>
      <c r="K806" t="s">
        <v>110</v>
      </c>
      <c r="L806">
        <v>94612</v>
      </c>
      <c r="M806" t="s">
        <v>4767</v>
      </c>
      <c r="N806" t="s">
        <v>4768</v>
      </c>
      <c r="U806" t="s">
        <v>111</v>
      </c>
      <c r="V806" s="1">
        <v>40982</v>
      </c>
      <c r="X806" s="1">
        <v>41729</v>
      </c>
      <c r="Y806" s="2">
        <v>41183</v>
      </c>
      <c r="Z806" t="s">
        <v>112</v>
      </c>
      <c r="AA806" t="s">
        <v>4769</v>
      </c>
      <c r="AB806" t="s">
        <v>114</v>
      </c>
      <c r="AC806" t="s">
        <v>114</v>
      </c>
      <c r="AE806" t="s">
        <v>114</v>
      </c>
      <c r="AG806" t="s">
        <v>112</v>
      </c>
      <c r="AH806" t="s">
        <v>112</v>
      </c>
      <c r="AI806" t="s">
        <v>114</v>
      </c>
      <c r="AJ806" t="s">
        <v>418</v>
      </c>
      <c r="AK806" t="s">
        <v>4770</v>
      </c>
      <c r="AL806" t="s">
        <v>116</v>
      </c>
      <c r="AM806" t="s">
        <v>127</v>
      </c>
      <c r="AN806" t="s">
        <v>110</v>
      </c>
      <c r="AO806" t="s">
        <v>114</v>
      </c>
      <c r="AP806" t="s">
        <v>114</v>
      </c>
      <c r="AQ806" t="s">
        <v>114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112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190</v>
      </c>
      <c r="B807">
        <v>162020</v>
      </c>
      <c r="C807" t="s">
        <v>4771</v>
      </c>
      <c r="D807" t="s">
        <v>102</v>
      </c>
      <c r="E807" t="s">
        <v>4772</v>
      </c>
      <c r="F807" t="s">
        <v>4772</v>
      </c>
      <c r="G807" t="s">
        <v>4773</v>
      </c>
      <c r="H807" t="s">
        <v>1460</v>
      </c>
      <c r="I807" t="s">
        <v>780</v>
      </c>
      <c r="K807" t="s">
        <v>429</v>
      </c>
      <c r="L807">
        <v>0</v>
      </c>
      <c r="M807" t="s">
        <v>4774</v>
      </c>
      <c r="N807" t="s">
        <v>4775</v>
      </c>
      <c r="U807" t="s">
        <v>111</v>
      </c>
      <c r="V807" s="1">
        <v>40996</v>
      </c>
      <c r="X807" s="1">
        <v>41716</v>
      </c>
      <c r="Y807" s="2">
        <v>41183</v>
      </c>
      <c r="Z807" t="s">
        <v>112</v>
      </c>
      <c r="AA807" t="s">
        <v>4776</v>
      </c>
      <c r="AB807" t="s">
        <v>112</v>
      </c>
      <c r="AC807" t="s">
        <v>114</v>
      </c>
      <c r="AE807" t="s">
        <v>114</v>
      </c>
      <c r="AG807" t="s">
        <v>114</v>
      </c>
      <c r="AH807" t="s">
        <v>112</v>
      </c>
      <c r="AI807" t="s">
        <v>114</v>
      </c>
      <c r="AJ807" t="s">
        <v>115</v>
      </c>
      <c r="AL807" t="s">
        <v>116</v>
      </c>
      <c r="AN807" t="s">
        <v>429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112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190</v>
      </c>
      <c r="B808">
        <v>162023</v>
      </c>
      <c r="C808" t="s">
        <v>4777</v>
      </c>
      <c r="D808" t="s">
        <v>102</v>
      </c>
      <c r="E808" t="s">
        <v>4778</v>
      </c>
      <c r="F808" t="s">
        <v>4778</v>
      </c>
      <c r="G808" t="s">
        <v>4779</v>
      </c>
      <c r="H808" t="s">
        <v>4780</v>
      </c>
      <c r="I808" t="s">
        <v>4781</v>
      </c>
      <c r="K808" t="s">
        <v>276</v>
      </c>
      <c r="L808">
        <v>66182</v>
      </c>
      <c r="M808" t="s">
        <v>4782</v>
      </c>
      <c r="N808" t="s">
        <v>4783</v>
      </c>
      <c r="U808" t="s">
        <v>111</v>
      </c>
      <c r="V808" s="1">
        <v>40997</v>
      </c>
      <c r="X808" s="1">
        <v>41730</v>
      </c>
      <c r="Y808" s="2">
        <v>41183</v>
      </c>
      <c r="Z808" t="s">
        <v>112</v>
      </c>
      <c r="AA808" t="s">
        <v>4784</v>
      </c>
      <c r="AB808" t="s">
        <v>114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115</v>
      </c>
      <c r="AL808" t="s">
        <v>116</v>
      </c>
      <c r="AN808" t="s">
        <v>276</v>
      </c>
      <c r="AO808" t="s">
        <v>112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112</v>
      </c>
      <c r="BH808" t="s">
        <v>114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114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190</v>
      </c>
      <c r="B809">
        <v>162024</v>
      </c>
      <c r="C809" t="s">
        <v>4785</v>
      </c>
      <c r="D809" t="s">
        <v>102</v>
      </c>
      <c r="E809" t="s">
        <v>4786</v>
      </c>
      <c r="F809" t="s">
        <v>4786</v>
      </c>
      <c r="G809" t="s">
        <v>4787</v>
      </c>
      <c r="H809" t="s">
        <v>4788</v>
      </c>
      <c r="I809" t="s">
        <v>780</v>
      </c>
      <c r="K809" t="s">
        <v>429</v>
      </c>
      <c r="M809" t="s">
        <v>4789</v>
      </c>
      <c r="N809" t="s">
        <v>4790</v>
      </c>
      <c r="U809" t="s">
        <v>111</v>
      </c>
      <c r="V809" s="1">
        <v>40998</v>
      </c>
      <c r="X809" s="1">
        <v>41703</v>
      </c>
      <c r="Y809" s="2">
        <v>41183</v>
      </c>
      <c r="Z809" t="s">
        <v>112</v>
      </c>
      <c r="AA809" t="s">
        <v>4791</v>
      </c>
      <c r="AB809" t="s">
        <v>112</v>
      </c>
      <c r="AC809" t="s">
        <v>114</v>
      </c>
      <c r="AE809" t="s">
        <v>114</v>
      </c>
      <c r="AF809" t="s">
        <v>4792</v>
      </c>
      <c r="AG809" t="s">
        <v>114</v>
      </c>
      <c r="AH809" t="s">
        <v>112</v>
      </c>
      <c r="AI809" t="s">
        <v>114</v>
      </c>
      <c r="AJ809" t="s">
        <v>115</v>
      </c>
      <c r="AL809" t="s">
        <v>116</v>
      </c>
      <c r="AN809" t="s">
        <v>429</v>
      </c>
      <c r="AO809" t="s">
        <v>114</v>
      </c>
      <c r="AP809" t="s">
        <v>114</v>
      </c>
      <c r="AQ809" t="s">
        <v>112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114</v>
      </c>
      <c r="BH809" t="s">
        <v>114</v>
      </c>
      <c r="BI809" t="s">
        <v>114</v>
      </c>
      <c r="BJ809" t="s">
        <v>114</v>
      </c>
      <c r="BK809" t="s">
        <v>114</v>
      </c>
      <c r="BL809" t="s">
        <v>112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112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112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147</v>
      </c>
      <c r="B810">
        <v>162026</v>
      </c>
      <c r="C810" t="s">
        <v>4793</v>
      </c>
      <c r="D810" t="s">
        <v>102</v>
      </c>
      <c r="E810" t="s">
        <v>4794</v>
      </c>
      <c r="F810" t="s">
        <v>4794</v>
      </c>
      <c r="G810" t="s">
        <v>4795</v>
      </c>
      <c r="H810" t="s">
        <v>2971</v>
      </c>
      <c r="I810" t="s">
        <v>1048</v>
      </c>
      <c r="J810" t="s">
        <v>1049</v>
      </c>
      <c r="K810" t="s">
        <v>110</v>
      </c>
      <c r="L810">
        <v>80302</v>
      </c>
      <c r="M810" t="s">
        <v>4796</v>
      </c>
      <c r="N810" t="s">
        <v>4797</v>
      </c>
      <c r="U810" t="s">
        <v>111</v>
      </c>
      <c r="V810" s="1">
        <v>40999</v>
      </c>
      <c r="X810" s="1">
        <v>41729</v>
      </c>
      <c r="Y810" s="2">
        <v>41183</v>
      </c>
      <c r="Z810" t="s">
        <v>112</v>
      </c>
      <c r="AA810" t="s">
        <v>4798</v>
      </c>
      <c r="AB810" t="s">
        <v>114</v>
      </c>
      <c r="AC810" t="s">
        <v>114</v>
      </c>
      <c r="AE810" t="s">
        <v>114</v>
      </c>
      <c r="AG810" t="s">
        <v>114</v>
      </c>
      <c r="AH810" t="s">
        <v>112</v>
      </c>
      <c r="AI810" t="s">
        <v>114</v>
      </c>
      <c r="AJ810" t="s">
        <v>115</v>
      </c>
      <c r="AL810" t="s">
        <v>116</v>
      </c>
      <c r="AM810" t="s">
        <v>127</v>
      </c>
      <c r="AN810" t="s">
        <v>110</v>
      </c>
      <c r="AO810" t="s">
        <v>114</v>
      </c>
      <c r="AP810" t="s">
        <v>114</v>
      </c>
      <c r="AQ810" t="s">
        <v>114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112</v>
      </c>
      <c r="BI810" t="s">
        <v>114</v>
      </c>
      <c r="BJ810" t="s">
        <v>114</v>
      </c>
      <c r="BK810" t="s">
        <v>114</v>
      </c>
      <c r="BL810" t="s">
        <v>114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112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114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190</v>
      </c>
      <c r="B811">
        <v>162027</v>
      </c>
      <c r="C811" t="s">
        <v>4799</v>
      </c>
      <c r="D811" t="s">
        <v>102</v>
      </c>
      <c r="E811" t="s">
        <v>4800</v>
      </c>
      <c r="F811" t="s">
        <v>4800</v>
      </c>
      <c r="G811" t="s">
        <v>2693</v>
      </c>
      <c r="I811" t="s">
        <v>4801</v>
      </c>
      <c r="K811" t="s">
        <v>266</v>
      </c>
      <c r="L811" t="s">
        <v>267</v>
      </c>
      <c r="M811" t="s">
        <v>4802</v>
      </c>
      <c r="N811" t="s">
        <v>4803</v>
      </c>
      <c r="U811" t="s">
        <v>111</v>
      </c>
      <c r="V811" s="1">
        <v>40997</v>
      </c>
      <c r="X811" s="1">
        <v>41726</v>
      </c>
      <c r="Y811" s="2">
        <v>41183</v>
      </c>
      <c r="Z811" t="s">
        <v>112</v>
      </c>
      <c r="AA811" t="s">
        <v>4804</v>
      </c>
      <c r="AB811" t="s">
        <v>112</v>
      </c>
      <c r="AC811" t="s">
        <v>114</v>
      </c>
      <c r="AE811" t="s">
        <v>114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N811" t="s">
        <v>266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112</v>
      </c>
      <c r="BW811" t="s">
        <v>112</v>
      </c>
      <c r="BX811" t="s">
        <v>114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147</v>
      </c>
      <c r="B812">
        <v>162030</v>
      </c>
      <c r="C812" t="s">
        <v>4805</v>
      </c>
      <c r="D812" t="s">
        <v>102</v>
      </c>
      <c r="E812" t="s">
        <v>4806</v>
      </c>
      <c r="F812" t="s">
        <v>4806</v>
      </c>
      <c r="G812" t="s">
        <v>4807</v>
      </c>
      <c r="I812" t="s">
        <v>1048</v>
      </c>
      <c r="J812" t="s">
        <v>1049</v>
      </c>
      <c r="K812" t="s">
        <v>110</v>
      </c>
      <c r="L812">
        <v>80302</v>
      </c>
      <c r="M812" t="s">
        <v>4796</v>
      </c>
      <c r="N812" t="s">
        <v>4797</v>
      </c>
      <c r="U812" t="s">
        <v>111</v>
      </c>
      <c r="V812" s="1">
        <v>40999</v>
      </c>
      <c r="X812" s="1">
        <v>41730</v>
      </c>
      <c r="Y812" s="2">
        <v>41183</v>
      </c>
      <c r="Z812" t="s">
        <v>112</v>
      </c>
      <c r="AA812" t="s">
        <v>4798</v>
      </c>
      <c r="AB812" t="s">
        <v>114</v>
      </c>
      <c r="AC812" t="s">
        <v>114</v>
      </c>
      <c r="AE812" t="s">
        <v>114</v>
      </c>
      <c r="AG812" t="s">
        <v>112</v>
      </c>
      <c r="AH812" t="s">
        <v>112</v>
      </c>
      <c r="AI812" t="s">
        <v>114</v>
      </c>
      <c r="AJ812" t="s">
        <v>157</v>
      </c>
      <c r="AL812" t="s">
        <v>116</v>
      </c>
      <c r="AM812" t="s">
        <v>127</v>
      </c>
      <c r="AN812" t="s">
        <v>110</v>
      </c>
      <c r="AO812" t="s">
        <v>114</v>
      </c>
      <c r="AP812" t="s">
        <v>114</v>
      </c>
      <c r="AQ812" t="s">
        <v>114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114</v>
      </c>
      <c r="BH812" t="s">
        <v>114</v>
      </c>
      <c r="BI812" t="s">
        <v>114</v>
      </c>
      <c r="BJ812" t="s">
        <v>114</v>
      </c>
      <c r="BK812" t="s">
        <v>114</v>
      </c>
      <c r="BL812" t="s">
        <v>114</v>
      </c>
      <c r="BM812" t="s">
        <v>114</v>
      </c>
      <c r="BN812" t="s">
        <v>114</v>
      </c>
      <c r="BO812" t="s">
        <v>114</v>
      </c>
      <c r="BP812" t="s">
        <v>114</v>
      </c>
      <c r="BQ812" t="s">
        <v>114</v>
      </c>
      <c r="BR812" t="s">
        <v>114</v>
      </c>
      <c r="BS812" t="s">
        <v>114</v>
      </c>
      <c r="BT812" t="s">
        <v>114</v>
      </c>
      <c r="BU812" t="s">
        <v>114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114</v>
      </c>
      <c r="CF812" t="s">
        <v>114</v>
      </c>
      <c r="CG812" t="s">
        <v>114</v>
      </c>
      <c r="CH812" t="s">
        <v>114</v>
      </c>
      <c r="CI812" t="s">
        <v>114</v>
      </c>
      <c r="CJ812" t="s">
        <v>114</v>
      </c>
      <c r="CK812" t="s">
        <v>114</v>
      </c>
      <c r="CL812" t="s">
        <v>114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158</v>
      </c>
      <c r="B813">
        <v>162032</v>
      </c>
      <c r="C813" t="s">
        <v>14917</v>
      </c>
      <c r="D813" t="s">
        <v>102</v>
      </c>
      <c r="E813" t="s">
        <v>14918</v>
      </c>
      <c r="F813" t="s">
        <v>14918</v>
      </c>
      <c r="M813" t="s">
        <v>14919</v>
      </c>
      <c r="N813" t="s">
        <v>14920</v>
      </c>
      <c r="U813" t="s">
        <v>111</v>
      </c>
      <c r="V813" s="1">
        <v>40976</v>
      </c>
      <c r="X813" s="1">
        <v>41726</v>
      </c>
      <c r="Y813" s="2">
        <v>41183</v>
      </c>
      <c r="Z813" t="s">
        <v>114</v>
      </c>
      <c r="AB813" t="s">
        <v>114</v>
      </c>
      <c r="AC813" t="s">
        <v>114</v>
      </c>
      <c r="AE813" t="s">
        <v>114</v>
      </c>
      <c r="AG813" t="s">
        <v>114</v>
      </c>
      <c r="AH813" t="s">
        <v>112</v>
      </c>
      <c r="AI813" t="s">
        <v>114</v>
      </c>
      <c r="AJ813" t="s">
        <v>157</v>
      </c>
      <c r="AL813" t="s">
        <v>116</v>
      </c>
      <c r="AM813" t="s">
        <v>164</v>
      </c>
      <c r="AN813" t="s">
        <v>110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114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114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128</v>
      </c>
      <c r="B814">
        <v>162035</v>
      </c>
      <c r="C814" t="s">
        <v>4808</v>
      </c>
      <c r="D814" t="s">
        <v>102</v>
      </c>
      <c r="E814" t="s">
        <v>4809</v>
      </c>
      <c r="F814" t="s">
        <v>4809</v>
      </c>
      <c r="G814" t="s">
        <v>650</v>
      </c>
      <c r="H814" t="s">
        <v>651</v>
      </c>
      <c r="I814" t="s">
        <v>132</v>
      </c>
      <c r="J814" t="s">
        <v>133</v>
      </c>
      <c r="K814" t="s">
        <v>110</v>
      </c>
      <c r="L814">
        <v>94111</v>
      </c>
      <c r="M814" t="s">
        <v>4810</v>
      </c>
      <c r="N814" t="s">
        <v>653</v>
      </c>
      <c r="U814" t="s">
        <v>111</v>
      </c>
      <c r="V814" s="1">
        <v>40998</v>
      </c>
      <c r="X814" s="1">
        <v>41726</v>
      </c>
      <c r="Y814" s="2">
        <v>41183</v>
      </c>
      <c r="Z814" t="s">
        <v>112</v>
      </c>
      <c r="AA814" t="s">
        <v>4811</v>
      </c>
      <c r="AB814" t="s">
        <v>114</v>
      </c>
      <c r="AC814" t="s">
        <v>114</v>
      </c>
      <c r="AE814" t="s">
        <v>114</v>
      </c>
      <c r="AG814" t="s">
        <v>114</v>
      </c>
      <c r="AH814" t="s">
        <v>112</v>
      </c>
      <c r="AI814" t="s">
        <v>114</v>
      </c>
      <c r="AJ814" t="s">
        <v>157</v>
      </c>
      <c r="AL814" t="s">
        <v>116</v>
      </c>
      <c r="AM814" t="s">
        <v>127</v>
      </c>
      <c r="AN814" t="s">
        <v>110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112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112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128</v>
      </c>
      <c r="B815">
        <v>162037</v>
      </c>
      <c r="C815" t="s">
        <v>4812</v>
      </c>
      <c r="D815" t="s">
        <v>102</v>
      </c>
      <c r="E815" t="s">
        <v>4813</v>
      </c>
      <c r="F815" t="s">
        <v>4814</v>
      </c>
      <c r="G815" t="s">
        <v>4815</v>
      </c>
      <c r="I815" t="s">
        <v>132</v>
      </c>
      <c r="J815" t="s">
        <v>133</v>
      </c>
      <c r="K815" t="s">
        <v>110</v>
      </c>
      <c r="L815">
        <v>94133</v>
      </c>
      <c r="M815" t="s">
        <v>4816</v>
      </c>
      <c r="N815" t="s">
        <v>4816</v>
      </c>
      <c r="U815" t="s">
        <v>111</v>
      </c>
      <c r="V815" s="1">
        <v>40996</v>
      </c>
      <c r="X815" s="1">
        <v>41725</v>
      </c>
      <c r="Y815" s="2">
        <v>41183</v>
      </c>
      <c r="Z815" t="s">
        <v>112</v>
      </c>
      <c r="AA815" t="s">
        <v>4817</v>
      </c>
      <c r="AB815" t="s">
        <v>114</v>
      </c>
      <c r="AC815" t="s">
        <v>114</v>
      </c>
      <c r="AE815" t="s">
        <v>114</v>
      </c>
      <c r="AG815" t="s">
        <v>112</v>
      </c>
      <c r="AH815" t="s">
        <v>114</v>
      </c>
      <c r="AI815" t="s">
        <v>114</v>
      </c>
      <c r="AJ815" t="s">
        <v>157</v>
      </c>
      <c r="AL815" t="s">
        <v>116</v>
      </c>
      <c r="AM815" t="s">
        <v>127</v>
      </c>
      <c r="AN815" t="s">
        <v>110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114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112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100</v>
      </c>
      <c r="B816">
        <v>162040</v>
      </c>
      <c r="C816" t="s">
        <v>15109</v>
      </c>
      <c r="D816" t="s">
        <v>102</v>
      </c>
      <c r="E816" t="s">
        <v>15110</v>
      </c>
      <c r="F816" t="s">
        <v>15110</v>
      </c>
      <c r="G816" t="s">
        <v>4904</v>
      </c>
      <c r="H816" t="s">
        <v>4905</v>
      </c>
      <c r="I816" t="s">
        <v>2713</v>
      </c>
      <c r="J816" t="s">
        <v>109</v>
      </c>
      <c r="K816" t="s">
        <v>110</v>
      </c>
      <c r="L816">
        <v>2451</v>
      </c>
      <c r="M816" t="s">
        <v>4906</v>
      </c>
      <c r="N816" t="s">
        <v>4907</v>
      </c>
      <c r="U816" t="s">
        <v>111</v>
      </c>
      <c r="V816" s="1">
        <v>40997</v>
      </c>
      <c r="X816" s="1">
        <v>41729</v>
      </c>
      <c r="Y816" s="2">
        <v>41183</v>
      </c>
      <c r="Z816" t="s">
        <v>114</v>
      </c>
      <c r="AB816" t="s">
        <v>114</v>
      </c>
      <c r="AC816" t="s">
        <v>114</v>
      </c>
      <c r="AE816" t="s">
        <v>114</v>
      </c>
      <c r="AG816" t="s">
        <v>112</v>
      </c>
      <c r="AH816" t="s">
        <v>114</v>
      </c>
      <c r="AI816" t="s">
        <v>114</v>
      </c>
      <c r="AJ816" t="s">
        <v>115</v>
      </c>
      <c r="AL816" t="s">
        <v>116</v>
      </c>
      <c r="AM816" t="s">
        <v>127</v>
      </c>
      <c r="AN816" t="s">
        <v>110</v>
      </c>
      <c r="AO816" t="s">
        <v>114</v>
      </c>
      <c r="AP816" t="s">
        <v>114</v>
      </c>
      <c r="AQ816" t="s">
        <v>114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112</v>
      </c>
      <c r="BI816" t="s">
        <v>114</v>
      </c>
      <c r="BJ816" t="s">
        <v>114</v>
      </c>
      <c r="BK816" t="s">
        <v>114</v>
      </c>
      <c r="BL816" t="s">
        <v>114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190</v>
      </c>
      <c r="B817">
        <v>162044</v>
      </c>
      <c r="C817" t="s">
        <v>4818</v>
      </c>
      <c r="D817" t="s">
        <v>102</v>
      </c>
      <c r="E817" t="s">
        <v>4819</v>
      </c>
      <c r="F817" t="s">
        <v>4819</v>
      </c>
      <c r="G817" t="s">
        <v>1594</v>
      </c>
      <c r="I817" t="s">
        <v>423</v>
      </c>
      <c r="K817" t="s">
        <v>406</v>
      </c>
      <c r="L817" t="s">
        <v>4820</v>
      </c>
      <c r="M817" t="s">
        <v>4821</v>
      </c>
      <c r="N817" t="s">
        <v>4822</v>
      </c>
      <c r="U817" t="s">
        <v>111</v>
      </c>
      <c r="V817" s="1">
        <v>41001</v>
      </c>
      <c r="X817" s="1">
        <v>41773</v>
      </c>
      <c r="Y817" s="2">
        <v>41183</v>
      </c>
      <c r="Z817" t="s">
        <v>112</v>
      </c>
      <c r="AA817" t="s">
        <v>4823</v>
      </c>
      <c r="AB817" t="s">
        <v>114</v>
      </c>
      <c r="AC817" t="s">
        <v>114</v>
      </c>
      <c r="AE817" t="s">
        <v>114</v>
      </c>
      <c r="AG817" t="s">
        <v>114</v>
      </c>
      <c r="AH817" t="s">
        <v>112</v>
      </c>
      <c r="AI817" t="s">
        <v>114</v>
      </c>
      <c r="AJ817" t="s">
        <v>115</v>
      </c>
      <c r="AL817" t="s">
        <v>116</v>
      </c>
      <c r="AN817" t="s">
        <v>406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114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301</v>
      </c>
      <c r="B818">
        <v>162045</v>
      </c>
      <c r="C818" t="s">
        <v>4824</v>
      </c>
      <c r="D818" t="s">
        <v>102</v>
      </c>
      <c r="E818" t="s">
        <v>4825</v>
      </c>
      <c r="F818" t="s">
        <v>4826</v>
      </c>
      <c r="G818" t="s">
        <v>4827</v>
      </c>
      <c r="I818" t="s">
        <v>4126</v>
      </c>
      <c r="J818" t="s">
        <v>551</v>
      </c>
      <c r="K818" t="s">
        <v>110</v>
      </c>
      <c r="L818">
        <v>55305</v>
      </c>
      <c r="M818" t="s">
        <v>4828</v>
      </c>
      <c r="N818" t="s">
        <v>4829</v>
      </c>
      <c r="U818" t="s">
        <v>111</v>
      </c>
      <c r="V818" s="1">
        <v>40996</v>
      </c>
      <c r="X818" s="1">
        <v>41789</v>
      </c>
      <c r="Y818" s="2">
        <v>41183</v>
      </c>
      <c r="Z818" t="s">
        <v>112</v>
      </c>
      <c r="AA818" t="s">
        <v>4830</v>
      </c>
      <c r="AB818" t="s">
        <v>114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157</v>
      </c>
      <c r="AL818" t="s">
        <v>116</v>
      </c>
      <c r="AM818" t="s">
        <v>127</v>
      </c>
      <c r="AN818" t="s">
        <v>110</v>
      </c>
      <c r="AO818" t="s">
        <v>114</v>
      </c>
      <c r="AP818" t="s">
        <v>114</v>
      </c>
      <c r="AQ818" t="s">
        <v>114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112</v>
      </c>
      <c r="BV818" t="s">
        <v>114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100</v>
      </c>
      <c r="B819">
        <v>162046</v>
      </c>
      <c r="C819" t="s">
        <v>4831</v>
      </c>
      <c r="D819" t="s">
        <v>102</v>
      </c>
      <c r="E819" t="s">
        <v>4832</v>
      </c>
      <c r="F819" t="s">
        <v>4833</v>
      </c>
      <c r="G819" t="s">
        <v>4834</v>
      </c>
      <c r="I819" t="s">
        <v>2713</v>
      </c>
      <c r="J819" t="s">
        <v>109</v>
      </c>
      <c r="K819" t="s">
        <v>110</v>
      </c>
      <c r="L819">
        <v>2451</v>
      </c>
      <c r="M819" t="s">
        <v>4835</v>
      </c>
      <c r="N819" t="s">
        <v>4836</v>
      </c>
      <c r="U819" t="s">
        <v>111</v>
      </c>
      <c r="V819" s="1">
        <v>40997</v>
      </c>
      <c r="X819" s="1">
        <v>41710</v>
      </c>
      <c r="Y819" s="2">
        <v>41183</v>
      </c>
      <c r="Z819" t="s">
        <v>112</v>
      </c>
      <c r="AA819" t="s">
        <v>4837</v>
      </c>
      <c r="AB819" t="s">
        <v>114</v>
      </c>
      <c r="AC819" t="s">
        <v>114</v>
      </c>
      <c r="AE819" t="s">
        <v>114</v>
      </c>
      <c r="AG819" t="s">
        <v>112</v>
      </c>
      <c r="AH819" t="s">
        <v>114</v>
      </c>
      <c r="AI819" t="s">
        <v>114</v>
      </c>
      <c r="AJ819" t="s">
        <v>115</v>
      </c>
      <c r="AL819" t="s">
        <v>116</v>
      </c>
      <c r="AM819" t="s">
        <v>127</v>
      </c>
      <c r="AN819" t="s">
        <v>110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114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114</v>
      </c>
      <c r="BV819" t="s">
        <v>114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190</v>
      </c>
      <c r="B820">
        <v>162047</v>
      </c>
      <c r="C820" t="s">
        <v>15209</v>
      </c>
      <c r="D820" t="s">
        <v>102</v>
      </c>
      <c r="E820" t="s">
        <v>15210</v>
      </c>
      <c r="F820" t="s">
        <v>15210</v>
      </c>
      <c r="G820" t="s">
        <v>15211</v>
      </c>
      <c r="H820" t="s">
        <v>7001</v>
      </c>
      <c r="I820" t="s">
        <v>411</v>
      </c>
      <c r="K820" t="s">
        <v>406</v>
      </c>
      <c r="L820" t="s">
        <v>11236</v>
      </c>
      <c r="M820" t="s">
        <v>15212</v>
      </c>
      <c r="N820" t="s">
        <v>15213</v>
      </c>
      <c r="O820" t="s">
        <v>15211</v>
      </c>
      <c r="P820" t="s">
        <v>15214</v>
      </c>
      <c r="Q820" t="s">
        <v>411</v>
      </c>
      <c r="S820" t="s">
        <v>406</v>
      </c>
      <c r="T820" t="s">
        <v>11236</v>
      </c>
      <c r="U820" t="s">
        <v>111</v>
      </c>
      <c r="V820" s="1">
        <v>40998</v>
      </c>
      <c r="X820" s="1">
        <v>41729</v>
      </c>
      <c r="Y820" s="2">
        <v>41183</v>
      </c>
      <c r="Z820" t="s">
        <v>114</v>
      </c>
      <c r="AB820" t="s">
        <v>114</v>
      </c>
      <c r="AC820" t="s">
        <v>114</v>
      </c>
      <c r="AE820" t="s">
        <v>114</v>
      </c>
      <c r="AG820" t="s">
        <v>114</v>
      </c>
      <c r="AH820" t="s">
        <v>112</v>
      </c>
      <c r="AI820" t="s">
        <v>114</v>
      </c>
      <c r="AJ820" t="s">
        <v>115</v>
      </c>
      <c r="AL820" t="s">
        <v>116</v>
      </c>
      <c r="AN820" t="s">
        <v>406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112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112</v>
      </c>
      <c r="BW820" t="s">
        <v>112</v>
      </c>
      <c r="BX820" t="s">
        <v>114</v>
      </c>
      <c r="BY820" t="s">
        <v>112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112</v>
      </c>
      <c r="CF820" t="s">
        <v>114</v>
      </c>
      <c r="CG820" t="s">
        <v>112</v>
      </c>
      <c r="CH820" t="s">
        <v>112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112</v>
      </c>
    </row>
    <row r="821" spans="1:101" x14ac:dyDescent="0.3">
      <c r="A821" t="s">
        <v>212</v>
      </c>
      <c r="B821">
        <v>162050</v>
      </c>
      <c r="C821" t="s">
        <v>4838</v>
      </c>
      <c r="D821" t="s">
        <v>102</v>
      </c>
      <c r="E821" t="s">
        <v>4839</v>
      </c>
      <c r="F821" t="s">
        <v>4839</v>
      </c>
      <c r="G821" t="s">
        <v>4840</v>
      </c>
      <c r="H821" t="s">
        <v>2078</v>
      </c>
      <c r="I821" t="s">
        <v>4572</v>
      </c>
      <c r="J821" t="s">
        <v>133</v>
      </c>
      <c r="K821" t="s">
        <v>110</v>
      </c>
      <c r="L821">
        <v>92121</v>
      </c>
      <c r="M821" t="s">
        <v>4841</v>
      </c>
      <c r="N821" t="s">
        <v>4842</v>
      </c>
      <c r="U821" t="s">
        <v>111</v>
      </c>
      <c r="V821" s="1">
        <v>40997</v>
      </c>
      <c r="X821" s="1">
        <v>41841</v>
      </c>
      <c r="Y821" s="2">
        <v>41183</v>
      </c>
      <c r="Z821" t="s">
        <v>112</v>
      </c>
      <c r="AA821" t="s">
        <v>4843</v>
      </c>
      <c r="AB821" t="s">
        <v>114</v>
      </c>
      <c r="AC821" t="s">
        <v>114</v>
      </c>
      <c r="AE821" t="s">
        <v>114</v>
      </c>
      <c r="AG821" t="s">
        <v>112</v>
      </c>
      <c r="AH821" t="s">
        <v>114</v>
      </c>
      <c r="AI821" t="s">
        <v>114</v>
      </c>
      <c r="AJ821" t="s">
        <v>157</v>
      </c>
      <c r="AL821" t="s">
        <v>116</v>
      </c>
      <c r="AM821" t="s">
        <v>127</v>
      </c>
      <c r="AN821" t="s">
        <v>110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114</v>
      </c>
      <c r="BH821" t="s">
        <v>114</v>
      </c>
      <c r="BI821" t="s">
        <v>114</v>
      </c>
      <c r="BJ821" t="s">
        <v>114</v>
      </c>
      <c r="BK821" t="s">
        <v>114</v>
      </c>
      <c r="BL821" t="s">
        <v>114</v>
      </c>
      <c r="BM821" t="s">
        <v>114</v>
      </c>
      <c r="BN821" t="s">
        <v>114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114</v>
      </c>
      <c r="BV821" t="s">
        <v>112</v>
      </c>
      <c r="BW821" t="s">
        <v>112</v>
      </c>
      <c r="BX821" t="s">
        <v>114</v>
      </c>
      <c r="BY821" t="s">
        <v>114</v>
      </c>
      <c r="BZ821" t="s">
        <v>114</v>
      </c>
      <c r="CA821" t="s">
        <v>114</v>
      </c>
      <c r="CB821" t="s">
        <v>114</v>
      </c>
      <c r="CC821" t="s">
        <v>114</v>
      </c>
      <c r="CD821" t="s">
        <v>114</v>
      </c>
      <c r="CE821" t="s">
        <v>114</v>
      </c>
      <c r="CF821" t="s">
        <v>114</v>
      </c>
      <c r="CG821" t="s">
        <v>114</v>
      </c>
      <c r="CH821" t="s">
        <v>114</v>
      </c>
      <c r="CI821" t="s">
        <v>114</v>
      </c>
      <c r="CJ821" t="s">
        <v>114</v>
      </c>
      <c r="CK821" t="s">
        <v>114</v>
      </c>
      <c r="CL821" t="s">
        <v>114</v>
      </c>
      <c r="CM821" t="s">
        <v>114</v>
      </c>
      <c r="CN821" t="s">
        <v>114</v>
      </c>
      <c r="CO821" t="s">
        <v>114</v>
      </c>
      <c r="CP821" t="s">
        <v>114</v>
      </c>
      <c r="CQ821" t="s">
        <v>114</v>
      </c>
      <c r="CR821" t="s">
        <v>114</v>
      </c>
      <c r="CS821" t="s">
        <v>114</v>
      </c>
      <c r="CT821" t="s">
        <v>114</v>
      </c>
      <c r="CU821" t="s">
        <v>114</v>
      </c>
      <c r="CV821" t="s">
        <v>114</v>
      </c>
      <c r="CW821" t="s">
        <v>114</v>
      </c>
    </row>
    <row r="822" spans="1:101" x14ac:dyDescent="0.3">
      <c r="A822" t="s">
        <v>190</v>
      </c>
      <c r="B822">
        <v>162051</v>
      </c>
      <c r="C822" t="s">
        <v>4844</v>
      </c>
      <c r="D822" t="s">
        <v>102</v>
      </c>
      <c r="E822" t="s">
        <v>4845</v>
      </c>
      <c r="F822" t="s">
        <v>4846</v>
      </c>
      <c r="G822" t="s">
        <v>4847</v>
      </c>
      <c r="I822" t="s">
        <v>4848</v>
      </c>
      <c r="K822" t="s">
        <v>4849</v>
      </c>
      <c r="L822">
        <v>1042</v>
      </c>
      <c r="M822" t="s">
        <v>4850</v>
      </c>
      <c r="N822" t="s">
        <v>4851</v>
      </c>
      <c r="O822" t="s">
        <v>4852</v>
      </c>
      <c r="P822" t="s">
        <v>4853</v>
      </c>
      <c r="Q822" t="s">
        <v>306</v>
      </c>
      <c r="R822" t="s">
        <v>307</v>
      </c>
      <c r="S822" t="s">
        <v>110</v>
      </c>
      <c r="T822">
        <v>60604</v>
      </c>
      <c r="U822" t="s">
        <v>111</v>
      </c>
      <c r="V822" s="1">
        <v>40998</v>
      </c>
      <c r="X822" s="1">
        <v>41724</v>
      </c>
      <c r="Y822" s="2">
        <v>41183</v>
      </c>
      <c r="Z822" t="s">
        <v>112</v>
      </c>
      <c r="AA822" t="s">
        <v>4854</v>
      </c>
      <c r="AB822" t="s">
        <v>114</v>
      </c>
      <c r="AC822" t="s">
        <v>114</v>
      </c>
      <c r="AE822" t="s">
        <v>114</v>
      </c>
      <c r="AG822" t="s">
        <v>114</v>
      </c>
      <c r="AH822" t="s">
        <v>112</v>
      </c>
      <c r="AI822" t="s">
        <v>114</v>
      </c>
      <c r="AJ822" t="s">
        <v>157</v>
      </c>
      <c r="AL822" t="s">
        <v>116</v>
      </c>
      <c r="AM822" t="s">
        <v>127</v>
      </c>
      <c r="AN822" t="s">
        <v>110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114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190</v>
      </c>
      <c r="B823">
        <v>162052</v>
      </c>
      <c r="C823" t="s">
        <v>4855</v>
      </c>
      <c r="D823" t="s">
        <v>102</v>
      </c>
      <c r="E823" t="s">
        <v>4856</v>
      </c>
      <c r="F823" t="s">
        <v>4857</v>
      </c>
      <c r="G823" t="s">
        <v>4858</v>
      </c>
      <c r="H823" t="s">
        <v>4859</v>
      </c>
      <c r="I823" t="s">
        <v>4860</v>
      </c>
      <c r="K823" t="s">
        <v>4861</v>
      </c>
      <c r="L823">
        <v>50470</v>
      </c>
      <c r="M823" t="s">
        <v>4862</v>
      </c>
      <c r="N823" t="s">
        <v>4863</v>
      </c>
      <c r="U823" t="s">
        <v>111</v>
      </c>
      <c r="V823" s="1">
        <v>40989</v>
      </c>
      <c r="X823" s="1">
        <v>41817</v>
      </c>
      <c r="Y823" s="2">
        <v>41183</v>
      </c>
      <c r="Z823" t="s">
        <v>112</v>
      </c>
      <c r="AA823" t="s">
        <v>4864</v>
      </c>
      <c r="AB823" t="s">
        <v>114</v>
      </c>
      <c r="AC823" t="s">
        <v>114</v>
      </c>
      <c r="AE823" t="s">
        <v>114</v>
      </c>
      <c r="AG823" t="s">
        <v>114</v>
      </c>
      <c r="AH823" t="s">
        <v>112</v>
      </c>
      <c r="AI823" t="s">
        <v>114</v>
      </c>
      <c r="AJ823" t="s">
        <v>115</v>
      </c>
      <c r="AL823" t="s">
        <v>300</v>
      </c>
      <c r="AN823" t="s">
        <v>406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112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112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112</v>
      </c>
      <c r="CK823" t="s">
        <v>114</v>
      </c>
      <c r="CL823" t="s">
        <v>112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117</v>
      </c>
      <c r="B824">
        <v>162054</v>
      </c>
      <c r="C824" t="s">
        <v>4865</v>
      </c>
      <c r="D824" t="s">
        <v>102</v>
      </c>
      <c r="E824" t="s">
        <v>4866</v>
      </c>
      <c r="F824" t="s">
        <v>4867</v>
      </c>
      <c r="G824" t="s">
        <v>4868</v>
      </c>
      <c r="I824" t="s">
        <v>1082</v>
      </c>
      <c r="J824" t="s">
        <v>464</v>
      </c>
      <c r="K824" t="s">
        <v>110</v>
      </c>
      <c r="L824">
        <v>8542</v>
      </c>
      <c r="M824" t="s">
        <v>4869</v>
      </c>
      <c r="N824" t="s">
        <v>4870</v>
      </c>
      <c r="U824" t="s">
        <v>111</v>
      </c>
      <c r="V824" s="1">
        <v>40997</v>
      </c>
      <c r="X824" s="1">
        <v>41729</v>
      </c>
      <c r="Y824" s="2">
        <v>41183</v>
      </c>
      <c r="Z824" t="s">
        <v>112</v>
      </c>
      <c r="AA824" t="s">
        <v>4871</v>
      </c>
      <c r="AB824" t="s">
        <v>114</v>
      </c>
      <c r="AC824" t="s">
        <v>114</v>
      </c>
      <c r="AE824" t="s">
        <v>114</v>
      </c>
      <c r="AG824" t="s">
        <v>112</v>
      </c>
      <c r="AH824" t="s">
        <v>114</v>
      </c>
      <c r="AI824" t="s">
        <v>114</v>
      </c>
      <c r="AJ824" t="s">
        <v>115</v>
      </c>
      <c r="AL824" t="s">
        <v>116</v>
      </c>
      <c r="AM824" t="s">
        <v>127</v>
      </c>
      <c r="AN824" t="s">
        <v>110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114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112</v>
      </c>
      <c r="BW824" t="s">
        <v>112</v>
      </c>
      <c r="BX824" t="s">
        <v>114</v>
      </c>
      <c r="BY824" t="s">
        <v>114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114</v>
      </c>
      <c r="CK824" t="s">
        <v>114</v>
      </c>
      <c r="CL824" t="s">
        <v>114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117</v>
      </c>
      <c r="B825">
        <v>162055</v>
      </c>
      <c r="C825" t="s">
        <v>4872</v>
      </c>
      <c r="D825" t="s">
        <v>102</v>
      </c>
      <c r="E825" t="s">
        <v>4873</v>
      </c>
      <c r="F825" t="s">
        <v>4873</v>
      </c>
      <c r="G825" t="s">
        <v>4874</v>
      </c>
      <c r="H825" t="s">
        <v>4875</v>
      </c>
      <c r="I825" t="s">
        <v>122</v>
      </c>
      <c r="J825" t="s">
        <v>123</v>
      </c>
      <c r="K825" t="s">
        <v>110</v>
      </c>
      <c r="L825">
        <v>10017</v>
      </c>
      <c r="M825" t="s">
        <v>4876</v>
      </c>
      <c r="N825" t="s">
        <v>4877</v>
      </c>
      <c r="O825" t="s">
        <v>4874</v>
      </c>
      <c r="P825" t="s">
        <v>4875</v>
      </c>
      <c r="Q825" t="s">
        <v>122</v>
      </c>
      <c r="R825" t="s">
        <v>123</v>
      </c>
      <c r="S825" t="s">
        <v>110</v>
      </c>
      <c r="T825">
        <v>10017</v>
      </c>
      <c r="U825" t="s">
        <v>111</v>
      </c>
      <c r="V825" s="1">
        <v>40989</v>
      </c>
      <c r="X825" s="1">
        <v>41701</v>
      </c>
      <c r="Y825" s="2">
        <v>41183</v>
      </c>
      <c r="Z825" t="s">
        <v>112</v>
      </c>
      <c r="AA825" t="s">
        <v>4878</v>
      </c>
      <c r="AB825" t="s">
        <v>114</v>
      </c>
      <c r="AC825" t="s">
        <v>114</v>
      </c>
      <c r="AE825" t="s">
        <v>114</v>
      </c>
      <c r="AF825">
        <v>134083116</v>
      </c>
      <c r="AG825" t="s">
        <v>112</v>
      </c>
      <c r="AH825" t="s">
        <v>114</v>
      </c>
      <c r="AI825" t="s">
        <v>114</v>
      </c>
      <c r="AJ825" t="s">
        <v>157</v>
      </c>
      <c r="AL825" t="s">
        <v>116</v>
      </c>
      <c r="AM825" t="s">
        <v>127</v>
      </c>
      <c r="AN825" t="s">
        <v>110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114</v>
      </c>
      <c r="BF825" t="s">
        <v>114</v>
      </c>
      <c r="BG825" t="s">
        <v>114</v>
      </c>
      <c r="BH825" t="s">
        <v>112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112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190</v>
      </c>
      <c r="B826">
        <v>162056</v>
      </c>
      <c r="C826" t="s">
        <v>4879</v>
      </c>
      <c r="D826" t="s">
        <v>102</v>
      </c>
      <c r="E826" t="s">
        <v>4880</v>
      </c>
      <c r="F826" t="s">
        <v>4880</v>
      </c>
      <c r="G826" t="s">
        <v>4881</v>
      </c>
      <c r="H826" t="s">
        <v>4882</v>
      </c>
      <c r="I826" t="s">
        <v>562</v>
      </c>
      <c r="K826" t="s">
        <v>442</v>
      </c>
      <c r="L826" t="s">
        <v>4883</v>
      </c>
      <c r="M826" t="s">
        <v>4884</v>
      </c>
      <c r="N826" t="s">
        <v>4885</v>
      </c>
      <c r="U826" t="s">
        <v>111</v>
      </c>
      <c r="V826" s="1">
        <v>40996</v>
      </c>
      <c r="X826" s="1">
        <v>41814</v>
      </c>
      <c r="Y826" s="2">
        <v>41183</v>
      </c>
      <c r="Z826" t="s">
        <v>112</v>
      </c>
      <c r="AA826" t="s">
        <v>4886</v>
      </c>
      <c r="AB826" t="s">
        <v>112</v>
      </c>
      <c r="AC826" t="s">
        <v>112</v>
      </c>
      <c r="AD826">
        <v>1450746</v>
      </c>
      <c r="AE826" t="s">
        <v>114</v>
      </c>
      <c r="AG826" t="s">
        <v>114</v>
      </c>
      <c r="AH826" t="s">
        <v>112</v>
      </c>
      <c r="AI826" t="s">
        <v>114</v>
      </c>
      <c r="AJ826" t="s">
        <v>115</v>
      </c>
      <c r="AL826" t="s">
        <v>325</v>
      </c>
      <c r="AN826" t="s">
        <v>442</v>
      </c>
      <c r="AO826" t="s">
        <v>114</v>
      </c>
      <c r="AP826" t="s">
        <v>114</v>
      </c>
      <c r="AQ826" t="s">
        <v>112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114</v>
      </c>
      <c r="BI826" t="s">
        <v>114</v>
      </c>
      <c r="BJ826" t="s">
        <v>114</v>
      </c>
      <c r="BK826" t="s">
        <v>114</v>
      </c>
      <c r="BL826" t="s">
        <v>112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190</v>
      </c>
      <c r="B827">
        <v>162059</v>
      </c>
      <c r="C827" t="s">
        <v>4887</v>
      </c>
      <c r="D827" t="s">
        <v>102</v>
      </c>
      <c r="E827" t="s">
        <v>4888</v>
      </c>
      <c r="F827" t="s">
        <v>4888</v>
      </c>
      <c r="G827" t="s">
        <v>4889</v>
      </c>
      <c r="I827" t="s">
        <v>294</v>
      </c>
      <c r="K827" t="s">
        <v>295</v>
      </c>
      <c r="L827" t="s">
        <v>4890</v>
      </c>
      <c r="M827" t="s">
        <v>4891</v>
      </c>
      <c r="N827" t="s">
        <v>4892</v>
      </c>
      <c r="U827" t="s">
        <v>111</v>
      </c>
      <c r="V827" s="1">
        <v>40997</v>
      </c>
      <c r="X827" s="1">
        <v>41725</v>
      </c>
      <c r="Y827" s="2">
        <v>41183</v>
      </c>
      <c r="Z827" t="s">
        <v>112</v>
      </c>
      <c r="AA827" t="s">
        <v>4893</v>
      </c>
      <c r="AB827" t="s">
        <v>112</v>
      </c>
      <c r="AC827" t="s">
        <v>114</v>
      </c>
      <c r="AE827" t="s">
        <v>114</v>
      </c>
      <c r="AG827" t="s">
        <v>114</v>
      </c>
      <c r="AH827" t="s">
        <v>112</v>
      </c>
      <c r="AI827" t="s">
        <v>114</v>
      </c>
      <c r="AJ827" t="s">
        <v>137</v>
      </c>
      <c r="AL827" t="s">
        <v>116</v>
      </c>
      <c r="AN827" t="s">
        <v>295</v>
      </c>
      <c r="AO827" t="s">
        <v>114</v>
      </c>
      <c r="AP827" t="s">
        <v>114</v>
      </c>
      <c r="AQ827" t="s">
        <v>114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114</v>
      </c>
      <c r="BH827" t="s">
        <v>112</v>
      </c>
      <c r="BI827" t="s">
        <v>114</v>
      </c>
      <c r="BJ827" t="s">
        <v>114</v>
      </c>
      <c r="BK827" t="s">
        <v>114</v>
      </c>
      <c r="BL827" t="s">
        <v>114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112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158</v>
      </c>
      <c r="B828">
        <v>162060</v>
      </c>
      <c r="C828" t="s">
        <v>15329</v>
      </c>
      <c r="D828" t="s">
        <v>102</v>
      </c>
      <c r="E828" t="s">
        <v>15330</v>
      </c>
      <c r="F828" t="s">
        <v>15330</v>
      </c>
      <c r="G828" t="s">
        <v>15331</v>
      </c>
      <c r="H828" t="s">
        <v>15332</v>
      </c>
      <c r="I828" t="s">
        <v>761</v>
      </c>
      <c r="J828" t="s">
        <v>164</v>
      </c>
      <c r="K828" t="s">
        <v>110</v>
      </c>
      <c r="L828">
        <v>78746</v>
      </c>
      <c r="M828" t="s">
        <v>15333</v>
      </c>
      <c r="N828" t="s">
        <v>15334</v>
      </c>
      <c r="U828" t="s">
        <v>111</v>
      </c>
      <c r="V828" s="1">
        <v>40998</v>
      </c>
      <c r="X828" s="1">
        <v>41870</v>
      </c>
      <c r="Y828" s="2">
        <v>41183</v>
      </c>
      <c r="Z828" t="s">
        <v>114</v>
      </c>
      <c r="AB828" t="s">
        <v>114</v>
      </c>
      <c r="AC828" t="s">
        <v>114</v>
      </c>
      <c r="AE828" t="s">
        <v>114</v>
      </c>
      <c r="AG828" t="s">
        <v>112</v>
      </c>
      <c r="AH828" t="s">
        <v>114</v>
      </c>
      <c r="AI828" t="s">
        <v>114</v>
      </c>
      <c r="AJ828" t="s">
        <v>157</v>
      </c>
      <c r="AL828" t="s">
        <v>116</v>
      </c>
      <c r="AM828" t="s">
        <v>164</v>
      </c>
      <c r="AN828" t="s">
        <v>110</v>
      </c>
      <c r="AO828" t="s">
        <v>114</v>
      </c>
      <c r="AP828" t="s">
        <v>114</v>
      </c>
      <c r="AQ828" t="s">
        <v>114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112</v>
      </c>
      <c r="BI828" t="s">
        <v>114</v>
      </c>
      <c r="BJ828" t="s">
        <v>114</v>
      </c>
      <c r="BK828" t="s">
        <v>114</v>
      </c>
      <c r="BL828" t="s">
        <v>114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112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114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100</v>
      </c>
      <c r="B829">
        <v>162061</v>
      </c>
      <c r="C829" t="s">
        <v>4894</v>
      </c>
      <c r="D829" t="s">
        <v>102</v>
      </c>
      <c r="E829" t="s">
        <v>4895</v>
      </c>
      <c r="F829" t="s">
        <v>4896</v>
      </c>
      <c r="G829" t="s">
        <v>4897</v>
      </c>
      <c r="I829" t="s">
        <v>4898</v>
      </c>
      <c r="J829" t="s">
        <v>109</v>
      </c>
      <c r="K829" t="s">
        <v>110</v>
      </c>
      <c r="L829">
        <v>1880</v>
      </c>
      <c r="M829" t="s">
        <v>4899</v>
      </c>
      <c r="N829" t="s">
        <v>4900</v>
      </c>
      <c r="U829" t="s">
        <v>111</v>
      </c>
      <c r="V829" s="1">
        <v>40998</v>
      </c>
      <c r="X829" s="1">
        <v>41365</v>
      </c>
      <c r="Y829" s="2">
        <v>41183</v>
      </c>
      <c r="Z829" t="s">
        <v>112</v>
      </c>
      <c r="AA829" t="s">
        <v>4901</v>
      </c>
      <c r="AB829" t="s">
        <v>114</v>
      </c>
      <c r="AC829" t="s">
        <v>114</v>
      </c>
      <c r="AE829" t="s">
        <v>114</v>
      </c>
      <c r="AG829" t="s">
        <v>112</v>
      </c>
      <c r="AH829" t="s">
        <v>114</v>
      </c>
      <c r="AI829" t="s">
        <v>114</v>
      </c>
      <c r="AJ829" t="s">
        <v>115</v>
      </c>
      <c r="AL829" t="s">
        <v>116</v>
      </c>
      <c r="AM829" t="s">
        <v>109</v>
      </c>
      <c r="AN829" t="s">
        <v>110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114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114</v>
      </c>
      <c r="BW829" t="s">
        <v>114</v>
      </c>
      <c r="BX829" t="s">
        <v>112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100</v>
      </c>
      <c r="B830">
        <v>162063</v>
      </c>
      <c r="C830" t="s">
        <v>17915</v>
      </c>
      <c r="D830" t="s">
        <v>102</v>
      </c>
      <c r="E830" t="s">
        <v>17916</v>
      </c>
      <c r="F830" t="s">
        <v>17916</v>
      </c>
      <c r="G830" t="s">
        <v>4904</v>
      </c>
      <c r="H830" t="s">
        <v>4905</v>
      </c>
      <c r="I830" t="s">
        <v>2713</v>
      </c>
      <c r="J830" t="s">
        <v>109</v>
      </c>
      <c r="K830" t="s">
        <v>110</v>
      </c>
      <c r="L830">
        <v>2451</v>
      </c>
      <c r="M830" t="s">
        <v>4906</v>
      </c>
      <c r="N830" t="s">
        <v>4907</v>
      </c>
      <c r="U830" t="s">
        <v>111</v>
      </c>
      <c r="V830" s="1">
        <v>40997</v>
      </c>
      <c r="X830" s="1">
        <v>41729</v>
      </c>
      <c r="Y830" s="2">
        <v>41183</v>
      </c>
      <c r="Z830" t="s">
        <v>114</v>
      </c>
      <c r="AB830" t="s">
        <v>114</v>
      </c>
      <c r="AC830" t="s">
        <v>114</v>
      </c>
      <c r="AE830" t="s">
        <v>114</v>
      </c>
      <c r="AG830" t="s">
        <v>114</v>
      </c>
      <c r="AH830" t="s">
        <v>112</v>
      </c>
      <c r="AI830" t="s">
        <v>114</v>
      </c>
      <c r="AJ830" t="s">
        <v>157</v>
      </c>
      <c r="AL830" t="s">
        <v>116</v>
      </c>
      <c r="AM830" t="s">
        <v>127</v>
      </c>
      <c r="AN830" t="s">
        <v>110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112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112</v>
      </c>
      <c r="BW830" t="s">
        <v>112</v>
      </c>
      <c r="BX830" t="s">
        <v>114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100</v>
      </c>
      <c r="B831">
        <v>162064</v>
      </c>
      <c r="C831" t="s">
        <v>4902</v>
      </c>
      <c r="D831" t="s">
        <v>102</v>
      </c>
      <c r="E831" t="s">
        <v>4903</v>
      </c>
      <c r="F831" t="s">
        <v>4903</v>
      </c>
      <c r="G831" t="s">
        <v>4904</v>
      </c>
      <c r="H831" t="s">
        <v>4905</v>
      </c>
      <c r="I831" t="s">
        <v>2713</v>
      </c>
      <c r="J831" t="s">
        <v>109</v>
      </c>
      <c r="K831" t="s">
        <v>110</v>
      </c>
      <c r="L831">
        <v>2451</v>
      </c>
      <c r="M831" t="s">
        <v>4906</v>
      </c>
      <c r="N831" t="s">
        <v>4907</v>
      </c>
      <c r="U831" t="s">
        <v>111</v>
      </c>
      <c r="V831" s="1">
        <v>40997</v>
      </c>
      <c r="X831" s="1">
        <v>41729</v>
      </c>
      <c r="Y831" s="2">
        <v>41183</v>
      </c>
      <c r="Z831" t="s">
        <v>112</v>
      </c>
      <c r="AA831" t="s">
        <v>4908</v>
      </c>
      <c r="AB831" t="s">
        <v>114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115</v>
      </c>
      <c r="AL831" t="s">
        <v>116</v>
      </c>
      <c r="AM831" t="s">
        <v>127</v>
      </c>
      <c r="AN831" t="s">
        <v>110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114</v>
      </c>
      <c r="BF831" t="s">
        <v>114</v>
      </c>
      <c r="BG831" t="s">
        <v>114</v>
      </c>
      <c r="BH831" t="s">
        <v>112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195</v>
      </c>
      <c r="B832">
        <v>162065</v>
      </c>
      <c r="C832" t="s">
        <v>4909</v>
      </c>
      <c r="D832" t="s">
        <v>102</v>
      </c>
      <c r="E832" t="s">
        <v>4910</v>
      </c>
      <c r="F832" t="s">
        <v>4911</v>
      </c>
      <c r="G832" t="s">
        <v>4912</v>
      </c>
      <c r="I832" t="s">
        <v>4477</v>
      </c>
      <c r="J832" t="s">
        <v>201</v>
      </c>
      <c r="K832" t="s">
        <v>110</v>
      </c>
      <c r="L832">
        <v>19004</v>
      </c>
      <c r="M832" t="s">
        <v>4913</v>
      </c>
      <c r="N832" t="s">
        <v>4914</v>
      </c>
      <c r="U832" t="s">
        <v>111</v>
      </c>
      <c r="V832" s="1">
        <v>40974</v>
      </c>
      <c r="X832" s="1">
        <v>41768</v>
      </c>
      <c r="Y832" s="2">
        <v>41183</v>
      </c>
      <c r="Z832" t="s">
        <v>112</v>
      </c>
      <c r="AA832" t="s">
        <v>4915</v>
      </c>
      <c r="AB832" t="s">
        <v>114</v>
      </c>
      <c r="AC832" t="s">
        <v>114</v>
      </c>
      <c r="AE832" t="s">
        <v>114</v>
      </c>
      <c r="AG832" t="s">
        <v>112</v>
      </c>
      <c r="AH832" t="s">
        <v>114</v>
      </c>
      <c r="AI832" t="s">
        <v>114</v>
      </c>
      <c r="AJ832" t="s">
        <v>115</v>
      </c>
      <c r="AL832" t="s">
        <v>116</v>
      </c>
      <c r="AM832" t="s">
        <v>201</v>
      </c>
      <c r="AN832" t="s">
        <v>110</v>
      </c>
      <c r="AO832" t="s">
        <v>114</v>
      </c>
      <c r="AP832" t="s">
        <v>114</v>
      </c>
      <c r="AQ832" t="s">
        <v>112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114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112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100</v>
      </c>
      <c r="B833">
        <v>162071</v>
      </c>
      <c r="C833" t="s">
        <v>17412</v>
      </c>
      <c r="D833" t="s">
        <v>102</v>
      </c>
      <c r="E833" t="s">
        <v>17413</v>
      </c>
      <c r="F833" t="s">
        <v>17413</v>
      </c>
      <c r="G833" t="s">
        <v>17414</v>
      </c>
      <c r="I833" t="s">
        <v>14514</v>
      </c>
      <c r="J833" t="s">
        <v>14515</v>
      </c>
      <c r="K833" t="s">
        <v>110</v>
      </c>
      <c r="L833">
        <v>5401</v>
      </c>
      <c r="M833" t="s">
        <v>17415</v>
      </c>
      <c r="N833" t="s">
        <v>17416</v>
      </c>
      <c r="U833" t="s">
        <v>111</v>
      </c>
      <c r="V833" s="1">
        <v>40996</v>
      </c>
      <c r="X833" s="1">
        <v>41724</v>
      </c>
      <c r="Y833" s="2">
        <v>41183</v>
      </c>
      <c r="Z833" t="s">
        <v>114</v>
      </c>
      <c r="AB833" t="s">
        <v>114</v>
      </c>
      <c r="AC833" t="s">
        <v>114</v>
      </c>
      <c r="AE833" t="s">
        <v>114</v>
      </c>
      <c r="AG833" t="s">
        <v>114</v>
      </c>
      <c r="AH833" t="s">
        <v>112</v>
      </c>
      <c r="AI833" t="s">
        <v>114</v>
      </c>
      <c r="AJ833" t="s">
        <v>115</v>
      </c>
      <c r="AL833" t="s">
        <v>116</v>
      </c>
      <c r="AM833" t="s">
        <v>14515</v>
      </c>
      <c r="AN833" t="s">
        <v>110</v>
      </c>
      <c r="AO833" t="s">
        <v>114</v>
      </c>
      <c r="AP833" t="s">
        <v>114</v>
      </c>
      <c r="AQ833" t="s">
        <v>114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112</v>
      </c>
      <c r="BE833" t="s">
        <v>112</v>
      </c>
      <c r="BF833" t="s">
        <v>114</v>
      </c>
      <c r="BG833" t="s">
        <v>114</v>
      </c>
      <c r="BH833" t="s">
        <v>114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128</v>
      </c>
      <c r="B834">
        <v>162072</v>
      </c>
      <c r="C834" t="s">
        <v>4916</v>
      </c>
      <c r="D834" t="s">
        <v>102</v>
      </c>
      <c r="E834" t="s">
        <v>4917</v>
      </c>
      <c r="F834" t="s">
        <v>4918</v>
      </c>
      <c r="G834" t="s">
        <v>3246</v>
      </c>
      <c r="H834" t="s">
        <v>4919</v>
      </c>
      <c r="I834" t="s">
        <v>733</v>
      </c>
      <c r="J834" t="s">
        <v>133</v>
      </c>
      <c r="K834" t="s">
        <v>110</v>
      </c>
      <c r="L834">
        <v>94025</v>
      </c>
      <c r="M834" t="s">
        <v>4920</v>
      </c>
      <c r="N834" t="s">
        <v>4921</v>
      </c>
      <c r="U834" t="s">
        <v>111</v>
      </c>
      <c r="V834" s="1">
        <v>40997</v>
      </c>
      <c r="X834" s="1">
        <v>40997</v>
      </c>
      <c r="Y834" s="2">
        <v>40848</v>
      </c>
      <c r="Z834" t="s">
        <v>112</v>
      </c>
      <c r="AA834" t="s">
        <v>4922</v>
      </c>
      <c r="AB834" t="s">
        <v>114</v>
      </c>
      <c r="AC834" t="s">
        <v>114</v>
      </c>
      <c r="AE834" t="s">
        <v>114</v>
      </c>
      <c r="AG834" t="s">
        <v>112</v>
      </c>
      <c r="AH834" t="s">
        <v>114</v>
      </c>
      <c r="AI834" t="s">
        <v>114</v>
      </c>
      <c r="AJ834" t="s">
        <v>157</v>
      </c>
      <c r="AL834" t="s">
        <v>116</v>
      </c>
      <c r="AM834" t="s">
        <v>127</v>
      </c>
      <c r="AN834" t="s">
        <v>110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114</v>
      </c>
      <c r="BF834" t="s">
        <v>114</v>
      </c>
      <c r="BG834" t="s">
        <v>114</v>
      </c>
      <c r="BH834" t="s">
        <v>114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114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301</v>
      </c>
      <c r="B835">
        <v>162073</v>
      </c>
      <c r="C835" t="s">
        <v>4923</v>
      </c>
      <c r="D835" t="s">
        <v>102</v>
      </c>
      <c r="E835" t="s">
        <v>4924</v>
      </c>
      <c r="F835" t="s">
        <v>4924</v>
      </c>
      <c r="G835" t="s">
        <v>4925</v>
      </c>
      <c r="H835" t="s">
        <v>922</v>
      </c>
      <c r="I835" t="s">
        <v>306</v>
      </c>
      <c r="J835" t="s">
        <v>307</v>
      </c>
      <c r="K835" t="s">
        <v>110</v>
      </c>
      <c r="L835">
        <v>60606</v>
      </c>
      <c r="M835" t="s">
        <v>4926</v>
      </c>
      <c r="N835" t="s">
        <v>4927</v>
      </c>
      <c r="U835" t="s">
        <v>111</v>
      </c>
      <c r="V835" s="1">
        <v>40991</v>
      </c>
      <c r="X835" s="1">
        <v>41968</v>
      </c>
      <c r="Y835" s="2">
        <v>41183</v>
      </c>
      <c r="Z835" t="s">
        <v>112</v>
      </c>
      <c r="AA835" t="s">
        <v>4928</v>
      </c>
      <c r="AB835" t="s">
        <v>114</v>
      </c>
      <c r="AC835" t="s">
        <v>114</v>
      </c>
      <c r="AE835" t="s">
        <v>114</v>
      </c>
      <c r="AG835" t="s">
        <v>114</v>
      </c>
      <c r="AH835" t="s">
        <v>112</v>
      </c>
      <c r="AI835" t="s">
        <v>114</v>
      </c>
      <c r="AJ835" t="s">
        <v>157</v>
      </c>
      <c r="AL835" t="s">
        <v>116</v>
      </c>
      <c r="AM835" t="s">
        <v>127</v>
      </c>
      <c r="AN835" t="s">
        <v>110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112</v>
      </c>
      <c r="BH835" t="s">
        <v>114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114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190</v>
      </c>
      <c r="B836">
        <v>162074</v>
      </c>
      <c r="C836" t="s">
        <v>4929</v>
      </c>
      <c r="D836" t="s">
        <v>102</v>
      </c>
      <c r="E836" t="s">
        <v>4930</v>
      </c>
      <c r="F836" t="s">
        <v>4930</v>
      </c>
      <c r="G836" t="s">
        <v>4931</v>
      </c>
      <c r="I836" t="s">
        <v>294</v>
      </c>
      <c r="K836" t="s">
        <v>295</v>
      </c>
      <c r="L836" t="s">
        <v>4932</v>
      </c>
      <c r="M836">
        <v>442071992000</v>
      </c>
      <c r="N836">
        <v>442071992020</v>
      </c>
      <c r="U836" t="s">
        <v>111</v>
      </c>
      <c r="V836" s="1">
        <v>40996</v>
      </c>
      <c r="X836" s="1">
        <v>41732</v>
      </c>
      <c r="Y836" s="2">
        <v>41183</v>
      </c>
      <c r="Z836" t="s">
        <v>112</v>
      </c>
      <c r="AA836" t="s">
        <v>4933</v>
      </c>
      <c r="AB836" t="s">
        <v>112</v>
      </c>
      <c r="AC836" t="s">
        <v>114</v>
      </c>
      <c r="AE836" t="s">
        <v>114</v>
      </c>
      <c r="AF836" t="s">
        <v>4934</v>
      </c>
      <c r="AG836" t="s">
        <v>114</v>
      </c>
      <c r="AH836" t="s">
        <v>112</v>
      </c>
      <c r="AI836" t="s">
        <v>114</v>
      </c>
      <c r="AJ836" t="s">
        <v>324</v>
      </c>
      <c r="AL836" t="s">
        <v>116</v>
      </c>
      <c r="AN836" t="s">
        <v>295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114</v>
      </c>
      <c r="BH836" t="s">
        <v>114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114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190</v>
      </c>
      <c r="B837">
        <v>162075</v>
      </c>
      <c r="C837" t="s">
        <v>15684</v>
      </c>
      <c r="D837" t="s">
        <v>102</v>
      </c>
      <c r="E837" t="s">
        <v>15685</v>
      </c>
      <c r="F837" t="s">
        <v>15685</v>
      </c>
      <c r="G837" t="s">
        <v>15686</v>
      </c>
      <c r="H837" t="s">
        <v>15687</v>
      </c>
      <c r="I837" t="s">
        <v>411</v>
      </c>
      <c r="K837" t="s">
        <v>406</v>
      </c>
      <c r="L837" t="s">
        <v>3498</v>
      </c>
      <c r="M837" t="s">
        <v>3807</v>
      </c>
      <c r="O837" t="s">
        <v>15688</v>
      </c>
      <c r="P837" t="s">
        <v>1484</v>
      </c>
      <c r="Q837" t="s">
        <v>429</v>
      </c>
      <c r="S837" t="s">
        <v>1601</v>
      </c>
      <c r="U837" t="s">
        <v>111</v>
      </c>
      <c r="V837" s="1">
        <v>40983</v>
      </c>
      <c r="X837" s="1">
        <v>41738</v>
      </c>
      <c r="Y837" s="2">
        <v>41183</v>
      </c>
      <c r="Z837" t="s">
        <v>114</v>
      </c>
      <c r="AB837" t="s">
        <v>112</v>
      </c>
      <c r="AC837" t="s">
        <v>114</v>
      </c>
      <c r="AE837" t="s">
        <v>114</v>
      </c>
      <c r="AG837" t="s">
        <v>114</v>
      </c>
      <c r="AH837" t="s">
        <v>112</v>
      </c>
      <c r="AI837" t="s">
        <v>114</v>
      </c>
      <c r="AJ837" t="s">
        <v>115</v>
      </c>
      <c r="AL837" t="s">
        <v>116</v>
      </c>
      <c r="AN837" t="s">
        <v>406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112</v>
      </c>
      <c r="BH837" t="s">
        <v>112</v>
      </c>
      <c r="BI837" t="s">
        <v>114</v>
      </c>
      <c r="BJ837" t="s">
        <v>114</v>
      </c>
      <c r="BK837" t="s">
        <v>114</v>
      </c>
      <c r="BL837" t="s">
        <v>112</v>
      </c>
      <c r="BM837" t="s">
        <v>114</v>
      </c>
      <c r="BN837" t="s">
        <v>112</v>
      </c>
      <c r="BO837" t="s">
        <v>112</v>
      </c>
      <c r="BP837" t="s">
        <v>114</v>
      </c>
      <c r="BQ837" t="s">
        <v>114</v>
      </c>
      <c r="BR837" t="s">
        <v>112</v>
      </c>
      <c r="BS837" t="s">
        <v>114</v>
      </c>
      <c r="BT837" t="s">
        <v>114</v>
      </c>
      <c r="BU837" t="s">
        <v>112</v>
      </c>
      <c r="BV837" t="s">
        <v>112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128</v>
      </c>
      <c r="B838">
        <v>162076</v>
      </c>
      <c r="C838" t="s">
        <v>4935</v>
      </c>
      <c r="D838" t="s">
        <v>102</v>
      </c>
      <c r="E838" t="s">
        <v>4936</v>
      </c>
      <c r="F838" t="s">
        <v>4937</v>
      </c>
      <c r="G838" t="s">
        <v>4938</v>
      </c>
      <c r="I838" t="s">
        <v>626</v>
      </c>
      <c r="J838" t="s">
        <v>133</v>
      </c>
      <c r="K838" t="s">
        <v>110</v>
      </c>
      <c r="L838" t="s">
        <v>4939</v>
      </c>
      <c r="M838" t="s">
        <v>4940</v>
      </c>
      <c r="N838" t="s">
        <v>4941</v>
      </c>
      <c r="U838" t="s">
        <v>111</v>
      </c>
      <c r="V838" s="1">
        <v>40998</v>
      </c>
      <c r="X838" s="1">
        <v>41725</v>
      </c>
      <c r="Y838" s="2">
        <v>41183</v>
      </c>
      <c r="Z838" t="s">
        <v>112</v>
      </c>
      <c r="AA838" t="s">
        <v>4942</v>
      </c>
      <c r="AB838" t="s">
        <v>114</v>
      </c>
      <c r="AC838" t="s">
        <v>114</v>
      </c>
      <c r="AE838" t="s">
        <v>114</v>
      </c>
      <c r="AG838" t="s">
        <v>112</v>
      </c>
      <c r="AH838" t="s">
        <v>112</v>
      </c>
      <c r="AI838" t="s">
        <v>114</v>
      </c>
      <c r="AJ838" t="s">
        <v>157</v>
      </c>
      <c r="AL838" t="s">
        <v>116</v>
      </c>
      <c r="AM838" t="s">
        <v>127</v>
      </c>
      <c r="AN838" t="s">
        <v>110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114</v>
      </c>
      <c r="BH838" t="s">
        <v>114</v>
      </c>
      <c r="BI838" t="s">
        <v>114</v>
      </c>
      <c r="BJ838" t="s">
        <v>114</v>
      </c>
      <c r="BK838" t="s">
        <v>114</v>
      </c>
      <c r="BL838" t="s">
        <v>114</v>
      </c>
      <c r="BM838" t="s">
        <v>114</v>
      </c>
      <c r="BN838" t="s">
        <v>114</v>
      </c>
      <c r="BO838" t="s">
        <v>114</v>
      </c>
      <c r="BP838" t="s">
        <v>114</v>
      </c>
      <c r="BQ838" t="s">
        <v>114</v>
      </c>
      <c r="BR838" t="s">
        <v>114</v>
      </c>
      <c r="BS838" t="s">
        <v>114</v>
      </c>
      <c r="BT838" t="s">
        <v>114</v>
      </c>
      <c r="BU838" t="s">
        <v>114</v>
      </c>
      <c r="BV838" t="s">
        <v>112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117</v>
      </c>
      <c r="B839">
        <v>162080</v>
      </c>
      <c r="C839" t="s">
        <v>17473</v>
      </c>
      <c r="D839" t="s">
        <v>102</v>
      </c>
      <c r="E839" t="s">
        <v>17474</v>
      </c>
      <c r="F839" t="s">
        <v>17474</v>
      </c>
      <c r="M839" t="s">
        <v>17475</v>
      </c>
      <c r="N839" t="s">
        <v>17475</v>
      </c>
      <c r="U839" t="s">
        <v>111</v>
      </c>
      <c r="V839" s="1">
        <v>40990</v>
      </c>
      <c r="X839" s="1">
        <v>41705</v>
      </c>
      <c r="Y839" s="2">
        <v>41183</v>
      </c>
      <c r="Z839" t="s">
        <v>114</v>
      </c>
      <c r="AB839" t="s">
        <v>114</v>
      </c>
      <c r="AC839" t="s">
        <v>114</v>
      </c>
      <c r="AE839" t="s">
        <v>114</v>
      </c>
      <c r="AG839" t="s">
        <v>114</v>
      </c>
      <c r="AH839" t="s">
        <v>112</v>
      </c>
      <c r="AI839" t="s">
        <v>114</v>
      </c>
      <c r="AJ839" t="s">
        <v>157</v>
      </c>
      <c r="AL839" t="s">
        <v>116</v>
      </c>
      <c r="AM839" t="s">
        <v>127</v>
      </c>
      <c r="AN839" t="s">
        <v>110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112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114</v>
      </c>
      <c r="BV839" t="s">
        <v>112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100</v>
      </c>
      <c r="B840">
        <v>162085</v>
      </c>
      <c r="C840" t="s">
        <v>4943</v>
      </c>
      <c r="D840" t="s">
        <v>102</v>
      </c>
      <c r="E840" t="s">
        <v>4944</v>
      </c>
      <c r="F840" t="s">
        <v>4945</v>
      </c>
      <c r="G840" t="s">
        <v>4946</v>
      </c>
      <c r="H840" t="s">
        <v>4947</v>
      </c>
      <c r="I840" t="s">
        <v>224</v>
      </c>
      <c r="J840" t="s">
        <v>172</v>
      </c>
      <c r="K840" t="s">
        <v>110</v>
      </c>
      <c r="L840" t="s">
        <v>4948</v>
      </c>
      <c r="M840" t="s">
        <v>4949</v>
      </c>
      <c r="N840" t="s">
        <v>4950</v>
      </c>
      <c r="U840" t="s">
        <v>111</v>
      </c>
      <c r="V840" s="1">
        <v>40998</v>
      </c>
      <c r="X840" s="1">
        <v>41696</v>
      </c>
      <c r="Y840" s="2">
        <v>41183</v>
      </c>
      <c r="Z840" t="s">
        <v>112</v>
      </c>
      <c r="AA840" t="s">
        <v>4951</v>
      </c>
      <c r="AB840" t="s">
        <v>114</v>
      </c>
      <c r="AC840" t="s">
        <v>114</v>
      </c>
      <c r="AE840" t="s">
        <v>114</v>
      </c>
      <c r="AG840" t="s">
        <v>112</v>
      </c>
      <c r="AH840" t="s">
        <v>114</v>
      </c>
      <c r="AI840" t="s">
        <v>114</v>
      </c>
      <c r="AJ840" t="s">
        <v>157</v>
      </c>
      <c r="AL840" t="s">
        <v>116</v>
      </c>
      <c r="AM840" t="s">
        <v>127</v>
      </c>
      <c r="AN840" t="s">
        <v>110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114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112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301</v>
      </c>
      <c r="B841">
        <v>162086</v>
      </c>
      <c r="C841" t="s">
        <v>4952</v>
      </c>
      <c r="D841" t="s">
        <v>102</v>
      </c>
      <c r="E841" t="s">
        <v>4953</v>
      </c>
      <c r="F841" t="s">
        <v>4953</v>
      </c>
      <c r="G841" t="s">
        <v>4954</v>
      </c>
      <c r="I841" t="s">
        <v>4955</v>
      </c>
      <c r="J841" t="s">
        <v>1545</v>
      </c>
      <c r="K841" t="s">
        <v>110</v>
      </c>
      <c r="L841" t="s">
        <v>4956</v>
      </c>
      <c r="M841" t="s">
        <v>4957</v>
      </c>
      <c r="N841" t="s">
        <v>4958</v>
      </c>
      <c r="O841" t="s">
        <v>4959</v>
      </c>
      <c r="Q841" t="s">
        <v>4955</v>
      </c>
      <c r="R841" t="s">
        <v>1545</v>
      </c>
      <c r="S841" t="s">
        <v>110</v>
      </c>
      <c r="T841" t="s">
        <v>4960</v>
      </c>
      <c r="U841" t="s">
        <v>111</v>
      </c>
      <c r="V841" s="1">
        <v>41361</v>
      </c>
      <c r="X841" s="1">
        <v>41724</v>
      </c>
      <c r="Y841" s="2">
        <v>41183</v>
      </c>
      <c r="Z841" t="s">
        <v>112</v>
      </c>
      <c r="AA841" t="s">
        <v>4961</v>
      </c>
      <c r="AB841" t="s">
        <v>114</v>
      </c>
      <c r="AC841" t="s">
        <v>114</v>
      </c>
      <c r="AE841" t="s">
        <v>114</v>
      </c>
      <c r="AG841" t="s">
        <v>112</v>
      </c>
      <c r="AH841" t="s">
        <v>112</v>
      </c>
      <c r="AI841" t="s">
        <v>114</v>
      </c>
      <c r="AJ841" t="s">
        <v>157</v>
      </c>
      <c r="AL841" t="s">
        <v>116</v>
      </c>
      <c r="AM841" t="s">
        <v>1545</v>
      </c>
      <c r="AN841" t="s">
        <v>110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114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114</v>
      </c>
      <c r="BW841" t="s">
        <v>112</v>
      </c>
      <c r="BX841" t="s">
        <v>114</v>
      </c>
      <c r="BY841" t="s">
        <v>114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114</v>
      </c>
      <c r="CF841" t="s">
        <v>114</v>
      </c>
      <c r="CG841" t="s">
        <v>114</v>
      </c>
      <c r="CH841" t="s">
        <v>114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114</v>
      </c>
    </row>
    <row r="842" spans="1:101" x14ac:dyDescent="0.3">
      <c r="A842" t="s">
        <v>128</v>
      </c>
      <c r="B842">
        <v>162089</v>
      </c>
      <c r="C842" t="s">
        <v>4962</v>
      </c>
      <c r="D842" t="s">
        <v>102</v>
      </c>
      <c r="E842" t="s">
        <v>4963</v>
      </c>
      <c r="F842" t="s">
        <v>4963</v>
      </c>
      <c r="G842" t="s">
        <v>4964</v>
      </c>
      <c r="I842" t="s">
        <v>626</v>
      </c>
      <c r="J842" t="s">
        <v>133</v>
      </c>
      <c r="K842" t="s">
        <v>110</v>
      </c>
      <c r="L842">
        <v>94301</v>
      </c>
      <c r="M842" t="s">
        <v>4965</v>
      </c>
      <c r="N842" t="s">
        <v>4966</v>
      </c>
      <c r="U842" t="s">
        <v>111</v>
      </c>
      <c r="V842" s="1">
        <v>40997</v>
      </c>
      <c r="X842" s="1">
        <v>41711</v>
      </c>
      <c r="Y842" s="2">
        <v>41183</v>
      </c>
      <c r="Z842" t="s">
        <v>112</v>
      </c>
      <c r="AA842" t="s">
        <v>4967</v>
      </c>
      <c r="AB842" t="s">
        <v>114</v>
      </c>
      <c r="AC842" t="s">
        <v>114</v>
      </c>
      <c r="AE842" t="s">
        <v>114</v>
      </c>
      <c r="AG842" t="s">
        <v>112</v>
      </c>
      <c r="AH842" t="s">
        <v>114</v>
      </c>
      <c r="AI842" t="s">
        <v>114</v>
      </c>
      <c r="AJ842" t="s">
        <v>157</v>
      </c>
      <c r="AL842" t="s">
        <v>116</v>
      </c>
      <c r="AM842" t="s">
        <v>127</v>
      </c>
      <c r="AN842" t="s">
        <v>110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114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112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117</v>
      </c>
      <c r="B843">
        <v>162092</v>
      </c>
      <c r="C843" t="s">
        <v>4968</v>
      </c>
      <c r="D843" t="s">
        <v>102</v>
      </c>
      <c r="E843" t="s">
        <v>4969</v>
      </c>
      <c r="F843" t="s">
        <v>4969</v>
      </c>
      <c r="G843" t="s">
        <v>4970</v>
      </c>
      <c r="H843" t="s">
        <v>4971</v>
      </c>
      <c r="I843" t="s">
        <v>122</v>
      </c>
      <c r="J843" t="s">
        <v>123</v>
      </c>
      <c r="K843" t="s">
        <v>110</v>
      </c>
      <c r="L843">
        <v>10017</v>
      </c>
      <c r="M843" t="s">
        <v>4972</v>
      </c>
      <c r="N843" t="s">
        <v>4973</v>
      </c>
      <c r="U843" t="s">
        <v>111</v>
      </c>
      <c r="V843" s="1">
        <v>40997</v>
      </c>
      <c r="X843" s="1">
        <v>41708</v>
      </c>
      <c r="Y843" s="2">
        <v>41183</v>
      </c>
      <c r="Z843" t="s">
        <v>112</v>
      </c>
      <c r="AA843" t="s">
        <v>4974</v>
      </c>
      <c r="AB843" t="s">
        <v>114</v>
      </c>
      <c r="AC843" t="s">
        <v>114</v>
      </c>
      <c r="AE843" t="s">
        <v>114</v>
      </c>
      <c r="AG843" t="s">
        <v>114</v>
      </c>
      <c r="AH843" t="s">
        <v>112</v>
      </c>
      <c r="AI843" t="s">
        <v>114</v>
      </c>
      <c r="AJ843" t="s">
        <v>157</v>
      </c>
      <c r="AL843" t="s">
        <v>116</v>
      </c>
      <c r="AM843" t="s">
        <v>123</v>
      </c>
      <c r="AN843" t="s">
        <v>110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128</v>
      </c>
      <c r="B844">
        <v>162093</v>
      </c>
      <c r="C844" t="s">
        <v>4975</v>
      </c>
      <c r="D844" t="s">
        <v>102</v>
      </c>
      <c r="E844" t="s">
        <v>4976</v>
      </c>
      <c r="F844" t="s">
        <v>4977</v>
      </c>
      <c r="G844" t="s">
        <v>1498</v>
      </c>
      <c r="H844" t="s">
        <v>2427</v>
      </c>
      <c r="I844" t="s">
        <v>733</v>
      </c>
      <c r="J844" t="s">
        <v>133</v>
      </c>
      <c r="K844" t="s">
        <v>110</v>
      </c>
      <c r="L844">
        <v>94025</v>
      </c>
      <c r="M844" t="s">
        <v>4978</v>
      </c>
      <c r="N844" t="s">
        <v>4979</v>
      </c>
      <c r="U844" t="s">
        <v>111</v>
      </c>
      <c r="V844" s="1">
        <v>40995</v>
      </c>
      <c r="X844" s="1">
        <v>41710</v>
      </c>
      <c r="Y844" s="2">
        <v>41183</v>
      </c>
      <c r="Z844" t="s">
        <v>112</v>
      </c>
      <c r="AA844" t="s">
        <v>4980</v>
      </c>
      <c r="AB844" t="s">
        <v>114</v>
      </c>
      <c r="AC844" t="s">
        <v>114</v>
      </c>
      <c r="AE844" t="s">
        <v>114</v>
      </c>
      <c r="AG844" t="s">
        <v>112</v>
      </c>
      <c r="AH844" t="s">
        <v>112</v>
      </c>
      <c r="AI844" t="s">
        <v>114</v>
      </c>
      <c r="AJ844" t="s">
        <v>157</v>
      </c>
      <c r="AL844" t="s">
        <v>116</v>
      </c>
      <c r="AM844" t="s">
        <v>127</v>
      </c>
      <c r="AN844" t="s">
        <v>110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114</v>
      </c>
      <c r="BI844" t="s">
        <v>114</v>
      </c>
      <c r="BJ844" t="s">
        <v>114</v>
      </c>
      <c r="BK844" t="s">
        <v>114</v>
      </c>
      <c r="BL844" t="s">
        <v>114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112</v>
      </c>
      <c r="BY844" t="s">
        <v>114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114</v>
      </c>
      <c r="CK844" t="s">
        <v>114</v>
      </c>
      <c r="CL844" t="s">
        <v>114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190</v>
      </c>
      <c r="B845">
        <v>162094</v>
      </c>
      <c r="C845" t="s">
        <v>16775</v>
      </c>
      <c r="D845" t="s">
        <v>102</v>
      </c>
      <c r="E845" t="s">
        <v>16776</v>
      </c>
      <c r="F845" t="s">
        <v>16776</v>
      </c>
      <c r="G845" t="s">
        <v>16777</v>
      </c>
      <c r="I845" t="s">
        <v>16778</v>
      </c>
      <c r="K845" t="s">
        <v>442</v>
      </c>
      <c r="L845" t="s">
        <v>16779</v>
      </c>
      <c r="M845" t="s">
        <v>16780</v>
      </c>
      <c r="N845" t="s">
        <v>16781</v>
      </c>
      <c r="U845" t="s">
        <v>111</v>
      </c>
      <c r="V845" s="1">
        <v>40991</v>
      </c>
      <c r="X845" s="1">
        <v>41705</v>
      </c>
      <c r="Y845" s="2">
        <v>41183</v>
      </c>
      <c r="Z845" t="s">
        <v>114</v>
      </c>
      <c r="AB845" t="s">
        <v>112</v>
      </c>
      <c r="AC845" t="s">
        <v>114</v>
      </c>
      <c r="AE845" t="s">
        <v>114</v>
      </c>
      <c r="AG845" t="s">
        <v>114</v>
      </c>
      <c r="AH845" t="s">
        <v>112</v>
      </c>
      <c r="AI845" t="s">
        <v>114</v>
      </c>
      <c r="AJ845" t="s">
        <v>115</v>
      </c>
      <c r="AL845" t="s">
        <v>116</v>
      </c>
      <c r="AN845" t="s">
        <v>406</v>
      </c>
      <c r="AO845" t="s">
        <v>114</v>
      </c>
      <c r="AP845" t="s">
        <v>114</v>
      </c>
      <c r="AQ845" t="s">
        <v>112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112</v>
      </c>
      <c r="BI845" t="s">
        <v>114</v>
      </c>
      <c r="BJ845" t="s">
        <v>114</v>
      </c>
      <c r="BK845" t="s">
        <v>114</v>
      </c>
      <c r="BL845" t="s">
        <v>112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190</v>
      </c>
      <c r="B846">
        <v>162095</v>
      </c>
      <c r="C846" t="s">
        <v>4981</v>
      </c>
      <c r="D846" t="s">
        <v>102</v>
      </c>
      <c r="E846" t="s">
        <v>4982</v>
      </c>
      <c r="F846" t="s">
        <v>4982</v>
      </c>
      <c r="G846" t="s">
        <v>4983</v>
      </c>
      <c r="H846" t="s">
        <v>4984</v>
      </c>
      <c r="I846" t="s">
        <v>1600</v>
      </c>
      <c r="K846" t="s">
        <v>1601</v>
      </c>
      <c r="L846">
        <v>100080</v>
      </c>
      <c r="M846" t="s">
        <v>3828</v>
      </c>
      <c r="N846" t="s">
        <v>3829</v>
      </c>
      <c r="O846" t="s">
        <v>3827</v>
      </c>
      <c r="Q846" t="s">
        <v>132</v>
      </c>
      <c r="R846" t="s">
        <v>133</v>
      </c>
      <c r="S846" t="s">
        <v>110</v>
      </c>
      <c r="T846">
        <v>94111</v>
      </c>
      <c r="U846" t="s">
        <v>111</v>
      </c>
      <c r="V846" s="1">
        <v>40981</v>
      </c>
      <c r="X846" s="1">
        <v>41718</v>
      </c>
      <c r="Y846" s="2">
        <v>41183</v>
      </c>
      <c r="Z846" t="s">
        <v>112</v>
      </c>
      <c r="AA846" t="s">
        <v>4985</v>
      </c>
      <c r="AB846" t="s">
        <v>114</v>
      </c>
      <c r="AC846" t="s">
        <v>114</v>
      </c>
      <c r="AE846" t="s">
        <v>114</v>
      </c>
      <c r="AG846" t="s">
        <v>112</v>
      </c>
      <c r="AH846" t="s">
        <v>112</v>
      </c>
      <c r="AI846" t="s">
        <v>114</v>
      </c>
      <c r="AJ846" t="s">
        <v>137</v>
      </c>
      <c r="AL846" t="s">
        <v>116</v>
      </c>
      <c r="AN846" t="s">
        <v>406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114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114</v>
      </c>
      <c r="BW846" t="s">
        <v>112</v>
      </c>
      <c r="BX846" t="s">
        <v>114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392</v>
      </c>
      <c r="B847">
        <v>162097</v>
      </c>
      <c r="C847" t="s">
        <v>4986</v>
      </c>
      <c r="D847" t="s">
        <v>102</v>
      </c>
      <c r="E847" t="s">
        <v>4987</v>
      </c>
      <c r="F847" t="s">
        <v>4987</v>
      </c>
      <c r="G847" t="s">
        <v>4988</v>
      </c>
      <c r="I847" t="s">
        <v>4989</v>
      </c>
      <c r="J847" t="s">
        <v>398</v>
      </c>
      <c r="K847" t="s">
        <v>110</v>
      </c>
      <c r="L847">
        <v>34236</v>
      </c>
      <c r="M847" t="s">
        <v>4990</v>
      </c>
      <c r="N847" t="s">
        <v>4991</v>
      </c>
      <c r="U847" t="s">
        <v>111</v>
      </c>
      <c r="V847" s="1">
        <v>40991</v>
      </c>
      <c r="X847" s="1">
        <v>41705</v>
      </c>
      <c r="Y847" s="2">
        <v>41183</v>
      </c>
      <c r="Z847" t="s">
        <v>112</v>
      </c>
      <c r="AA847" t="s">
        <v>4992</v>
      </c>
      <c r="AB847" t="s">
        <v>114</v>
      </c>
      <c r="AC847" t="s">
        <v>114</v>
      </c>
      <c r="AE847" t="s">
        <v>114</v>
      </c>
      <c r="AG847" t="s">
        <v>114</v>
      </c>
      <c r="AH847" t="s">
        <v>112</v>
      </c>
      <c r="AI847" t="s">
        <v>114</v>
      </c>
      <c r="AJ847" t="s">
        <v>157</v>
      </c>
      <c r="AL847" t="s">
        <v>116</v>
      </c>
      <c r="AM847" t="s">
        <v>127</v>
      </c>
      <c r="AN847" t="s">
        <v>110</v>
      </c>
      <c r="AO847" t="s">
        <v>114</v>
      </c>
      <c r="AP847" t="s">
        <v>114</v>
      </c>
      <c r="AQ847" t="s">
        <v>114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114</v>
      </c>
      <c r="BI847" t="s">
        <v>114</v>
      </c>
      <c r="BJ847" t="s">
        <v>114</v>
      </c>
      <c r="BK847" t="s">
        <v>114</v>
      </c>
      <c r="BL847" t="s">
        <v>114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147</v>
      </c>
      <c r="B848">
        <v>162098</v>
      </c>
      <c r="C848" t="s">
        <v>4993</v>
      </c>
      <c r="D848" t="s">
        <v>102</v>
      </c>
      <c r="E848" t="s">
        <v>4994</v>
      </c>
      <c r="F848" t="s">
        <v>4995</v>
      </c>
      <c r="G848" t="s">
        <v>4996</v>
      </c>
      <c r="H848" t="s">
        <v>4997</v>
      </c>
      <c r="I848" t="s">
        <v>4998</v>
      </c>
      <c r="J848" t="s">
        <v>1049</v>
      </c>
      <c r="K848" t="s">
        <v>110</v>
      </c>
      <c r="L848">
        <v>80127</v>
      </c>
      <c r="M848" t="s">
        <v>4999</v>
      </c>
      <c r="N848" t="s">
        <v>5000</v>
      </c>
      <c r="U848" t="s">
        <v>111</v>
      </c>
      <c r="V848" s="1">
        <v>40997</v>
      </c>
      <c r="X848" s="1">
        <v>41729</v>
      </c>
      <c r="Y848" s="2">
        <v>41183</v>
      </c>
      <c r="Z848" t="s">
        <v>112</v>
      </c>
      <c r="AA848" t="s">
        <v>5001</v>
      </c>
      <c r="AB848" t="s">
        <v>114</v>
      </c>
      <c r="AC848" t="s">
        <v>114</v>
      </c>
      <c r="AE848" t="s">
        <v>114</v>
      </c>
      <c r="AG848" t="s">
        <v>112</v>
      </c>
      <c r="AH848" t="s">
        <v>114</v>
      </c>
      <c r="AI848" t="s">
        <v>112</v>
      </c>
      <c r="AJ848" t="s">
        <v>157</v>
      </c>
      <c r="AL848" t="s">
        <v>116</v>
      </c>
      <c r="AM848" t="s">
        <v>1049</v>
      </c>
      <c r="AN848" t="s">
        <v>110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114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112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158</v>
      </c>
      <c r="B849">
        <v>162099</v>
      </c>
      <c r="C849" t="s">
        <v>5002</v>
      </c>
      <c r="D849" t="s">
        <v>102</v>
      </c>
      <c r="E849" t="s">
        <v>5003</v>
      </c>
      <c r="F849" t="s">
        <v>5004</v>
      </c>
      <c r="G849" t="s">
        <v>5005</v>
      </c>
      <c r="I849" t="s">
        <v>5006</v>
      </c>
      <c r="J849" t="s">
        <v>164</v>
      </c>
      <c r="K849" t="s">
        <v>110</v>
      </c>
      <c r="L849">
        <v>75080</v>
      </c>
      <c r="M849" t="s">
        <v>5007</v>
      </c>
      <c r="N849" t="s">
        <v>5008</v>
      </c>
      <c r="O849" t="s">
        <v>5009</v>
      </c>
      <c r="Q849" t="s">
        <v>163</v>
      </c>
      <c r="R849" t="s">
        <v>164</v>
      </c>
      <c r="S849" t="s">
        <v>110</v>
      </c>
      <c r="T849" t="s">
        <v>5010</v>
      </c>
      <c r="U849" t="s">
        <v>111</v>
      </c>
      <c r="V849" s="1">
        <v>40995</v>
      </c>
      <c r="X849" s="1">
        <v>41821</v>
      </c>
      <c r="Y849" s="2">
        <v>41183</v>
      </c>
      <c r="Z849" t="s">
        <v>112</v>
      </c>
      <c r="AA849" t="s">
        <v>5011</v>
      </c>
      <c r="AB849" t="s">
        <v>114</v>
      </c>
      <c r="AC849" t="s">
        <v>114</v>
      </c>
      <c r="AE849" t="s">
        <v>114</v>
      </c>
      <c r="AG849" t="s">
        <v>112</v>
      </c>
      <c r="AH849" t="s">
        <v>114</v>
      </c>
      <c r="AI849" t="s">
        <v>114</v>
      </c>
      <c r="AJ849" t="s">
        <v>157</v>
      </c>
      <c r="AL849" t="s">
        <v>116</v>
      </c>
      <c r="AM849" t="s">
        <v>127</v>
      </c>
      <c r="AN849" t="s">
        <v>110</v>
      </c>
      <c r="AO849" t="s">
        <v>114</v>
      </c>
      <c r="AP849" t="s">
        <v>114</v>
      </c>
      <c r="AQ849" t="s">
        <v>114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112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114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128</v>
      </c>
      <c r="B850">
        <v>162100</v>
      </c>
      <c r="C850" t="s">
        <v>5012</v>
      </c>
      <c r="D850" t="s">
        <v>102</v>
      </c>
      <c r="E850" t="s">
        <v>5013</v>
      </c>
      <c r="F850" t="s">
        <v>5014</v>
      </c>
      <c r="G850" t="s">
        <v>5015</v>
      </c>
      <c r="I850" t="s">
        <v>132</v>
      </c>
      <c r="J850" t="s">
        <v>133</v>
      </c>
      <c r="K850" t="s">
        <v>110</v>
      </c>
      <c r="L850" t="s">
        <v>5016</v>
      </c>
      <c r="M850" t="s">
        <v>5017</v>
      </c>
      <c r="U850" t="s">
        <v>111</v>
      </c>
      <c r="V850" s="1">
        <v>40998</v>
      </c>
      <c r="X850" s="1">
        <v>41711</v>
      </c>
      <c r="Y850" s="2">
        <v>41183</v>
      </c>
      <c r="Z850" t="s">
        <v>112</v>
      </c>
      <c r="AA850" t="s">
        <v>5018</v>
      </c>
      <c r="AB850" t="s">
        <v>114</v>
      </c>
      <c r="AC850" t="s">
        <v>114</v>
      </c>
      <c r="AE850" t="s">
        <v>114</v>
      </c>
      <c r="AG850" t="s">
        <v>112</v>
      </c>
      <c r="AH850" t="s">
        <v>114</v>
      </c>
      <c r="AI850" t="s">
        <v>114</v>
      </c>
      <c r="AJ850" t="s">
        <v>157</v>
      </c>
      <c r="AL850" t="s">
        <v>116</v>
      </c>
      <c r="AM850" t="s">
        <v>127</v>
      </c>
      <c r="AN850" t="s">
        <v>110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190</v>
      </c>
      <c r="B851">
        <v>162102</v>
      </c>
      <c r="C851" t="s">
        <v>5019</v>
      </c>
      <c r="D851" t="s">
        <v>102</v>
      </c>
      <c r="E851" t="s">
        <v>5020</v>
      </c>
      <c r="F851" t="s">
        <v>5020</v>
      </c>
      <c r="G851" t="s">
        <v>5021</v>
      </c>
      <c r="H851" t="s">
        <v>5022</v>
      </c>
      <c r="I851" t="s">
        <v>780</v>
      </c>
      <c r="K851" t="s">
        <v>429</v>
      </c>
      <c r="M851" t="s">
        <v>5023</v>
      </c>
      <c r="N851" t="s">
        <v>5024</v>
      </c>
      <c r="U851" t="s">
        <v>111</v>
      </c>
      <c r="V851" s="1">
        <v>40996</v>
      </c>
      <c r="X851" s="1">
        <v>41729</v>
      </c>
      <c r="Y851" s="2">
        <v>41183</v>
      </c>
      <c r="Z851" t="s">
        <v>112</v>
      </c>
      <c r="AA851" t="s">
        <v>5025</v>
      </c>
      <c r="AB851" t="s">
        <v>114</v>
      </c>
      <c r="AC851" t="s">
        <v>114</v>
      </c>
      <c r="AE851" t="s">
        <v>114</v>
      </c>
      <c r="AF851" t="s">
        <v>861</v>
      </c>
      <c r="AG851" t="s">
        <v>114</v>
      </c>
      <c r="AH851" t="s">
        <v>112</v>
      </c>
      <c r="AI851" t="s">
        <v>114</v>
      </c>
      <c r="AJ851" t="s">
        <v>115</v>
      </c>
      <c r="AL851" t="s">
        <v>116</v>
      </c>
      <c r="AN851" t="s">
        <v>406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112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112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158</v>
      </c>
      <c r="B852">
        <v>162103</v>
      </c>
      <c r="C852" t="s">
        <v>5026</v>
      </c>
      <c r="D852" t="s">
        <v>102</v>
      </c>
      <c r="E852" t="s">
        <v>5027</v>
      </c>
      <c r="F852" t="s">
        <v>5028</v>
      </c>
      <c r="G852" t="s">
        <v>5029</v>
      </c>
      <c r="I852" t="s">
        <v>163</v>
      </c>
      <c r="J852" t="s">
        <v>164</v>
      </c>
      <c r="K852" t="s">
        <v>110</v>
      </c>
      <c r="L852">
        <v>75201</v>
      </c>
      <c r="M852" t="s">
        <v>5030</v>
      </c>
      <c r="N852" t="s">
        <v>5031</v>
      </c>
      <c r="U852" t="s">
        <v>111</v>
      </c>
      <c r="V852" s="1">
        <v>40994</v>
      </c>
      <c r="X852" s="1">
        <v>41691</v>
      </c>
      <c r="Y852" s="2">
        <v>41183</v>
      </c>
      <c r="Z852" t="s">
        <v>112</v>
      </c>
      <c r="AA852" t="s">
        <v>5032</v>
      </c>
      <c r="AB852" t="s">
        <v>114</v>
      </c>
      <c r="AC852" t="s">
        <v>114</v>
      </c>
      <c r="AE852" t="s">
        <v>114</v>
      </c>
      <c r="AG852" t="s">
        <v>114</v>
      </c>
      <c r="AH852" t="s">
        <v>112</v>
      </c>
      <c r="AI852" t="s">
        <v>114</v>
      </c>
      <c r="AJ852" t="s">
        <v>157</v>
      </c>
      <c r="AL852" t="s">
        <v>116</v>
      </c>
      <c r="AM852" t="s">
        <v>127</v>
      </c>
      <c r="AN852" t="s">
        <v>110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114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112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112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190</v>
      </c>
      <c r="B853">
        <v>162104</v>
      </c>
      <c r="C853" t="s">
        <v>5033</v>
      </c>
      <c r="D853" t="s">
        <v>102</v>
      </c>
      <c r="E853" t="s">
        <v>5034</v>
      </c>
      <c r="F853" t="s">
        <v>5034</v>
      </c>
      <c r="G853" t="s">
        <v>5035</v>
      </c>
      <c r="H853" t="s">
        <v>5036</v>
      </c>
      <c r="I853" t="s">
        <v>411</v>
      </c>
      <c r="K853" t="s">
        <v>406</v>
      </c>
      <c r="L853" t="s">
        <v>5037</v>
      </c>
      <c r="M853" t="s">
        <v>5038</v>
      </c>
      <c r="N853" t="s">
        <v>5039</v>
      </c>
      <c r="U853" t="s">
        <v>111</v>
      </c>
      <c r="V853" s="1">
        <v>40998</v>
      </c>
      <c r="X853" s="1">
        <v>41726</v>
      </c>
      <c r="Y853" s="2">
        <v>41183</v>
      </c>
      <c r="Z853" t="s">
        <v>112</v>
      </c>
      <c r="AA853" t="s">
        <v>5040</v>
      </c>
      <c r="AB853" t="s">
        <v>114</v>
      </c>
      <c r="AC853" t="s">
        <v>114</v>
      </c>
      <c r="AE853" t="s">
        <v>114</v>
      </c>
      <c r="AG853" t="s">
        <v>114</v>
      </c>
      <c r="AH853" t="s">
        <v>112</v>
      </c>
      <c r="AI853" t="s">
        <v>114</v>
      </c>
      <c r="AJ853" t="s">
        <v>418</v>
      </c>
      <c r="AK853" t="s">
        <v>614</v>
      </c>
      <c r="AL853" t="s">
        <v>116</v>
      </c>
      <c r="AN853" t="s">
        <v>406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112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100</v>
      </c>
      <c r="B854">
        <v>162108</v>
      </c>
      <c r="C854" t="s">
        <v>5041</v>
      </c>
      <c r="D854" t="s">
        <v>102</v>
      </c>
      <c r="E854" t="s">
        <v>5042</v>
      </c>
      <c r="F854" t="s">
        <v>5043</v>
      </c>
      <c r="G854" t="s">
        <v>5044</v>
      </c>
      <c r="I854" t="s">
        <v>353</v>
      </c>
      <c r="J854" t="s">
        <v>109</v>
      </c>
      <c r="K854" t="s">
        <v>110</v>
      </c>
      <c r="L854">
        <v>2109</v>
      </c>
      <c r="M854" t="s">
        <v>5045</v>
      </c>
      <c r="N854" t="s">
        <v>5046</v>
      </c>
      <c r="U854" t="s">
        <v>111</v>
      </c>
      <c r="V854" s="1">
        <v>40989</v>
      </c>
      <c r="X854" s="1">
        <v>41724</v>
      </c>
      <c r="Y854" s="2">
        <v>41183</v>
      </c>
      <c r="Z854" t="s">
        <v>112</v>
      </c>
      <c r="AA854" t="s">
        <v>5047</v>
      </c>
      <c r="AB854" t="s">
        <v>114</v>
      </c>
      <c r="AC854" t="s">
        <v>114</v>
      </c>
      <c r="AE854" t="s">
        <v>114</v>
      </c>
      <c r="AG854" t="s">
        <v>112</v>
      </c>
      <c r="AH854" t="s">
        <v>114</v>
      </c>
      <c r="AI854" t="s">
        <v>114</v>
      </c>
      <c r="AJ854" t="s">
        <v>115</v>
      </c>
      <c r="AL854" t="s">
        <v>116</v>
      </c>
      <c r="AM854" t="s">
        <v>127</v>
      </c>
      <c r="AN854" t="s">
        <v>110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114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190</v>
      </c>
      <c r="B855">
        <v>162110</v>
      </c>
      <c r="C855" t="s">
        <v>5048</v>
      </c>
      <c r="D855" t="s">
        <v>102</v>
      </c>
      <c r="E855" t="s">
        <v>5049</v>
      </c>
      <c r="F855" t="s">
        <v>5049</v>
      </c>
      <c r="G855" t="s">
        <v>5050</v>
      </c>
      <c r="I855" t="s">
        <v>294</v>
      </c>
      <c r="K855" t="s">
        <v>295</v>
      </c>
      <c r="L855" t="s">
        <v>5051</v>
      </c>
      <c r="M855" t="s">
        <v>5052</v>
      </c>
      <c r="N855" t="s">
        <v>5053</v>
      </c>
      <c r="U855" t="s">
        <v>111</v>
      </c>
      <c r="V855" s="1">
        <v>40998</v>
      </c>
      <c r="X855" s="1">
        <v>41820</v>
      </c>
      <c r="Y855" s="2">
        <v>41183</v>
      </c>
      <c r="Z855" t="s">
        <v>112</v>
      </c>
      <c r="AA855" t="s">
        <v>5054</v>
      </c>
      <c r="AB855" t="s">
        <v>112</v>
      </c>
      <c r="AC855" t="s">
        <v>114</v>
      </c>
      <c r="AE855" t="s">
        <v>114</v>
      </c>
      <c r="AG855" t="s">
        <v>114</v>
      </c>
      <c r="AH855" t="s">
        <v>112</v>
      </c>
      <c r="AI855" t="s">
        <v>114</v>
      </c>
      <c r="AJ855" t="s">
        <v>115</v>
      </c>
      <c r="AL855" t="s">
        <v>300</v>
      </c>
      <c r="AN855" t="s">
        <v>295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112</v>
      </c>
      <c r="BE855" t="s">
        <v>112</v>
      </c>
      <c r="BF855" t="s">
        <v>114</v>
      </c>
      <c r="BG855" t="s">
        <v>114</v>
      </c>
      <c r="BH855" t="s">
        <v>112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112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112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392</v>
      </c>
      <c r="B856">
        <v>162111</v>
      </c>
      <c r="C856" t="s">
        <v>5055</v>
      </c>
      <c r="D856" t="s">
        <v>102</v>
      </c>
      <c r="E856" t="s">
        <v>5056</v>
      </c>
      <c r="F856" t="s">
        <v>5057</v>
      </c>
      <c r="G856" t="s">
        <v>5058</v>
      </c>
      <c r="I856" t="s">
        <v>5059</v>
      </c>
      <c r="J856" t="s">
        <v>398</v>
      </c>
      <c r="K856" t="s">
        <v>110</v>
      </c>
      <c r="L856">
        <v>33716</v>
      </c>
      <c r="M856" t="s">
        <v>5060</v>
      </c>
      <c r="N856" t="s">
        <v>5061</v>
      </c>
      <c r="U856" t="s">
        <v>111</v>
      </c>
      <c r="V856" s="1">
        <v>40998</v>
      </c>
      <c r="X856" s="1">
        <v>41717</v>
      </c>
      <c r="Y856" s="2">
        <v>41183</v>
      </c>
      <c r="Z856" t="s">
        <v>112</v>
      </c>
      <c r="AA856" t="s">
        <v>5062</v>
      </c>
      <c r="AB856" t="s">
        <v>114</v>
      </c>
      <c r="AC856" t="s">
        <v>114</v>
      </c>
      <c r="AE856" t="s">
        <v>114</v>
      </c>
      <c r="AG856" t="s">
        <v>112</v>
      </c>
      <c r="AH856" t="s">
        <v>114</v>
      </c>
      <c r="AI856" t="s">
        <v>114</v>
      </c>
      <c r="AJ856" t="s">
        <v>157</v>
      </c>
      <c r="AL856" t="s">
        <v>116</v>
      </c>
      <c r="AM856" t="s">
        <v>398</v>
      </c>
      <c r="AN856" t="s">
        <v>110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114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190</v>
      </c>
      <c r="B857">
        <v>162112</v>
      </c>
      <c r="C857" t="s">
        <v>5063</v>
      </c>
      <c r="D857" t="s">
        <v>102</v>
      </c>
      <c r="E857" t="s">
        <v>5064</v>
      </c>
      <c r="F857" t="s">
        <v>5064</v>
      </c>
      <c r="G857" t="s">
        <v>5065</v>
      </c>
      <c r="H857" t="s">
        <v>5066</v>
      </c>
      <c r="I857" t="s">
        <v>429</v>
      </c>
      <c r="K857" t="s">
        <v>429</v>
      </c>
      <c r="M857" t="s">
        <v>5067</v>
      </c>
      <c r="N857" t="s">
        <v>5068</v>
      </c>
      <c r="U857" t="s">
        <v>111</v>
      </c>
      <c r="V857" s="1">
        <v>40996</v>
      </c>
      <c r="X857" s="1">
        <v>41715</v>
      </c>
      <c r="Y857" s="2">
        <v>41183</v>
      </c>
      <c r="Z857" t="s">
        <v>112</v>
      </c>
      <c r="AA857" t="s">
        <v>5069</v>
      </c>
      <c r="AB857" t="s">
        <v>112</v>
      </c>
      <c r="AC857" t="s">
        <v>114</v>
      </c>
      <c r="AE857" t="s">
        <v>114</v>
      </c>
      <c r="AG857" t="s">
        <v>114</v>
      </c>
      <c r="AH857" t="s">
        <v>112</v>
      </c>
      <c r="AI857" t="s">
        <v>114</v>
      </c>
      <c r="AJ857" t="s">
        <v>115</v>
      </c>
      <c r="AL857" t="s">
        <v>116</v>
      </c>
      <c r="AN857" t="s">
        <v>429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114</v>
      </c>
      <c r="BF857" t="s">
        <v>114</v>
      </c>
      <c r="BG857" t="s">
        <v>114</v>
      </c>
      <c r="BH857" t="s">
        <v>112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114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112</v>
      </c>
      <c r="BW857" t="s">
        <v>112</v>
      </c>
      <c r="BX857" t="s">
        <v>112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468</v>
      </c>
      <c r="B858">
        <v>162113</v>
      </c>
      <c r="C858" t="s">
        <v>5070</v>
      </c>
      <c r="D858" t="s">
        <v>102</v>
      </c>
      <c r="E858" t="s">
        <v>5071</v>
      </c>
      <c r="F858" t="s">
        <v>5071</v>
      </c>
      <c r="G858" t="s">
        <v>5072</v>
      </c>
      <c r="H858" t="s">
        <v>1040</v>
      </c>
      <c r="I858" t="s">
        <v>3524</v>
      </c>
      <c r="J858" t="s">
        <v>3463</v>
      </c>
      <c r="K858" t="s">
        <v>110</v>
      </c>
      <c r="L858">
        <v>27701</v>
      </c>
      <c r="M858" t="s">
        <v>5073</v>
      </c>
      <c r="N858" t="s">
        <v>5074</v>
      </c>
      <c r="U858" t="s">
        <v>111</v>
      </c>
      <c r="V858" s="1">
        <v>40996</v>
      </c>
      <c r="X858" s="1">
        <v>41710</v>
      </c>
      <c r="Y858" s="2">
        <v>41183</v>
      </c>
      <c r="Z858" t="s">
        <v>112</v>
      </c>
      <c r="AA858" t="s">
        <v>5075</v>
      </c>
      <c r="AB858" t="s">
        <v>114</v>
      </c>
      <c r="AC858" t="s">
        <v>114</v>
      </c>
      <c r="AE858" t="s">
        <v>114</v>
      </c>
      <c r="AG858" t="s">
        <v>112</v>
      </c>
      <c r="AH858" t="s">
        <v>114</v>
      </c>
      <c r="AI858" t="s">
        <v>114</v>
      </c>
      <c r="AJ858" t="s">
        <v>115</v>
      </c>
      <c r="AL858" t="s">
        <v>116</v>
      </c>
      <c r="AM858" t="s">
        <v>3463</v>
      </c>
      <c r="AN858" t="s">
        <v>110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114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190</v>
      </c>
      <c r="B859">
        <v>162114</v>
      </c>
      <c r="C859" t="s">
        <v>5076</v>
      </c>
      <c r="D859" t="s">
        <v>102</v>
      </c>
      <c r="E859" t="s">
        <v>5077</v>
      </c>
      <c r="F859" t="s">
        <v>5077</v>
      </c>
      <c r="G859" t="s">
        <v>5078</v>
      </c>
      <c r="H859" t="s">
        <v>5066</v>
      </c>
      <c r="I859" t="s">
        <v>429</v>
      </c>
      <c r="K859" t="s">
        <v>429</v>
      </c>
      <c r="M859" t="s">
        <v>5067</v>
      </c>
      <c r="N859" t="s">
        <v>5068</v>
      </c>
      <c r="U859" t="s">
        <v>111</v>
      </c>
      <c r="V859" s="1">
        <v>40996</v>
      </c>
      <c r="X859" s="1">
        <v>41715</v>
      </c>
      <c r="Y859" s="2">
        <v>41183</v>
      </c>
      <c r="Z859" t="s">
        <v>112</v>
      </c>
      <c r="AA859" t="s">
        <v>5069</v>
      </c>
      <c r="AB859" t="s">
        <v>114</v>
      </c>
      <c r="AC859" t="s">
        <v>114</v>
      </c>
      <c r="AE859" t="s">
        <v>114</v>
      </c>
      <c r="AG859" t="s">
        <v>114</v>
      </c>
      <c r="AH859" t="s">
        <v>112</v>
      </c>
      <c r="AI859" t="s">
        <v>114</v>
      </c>
      <c r="AJ859" t="s">
        <v>115</v>
      </c>
      <c r="AL859" t="s">
        <v>116</v>
      </c>
      <c r="AN859" t="s">
        <v>406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112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112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190</v>
      </c>
      <c r="B860">
        <v>162115</v>
      </c>
      <c r="C860" t="s">
        <v>5079</v>
      </c>
      <c r="D860" t="s">
        <v>102</v>
      </c>
      <c r="E860" t="s">
        <v>5080</v>
      </c>
      <c r="F860" t="s">
        <v>5080</v>
      </c>
      <c r="G860" t="s">
        <v>5081</v>
      </c>
      <c r="H860" t="s">
        <v>5066</v>
      </c>
      <c r="I860" t="s">
        <v>429</v>
      </c>
      <c r="K860" t="s">
        <v>429</v>
      </c>
      <c r="M860" t="s">
        <v>5067</v>
      </c>
      <c r="N860" t="s">
        <v>5068</v>
      </c>
      <c r="U860" t="s">
        <v>111</v>
      </c>
      <c r="V860" s="1">
        <v>40996</v>
      </c>
      <c r="X860" s="1">
        <v>41715</v>
      </c>
      <c r="Y860" s="2">
        <v>41183</v>
      </c>
      <c r="Z860" t="s">
        <v>112</v>
      </c>
      <c r="AA860" t="s">
        <v>5069</v>
      </c>
      <c r="AB860" t="s">
        <v>114</v>
      </c>
      <c r="AC860" t="s">
        <v>114</v>
      </c>
      <c r="AE860" t="s">
        <v>114</v>
      </c>
      <c r="AG860" t="s">
        <v>114</v>
      </c>
      <c r="AH860" t="s">
        <v>112</v>
      </c>
      <c r="AI860" t="s">
        <v>114</v>
      </c>
      <c r="AJ860" t="s">
        <v>115</v>
      </c>
      <c r="AL860" t="s">
        <v>116</v>
      </c>
      <c r="AN860" t="s">
        <v>406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112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112</v>
      </c>
      <c r="BW860" t="s">
        <v>112</v>
      </c>
      <c r="BX860" t="s">
        <v>112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190</v>
      </c>
      <c r="B861">
        <v>162116</v>
      </c>
      <c r="C861" t="s">
        <v>5082</v>
      </c>
      <c r="D861" t="s">
        <v>102</v>
      </c>
      <c r="E861" t="s">
        <v>5083</v>
      </c>
      <c r="F861" t="s">
        <v>5083</v>
      </c>
      <c r="G861" t="s">
        <v>5081</v>
      </c>
      <c r="H861" t="s">
        <v>5066</v>
      </c>
      <c r="I861" t="s">
        <v>429</v>
      </c>
      <c r="K861" t="s">
        <v>429</v>
      </c>
      <c r="M861" t="s">
        <v>5067</v>
      </c>
      <c r="N861" t="s">
        <v>5068</v>
      </c>
      <c r="U861" t="s">
        <v>111</v>
      </c>
      <c r="V861" s="1">
        <v>40996</v>
      </c>
      <c r="X861" s="1">
        <v>41715</v>
      </c>
      <c r="Y861" s="2">
        <v>41183</v>
      </c>
      <c r="Z861" t="s">
        <v>112</v>
      </c>
      <c r="AA861" t="s">
        <v>5069</v>
      </c>
      <c r="AB861" t="s">
        <v>114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115</v>
      </c>
      <c r="AL861" t="s">
        <v>116</v>
      </c>
      <c r="AN861" t="s">
        <v>406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112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112</v>
      </c>
      <c r="BW861" t="s">
        <v>112</v>
      </c>
      <c r="BX861" t="s">
        <v>112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190</v>
      </c>
      <c r="B862">
        <v>162117</v>
      </c>
      <c r="C862" t="s">
        <v>5084</v>
      </c>
      <c r="D862" t="s">
        <v>102</v>
      </c>
      <c r="E862" t="s">
        <v>5085</v>
      </c>
      <c r="F862" t="s">
        <v>5085</v>
      </c>
      <c r="G862" t="s">
        <v>5078</v>
      </c>
      <c r="H862" t="s">
        <v>5066</v>
      </c>
      <c r="I862" t="s">
        <v>429</v>
      </c>
      <c r="K862" t="s">
        <v>429</v>
      </c>
      <c r="M862" t="s">
        <v>5067</v>
      </c>
      <c r="N862" t="s">
        <v>5068</v>
      </c>
      <c r="U862" t="s">
        <v>111</v>
      </c>
      <c r="V862" s="1">
        <v>40996</v>
      </c>
      <c r="X862" s="1">
        <v>41715</v>
      </c>
      <c r="Y862" s="2">
        <v>41183</v>
      </c>
      <c r="Z862" t="s">
        <v>112</v>
      </c>
      <c r="AA862" t="s">
        <v>5069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115</v>
      </c>
      <c r="AL862" t="s">
        <v>116</v>
      </c>
      <c r="AN862" t="s">
        <v>406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112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112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190</v>
      </c>
      <c r="B863">
        <v>162120</v>
      </c>
      <c r="C863" t="s">
        <v>5086</v>
      </c>
      <c r="D863" t="s">
        <v>102</v>
      </c>
      <c r="E863" t="s">
        <v>5087</v>
      </c>
      <c r="F863" t="s">
        <v>5088</v>
      </c>
      <c r="G863" t="s">
        <v>5089</v>
      </c>
      <c r="H863" t="s">
        <v>5090</v>
      </c>
      <c r="I863" t="s">
        <v>5091</v>
      </c>
      <c r="K863" t="s">
        <v>5092</v>
      </c>
      <c r="L863">
        <v>2191</v>
      </c>
      <c r="M863" t="s">
        <v>5093</v>
      </c>
      <c r="N863" t="s">
        <v>5094</v>
      </c>
      <c r="U863" t="s">
        <v>111</v>
      </c>
      <c r="V863" s="1">
        <v>40991</v>
      </c>
      <c r="X863" s="1">
        <v>41718</v>
      </c>
      <c r="Y863" s="2">
        <v>41183</v>
      </c>
      <c r="Z863" t="s">
        <v>112</v>
      </c>
      <c r="AA863" t="s">
        <v>5095</v>
      </c>
      <c r="AB863" t="s">
        <v>112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418</v>
      </c>
      <c r="AK863" t="s">
        <v>5096</v>
      </c>
      <c r="AL863" t="s">
        <v>116</v>
      </c>
      <c r="AN863" t="s">
        <v>1988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114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114</v>
      </c>
      <c r="BW863" t="s">
        <v>112</v>
      </c>
      <c r="BX863" t="s">
        <v>112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112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190</v>
      </c>
      <c r="B864">
        <v>162122</v>
      </c>
      <c r="C864" t="s">
        <v>5097</v>
      </c>
      <c r="D864" t="s">
        <v>102</v>
      </c>
      <c r="E864" t="s">
        <v>5098</v>
      </c>
      <c r="F864" t="s">
        <v>5099</v>
      </c>
      <c r="G864" t="s">
        <v>5100</v>
      </c>
      <c r="H864" t="s">
        <v>5101</v>
      </c>
      <c r="I864" t="s">
        <v>3515</v>
      </c>
      <c r="K864" t="s">
        <v>505</v>
      </c>
      <c r="L864" t="s">
        <v>5102</v>
      </c>
      <c r="M864" t="s">
        <v>5103</v>
      </c>
      <c r="N864" t="s">
        <v>5104</v>
      </c>
      <c r="U864" t="s">
        <v>111</v>
      </c>
      <c r="V864" s="1">
        <v>40989</v>
      </c>
      <c r="X864" s="1">
        <v>41729</v>
      </c>
      <c r="Y864" s="2">
        <v>41183</v>
      </c>
      <c r="Z864" t="s">
        <v>112</v>
      </c>
      <c r="AA864" t="s">
        <v>5105</v>
      </c>
      <c r="AB864" t="s">
        <v>112</v>
      </c>
      <c r="AC864" t="s">
        <v>114</v>
      </c>
      <c r="AE864" t="s">
        <v>114</v>
      </c>
      <c r="AG864" t="s">
        <v>114</v>
      </c>
      <c r="AH864" t="s">
        <v>112</v>
      </c>
      <c r="AI864" t="s">
        <v>114</v>
      </c>
      <c r="AJ864" t="s">
        <v>418</v>
      </c>
      <c r="AK864" t="s">
        <v>509</v>
      </c>
      <c r="AL864" t="s">
        <v>116</v>
      </c>
      <c r="AN864" t="s">
        <v>505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112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114</v>
      </c>
      <c r="BW864" t="s">
        <v>112</v>
      </c>
      <c r="BX864" t="s">
        <v>114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190</v>
      </c>
      <c r="B865">
        <v>162124</v>
      </c>
      <c r="C865" t="s">
        <v>5106</v>
      </c>
      <c r="D865" t="s">
        <v>102</v>
      </c>
      <c r="E865" t="s">
        <v>5107</v>
      </c>
      <c r="F865" t="s">
        <v>5108</v>
      </c>
      <c r="G865" t="s">
        <v>5109</v>
      </c>
      <c r="I865" t="s">
        <v>2407</v>
      </c>
      <c r="K865" t="s">
        <v>1643</v>
      </c>
      <c r="L865">
        <v>75008</v>
      </c>
      <c r="M865" t="s">
        <v>5110</v>
      </c>
      <c r="N865" t="s">
        <v>5111</v>
      </c>
      <c r="U865" t="s">
        <v>111</v>
      </c>
      <c r="V865" s="1">
        <v>41038</v>
      </c>
      <c r="X865" s="1">
        <v>41725</v>
      </c>
      <c r="Y865" s="2">
        <v>41183</v>
      </c>
      <c r="Z865" t="s">
        <v>112</v>
      </c>
      <c r="AA865" t="s">
        <v>5112</v>
      </c>
      <c r="AB865" t="s">
        <v>112</v>
      </c>
      <c r="AC865" t="s">
        <v>114</v>
      </c>
      <c r="AE865" t="s">
        <v>114</v>
      </c>
      <c r="AF865" t="s">
        <v>4715</v>
      </c>
      <c r="AG865" t="s">
        <v>114</v>
      </c>
      <c r="AH865" t="s">
        <v>112</v>
      </c>
      <c r="AI865" t="s">
        <v>114</v>
      </c>
      <c r="AJ865" t="s">
        <v>115</v>
      </c>
      <c r="AL865" t="s">
        <v>116</v>
      </c>
      <c r="AN865" t="s">
        <v>1643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112</v>
      </c>
      <c r="BE865" t="s">
        <v>112</v>
      </c>
      <c r="BF865" t="s">
        <v>114</v>
      </c>
      <c r="BG865" t="s">
        <v>114</v>
      </c>
      <c r="BH865" t="s">
        <v>114</v>
      </c>
      <c r="BI865" t="s">
        <v>114</v>
      </c>
      <c r="BJ865" t="s">
        <v>114</v>
      </c>
      <c r="BK865" t="s">
        <v>114</v>
      </c>
      <c r="BL865" t="s">
        <v>114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112</v>
      </c>
      <c r="BV865" t="s">
        <v>114</v>
      </c>
      <c r="BW865" t="s">
        <v>112</v>
      </c>
      <c r="BX865" t="s">
        <v>114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114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190</v>
      </c>
      <c r="B866">
        <v>162126</v>
      </c>
      <c r="C866" t="s">
        <v>5113</v>
      </c>
      <c r="D866" t="s">
        <v>102</v>
      </c>
      <c r="E866" t="s">
        <v>5114</v>
      </c>
      <c r="F866" t="s">
        <v>5115</v>
      </c>
      <c r="G866" t="s">
        <v>5116</v>
      </c>
      <c r="H866" t="s">
        <v>5117</v>
      </c>
      <c r="I866" t="s">
        <v>994</v>
      </c>
      <c r="K866" t="s">
        <v>995</v>
      </c>
      <c r="L866">
        <v>2000</v>
      </c>
      <c r="M866">
        <v>61282488888</v>
      </c>
      <c r="N866" t="s">
        <v>5118</v>
      </c>
      <c r="U866" t="s">
        <v>111</v>
      </c>
      <c r="V866" s="1">
        <v>40997</v>
      </c>
      <c r="X866" s="1">
        <v>41844</v>
      </c>
      <c r="Y866" s="2">
        <v>41183</v>
      </c>
      <c r="Z866" t="s">
        <v>112</v>
      </c>
      <c r="AA866" t="s">
        <v>5119</v>
      </c>
      <c r="AB866" t="s">
        <v>112</v>
      </c>
      <c r="AC866" t="s">
        <v>114</v>
      </c>
      <c r="AE866" t="s">
        <v>112</v>
      </c>
      <c r="AG866" t="s">
        <v>114</v>
      </c>
      <c r="AH866" t="s">
        <v>112</v>
      </c>
      <c r="AI866" t="s">
        <v>114</v>
      </c>
      <c r="AJ866" t="s">
        <v>418</v>
      </c>
      <c r="AK866" t="s">
        <v>5120</v>
      </c>
      <c r="AL866" t="s">
        <v>604</v>
      </c>
      <c r="AN866" t="s">
        <v>995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112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112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190</v>
      </c>
      <c r="B867">
        <v>162127</v>
      </c>
      <c r="C867" t="s">
        <v>5121</v>
      </c>
      <c r="D867" t="s">
        <v>102</v>
      </c>
      <c r="E867" t="s">
        <v>5122</v>
      </c>
      <c r="F867" t="s">
        <v>5122</v>
      </c>
      <c r="G867" t="s">
        <v>5123</v>
      </c>
      <c r="I867" t="s">
        <v>5124</v>
      </c>
      <c r="K867" t="s">
        <v>5125</v>
      </c>
      <c r="L867">
        <v>130</v>
      </c>
      <c r="M867">
        <v>358207207500</v>
      </c>
      <c r="N867">
        <v>358207207510</v>
      </c>
      <c r="U867" t="s">
        <v>111</v>
      </c>
      <c r="V867" s="1">
        <v>40998</v>
      </c>
      <c r="X867" s="1">
        <v>41726</v>
      </c>
      <c r="Y867" s="2">
        <v>41183</v>
      </c>
      <c r="Z867" t="s">
        <v>112</v>
      </c>
      <c r="AA867" t="s">
        <v>5126</v>
      </c>
      <c r="AB867" t="s">
        <v>114</v>
      </c>
      <c r="AC867" t="s">
        <v>114</v>
      </c>
      <c r="AE867" t="s">
        <v>114</v>
      </c>
      <c r="AG867" t="s">
        <v>114</v>
      </c>
      <c r="AH867" t="s">
        <v>112</v>
      </c>
      <c r="AI867" t="s">
        <v>114</v>
      </c>
      <c r="AJ867" t="s">
        <v>115</v>
      </c>
      <c r="AL867" t="s">
        <v>116</v>
      </c>
      <c r="AN867" t="s">
        <v>5125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112</v>
      </c>
      <c r="BE867" t="s">
        <v>114</v>
      </c>
      <c r="BF867" t="s">
        <v>114</v>
      </c>
      <c r="BG867" t="s">
        <v>114</v>
      </c>
      <c r="BH867" t="s">
        <v>112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114</v>
      </c>
      <c r="BV867" t="s">
        <v>112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190</v>
      </c>
      <c r="B868">
        <v>162128</v>
      </c>
      <c r="C868" t="s">
        <v>5127</v>
      </c>
      <c r="D868" t="s">
        <v>102</v>
      </c>
      <c r="E868" t="s">
        <v>5128</v>
      </c>
      <c r="F868" t="s">
        <v>5128</v>
      </c>
      <c r="G868" t="s">
        <v>2315</v>
      </c>
      <c r="I868" t="s">
        <v>1132</v>
      </c>
      <c r="K868" t="s">
        <v>846</v>
      </c>
      <c r="L868" t="s">
        <v>5129</v>
      </c>
      <c r="M868" t="s">
        <v>5130</v>
      </c>
      <c r="N868" t="s">
        <v>5131</v>
      </c>
      <c r="U868" t="s">
        <v>111</v>
      </c>
      <c r="V868" s="1">
        <v>40988</v>
      </c>
      <c r="X868" s="1">
        <v>41729</v>
      </c>
      <c r="Y868" s="2">
        <v>41183</v>
      </c>
      <c r="Z868" t="s">
        <v>112</v>
      </c>
      <c r="AA868" t="s">
        <v>5132</v>
      </c>
      <c r="AB868" t="s">
        <v>112</v>
      </c>
      <c r="AC868" t="s">
        <v>114</v>
      </c>
      <c r="AE868" t="s">
        <v>114</v>
      </c>
      <c r="AG868" t="s">
        <v>114</v>
      </c>
      <c r="AH868" t="s">
        <v>112</v>
      </c>
      <c r="AI868" t="s">
        <v>114</v>
      </c>
      <c r="AJ868" t="s">
        <v>418</v>
      </c>
      <c r="AK868" t="s">
        <v>614</v>
      </c>
      <c r="AL868" t="s">
        <v>116</v>
      </c>
      <c r="AN868" t="s">
        <v>846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112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190</v>
      </c>
      <c r="B869">
        <v>162129</v>
      </c>
      <c r="C869" t="s">
        <v>5133</v>
      </c>
      <c r="D869" t="s">
        <v>102</v>
      </c>
      <c r="E869" t="s">
        <v>5134</v>
      </c>
      <c r="F869" t="s">
        <v>5134</v>
      </c>
      <c r="G869" t="s">
        <v>5135</v>
      </c>
      <c r="H869" t="s">
        <v>5136</v>
      </c>
      <c r="I869" t="s">
        <v>3797</v>
      </c>
      <c r="K869" t="s">
        <v>2204</v>
      </c>
      <c r="M869" t="s">
        <v>5137</v>
      </c>
      <c r="N869" t="s">
        <v>5138</v>
      </c>
      <c r="O869" t="s">
        <v>5135</v>
      </c>
      <c r="P869" t="s">
        <v>5136</v>
      </c>
      <c r="Q869" t="s">
        <v>3797</v>
      </c>
      <c r="S869" t="s">
        <v>2204</v>
      </c>
      <c r="U869" t="s">
        <v>111</v>
      </c>
      <c r="V869" s="1">
        <v>40998</v>
      </c>
      <c r="X869" s="1">
        <v>41726</v>
      </c>
      <c r="Y869" s="2">
        <v>41183</v>
      </c>
      <c r="Z869" t="s">
        <v>112</v>
      </c>
      <c r="AA869" t="s">
        <v>5139</v>
      </c>
      <c r="AB869" t="s">
        <v>112</v>
      </c>
      <c r="AC869" t="s">
        <v>114</v>
      </c>
      <c r="AE869" t="s">
        <v>114</v>
      </c>
      <c r="AG869" t="s">
        <v>114</v>
      </c>
      <c r="AH869" t="s">
        <v>112</v>
      </c>
      <c r="AI869" t="s">
        <v>114</v>
      </c>
      <c r="AJ869" t="s">
        <v>157</v>
      </c>
      <c r="AL869" t="s">
        <v>116</v>
      </c>
      <c r="AN869" t="s">
        <v>2204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114</v>
      </c>
      <c r="BF869" t="s">
        <v>114</v>
      </c>
      <c r="BG869" t="s">
        <v>114</v>
      </c>
      <c r="BH869" t="s">
        <v>112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112</v>
      </c>
      <c r="BW869" t="s">
        <v>112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190</v>
      </c>
      <c r="B870">
        <v>162130</v>
      </c>
      <c r="C870" t="s">
        <v>5140</v>
      </c>
      <c r="D870" t="s">
        <v>102</v>
      </c>
      <c r="E870" t="s">
        <v>5141</v>
      </c>
      <c r="F870" t="s">
        <v>5141</v>
      </c>
      <c r="G870" t="s">
        <v>5078</v>
      </c>
      <c r="H870" t="s">
        <v>5066</v>
      </c>
      <c r="I870" t="s">
        <v>429</v>
      </c>
      <c r="K870" t="s">
        <v>429</v>
      </c>
      <c r="M870" t="s">
        <v>5067</v>
      </c>
      <c r="N870" t="s">
        <v>5068</v>
      </c>
      <c r="U870" t="s">
        <v>111</v>
      </c>
      <c r="V870" s="1">
        <v>40996</v>
      </c>
      <c r="X870" s="1">
        <v>41715</v>
      </c>
      <c r="Y870" s="2">
        <v>41183</v>
      </c>
      <c r="Z870" t="s">
        <v>112</v>
      </c>
      <c r="AA870" t="s">
        <v>5069</v>
      </c>
      <c r="AB870" t="s">
        <v>114</v>
      </c>
      <c r="AC870" t="s">
        <v>114</v>
      </c>
      <c r="AE870" t="s">
        <v>114</v>
      </c>
      <c r="AG870" t="s">
        <v>114</v>
      </c>
      <c r="AH870" t="s">
        <v>112</v>
      </c>
      <c r="AI870" t="s">
        <v>114</v>
      </c>
      <c r="AJ870" t="s">
        <v>115</v>
      </c>
      <c r="AL870" t="s">
        <v>116</v>
      </c>
      <c r="AN870" t="s">
        <v>406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112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112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190</v>
      </c>
      <c r="B871">
        <v>162131</v>
      </c>
      <c r="C871" t="s">
        <v>5142</v>
      </c>
      <c r="D871" t="s">
        <v>102</v>
      </c>
      <c r="E871" t="s">
        <v>5143</v>
      </c>
      <c r="F871" t="s">
        <v>5143</v>
      </c>
      <c r="G871" t="s">
        <v>5078</v>
      </c>
      <c r="H871" t="s">
        <v>5066</v>
      </c>
      <c r="I871" t="s">
        <v>429</v>
      </c>
      <c r="K871" t="s">
        <v>429</v>
      </c>
      <c r="M871" t="s">
        <v>5067</v>
      </c>
      <c r="N871" t="s">
        <v>5068</v>
      </c>
      <c r="U871" t="s">
        <v>111</v>
      </c>
      <c r="V871" s="1">
        <v>40996</v>
      </c>
      <c r="X871" s="1">
        <v>41715</v>
      </c>
      <c r="Y871" s="2">
        <v>41183</v>
      </c>
      <c r="Z871" t="s">
        <v>112</v>
      </c>
      <c r="AA871" t="s">
        <v>5069</v>
      </c>
      <c r="AB871" t="s">
        <v>114</v>
      </c>
      <c r="AC871" t="s">
        <v>114</v>
      </c>
      <c r="AE871" t="s">
        <v>114</v>
      </c>
      <c r="AG871" t="s">
        <v>114</v>
      </c>
      <c r="AH871" t="s">
        <v>112</v>
      </c>
      <c r="AI871" t="s">
        <v>114</v>
      </c>
      <c r="AJ871" t="s">
        <v>115</v>
      </c>
      <c r="AL871" t="s">
        <v>116</v>
      </c>
      <c r="AN871" t="s">
        <v>406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112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112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190</v>
      </c>
      <c r="B872">
        <v>162132</v>
      </c>
      <c r="C872" t="s">
        <v>5144</v>
      </c>
      <c r="D872" t="s">
        <v>102</v>
      </c>
      <c r="E872" t="s">
        <v>5145</v>
      </c>
      <c r="F872" t="s">
        <v>5145</v>
      </c>
      <c r="G872" t="s">
        <v>5078</v>
      </c>
      <c r="H872" t="s">
        <v>5066</v>
      </c>
      <c r="I872" t="s">
        <v>429</v>
      </c>
      <c r="K872" t="s">
        <v>429</v>
      </c>
      <c r="M872" t="s">
        <v>5067</v>
      </c>
      <c r="N872" t="s">
        <v>5068</v>
      </c>
      <c r="U872" t="s">
        <v>111</v>
      </c>
      <c r="V872" s="1">
        <v>40996</v>
      </c>
      <c r="X872" s="1">
        <v>41715</v>
      </c>
      <c r="Y872" s="2">
        <v>41183</v>
      </c>
      <c r="Z872" t="s">
        <v>112</v>
      </c>
      <c r="AA872" t="s">
        <v>5069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115</v>
      </c>
      <c r="AL872" t="s">
        <v>116</v>
      </c>
      <c r="AN872" t="s">
        <v>406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112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112</v>
      </c>
      <c r="BW872" t="s">
        <v>112</v>
      </c>
      <c r="BX872" t="s">
        <v>112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190</v>
      </c>
      <c r="B873">
        <v>162133</v>
      </c>
      <c r="C873" t="s">
        <v>5146</v>
      </c>
      <c r="D873" t="s">
        <v>102</v>
      </c>
      <c r="E873" t="s">
        <v>5147</v>
      </c>
      <c r="F873" t="s">
        <v>5148</v>
      </c>
      <c r="G873" t="s">
        <v>5149</v>
      </c>
      <c r="I873" t="s">
        <v>1570</v>
      </c>
      <c r="K873" t="s">
        <v>505</v>
      </c>
      <c r="L873" t="s">
        <v>5150</v>
      </c>
      <c r="M873" t="s">
        <v>5151</v>
      </c>
      <c r="N873" t="s">
        <v>5152</v>
      </c>
      <c r="U873" t="s">
        <v>111</v>
      </c>
      <c r="V873" s="1">
        <v>40998</v>
      </c>
      <c r="X873" s="1">
        <v>40998</v>
      </c>
      <c r="Y873" s="2">
        <v>40848</v>
      </c>
      <c r="Z873" t="s">
        <v>112</v>
      </c>
      <c r="AA873" t="s">
        <v>5153</v>
      </c>
      <c r="AB873" t="s">
        <v>114</v>
      </c>
      <c r="AC873" t="s">
        <v>114</v>
      </c>
      <c r="AE873" t="s">
        <v>112</v>
      </c>
      <c r="AG873" t="s">
        <v>114</v>
      </c>
      <c r="AH873" t="s">
        <v>112</v>
      </c>
      <c r="AI873" t="s">
        <v>114</v>
      </c>
      <c r="AJ873" t="s">
        <v>115</v>
      </c>
      <c r="AL873" t="s">
        <v>116</v>
      </c>
      <c r="AN873" t="s">
        <v>505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114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112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114</v>
      </c>
      <c r="BW873" t="s">
        <v>112</v>
      </c>
      <c r="BX873" t="s">
        <v>114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190</v>
      </c>
      <c r="B874">
        <v>162134</v>
      </c>
      <c r="C874" t="s">
        <v>16578</v>
      </c>
      <c r="D874" t="s">
        <v>102</v>
      </c>
      <c r="E874" t="s">
        <v>16579</v>
      </c>
      <c r="F874" t="s">
        <v>16579</v>
      </c>
      <c r="G874" t="s">
        <v>16580</v>
      </c>
      <c r="H874" t="s">
        <v>15826</v>
      </c>
      <c r="I874" t="s">
        <v>388</v>
      </c>
      <c r="K874" t="s">
        <v>388</v>
      </c>
      <c r="L874">
        <v>39190</v>
      </c>
      <c r="M874" t="s">
        <v>15827</v>
      </c>
      <c r="N874" t="s">
        <v>15828</v>
      </c>
      <c r="U874" t="s">
        <v>111</v>
      </c>
      <c r="V874" s="1">
        <v>40996</v>
      </c>
      <c r="X874" s="1">
        <v>41725</v>
      </c>
      <c r="Y874" s="2">
        <v>41183</v>
      </c>
      <c r="Z874" t="s">
        <v>114</v>
      </c>
      <c r="AB874" t="s">
        <v>112</v>
      </c>
      <c r="AC874" t="s">
        <v>114</v>
      </c>
      <c r="AE874" t="s">
        <v>114</v>
      </c>
      <c r="AG874" t="s">
        <v>114</v>
      </c>
      <c r="AH874" t="s">
        <v>112</v>
      </c>
      <c r="AI874" t="s">
        <v>114</v>
      </c>
      <c r="AJ874" t="s">
        <v>115</v>
      </c>
      <c r="AL874" t="s">
        <v>116</v>
      </c>
      <c r="AN874" t="s">
        <v>406</v>
      </c>
      <c r="AO874" t="s">
        <v>114</v>
      </c>
      <c r="AP874" t="s">
        <v>114</v>
      </c>
      <c r="AQ874" t="s">
        <v>112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112</v>
      </c>
      <c r="BI874" t="s">
        <v>114</v>
      </c>
      <c r="BJ874" t="s">
        <v>114</v>
      </c>
      <c r="BK874" t="s">
        <v>114</v>
      </c>
      <c r="BL874" t="s">
        <v>112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112</v>
      </c>
      <c r="BW874" t="s">
        <v>112</v>
      </c>
      <c r="BX874" t="s">
        <v>114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190</v>
      </c>
      <c r="B875">
        <v>162135</v>
      </c>
      <c r="C875" t="s">
        <v>5154</v>
      </c>
      <c r="D875" t="s">
        <v>102</v>
      </c>
      <c r="E875" t="s">
        <v>5155</v>
      </c>
      <c r="F875" t="s">
        <v>5155</v>
      </c>
      <c r="G875" t="s">
        <v>5078</v>
      </c>
      <c r="H875" t="s">
        <v>5066</v>
      </c>
      <c r="I875" t="s">
        <v>429</v>
      </c>
      <c r="K875" t="s">
        <v>429</v>
      </c>
      <c r="M875" t="s">
        <v>5067</v>
      </c>
      <c r="N875" t="s">
        <v>5068</v>
      </c>
      <c r="U875" t="s">
        <v>111</v>
      </c>
      <c r="V875" s="1">
        <v>40996</v>
      </c>
      <c r="X875" s="1">
        <v>41715</v>
      </c>
      <c r="Y875" s="2">
        <v>41183</v>
      </c>
      <c r="Z875" t="s">
        <v>112</v>
      </c>
      <c r="AA875" t="s">
        <v>5069</v>
      </c>
      <c r="AB875" t="s">
        <v>114</v>
      </c>
      <c r="AC875" t="s">
        <v>114</v>
      </c>
      <c r="AE875" t="s">
        <v>114</v>
      </c>
      <c r="AG875" t="s">
        <v>114</v>
      </c>
      <c r="AH875" t="s">
        <v>112</v>
      </c>
      <c r="AI875" t="s">
        <v>114</v>
      </c>
      <c r="AJ875" t="s">
        <v>115</v>
      </c>
      <c r="AL875" t="s">
        <v>116</v>
      </c>
      <c r="AN875" t="s">
        <v>406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112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114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112</v>
      </c>
      <c r="BW875" t="s">
        <v>112</v>
      </c>
      <c r="BX875" t="s">
        <v>112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190</v>
      </c>
      <c r="B876">
        <v>162136</v>
      </c>
      <c r="C876" t="s">
        <v>5156</v>
      </c>
      <c r="D876" t="s">
        <v>102</v>
      </c>
      <c r="E876" t="s">
        <v>5157</v>
      </c>
      <c r="F876" t="s">
        <v>5157</v>
      </c>
      <c r="G876" t="s">
        <v>5078</v>
      </c>
      <c r="H876" t="s">
        <v>5066</v>
      </c>
      <c r="I876" t="s">
        <v>429</v>
      </c>
      <c r="K876" t="s">
        <v>429</v>
      </c>
      <c r="M876" t="s">
        <v>5067</v>
      </c>
      <c r="N876" t="s">
        <v>5068</v>
      </c>
      <c r="U876" t="s">
        <v>111</v>
      </c>
      <c r="V876" s="1">
        <v>40996</v>
      </c>
      <c r="X876" s="1">
        <v>41715</v>
      </c>
      <c r="Y876" s="2">
        <v>41183</v>
      </c>
      <c r="Z876" t="s">
        <v>112</v>
      </c>
      <c r="AA876" t="s">
        <v>5069</v>
      </c>
      <c r="AB876" t="s">
        <v>114</v>
      </c>
      <c r="AC876" t="s">
        <v>114</v>
      </c>
      <c r="AE876" t="s">
        <v>114</v>
      </c>
      <c r="AG876" t="s">
        <v>114</v>
      </c>
      <c r="AH876" t="s">
        <v>112</v>
      </c>
      <c r="AI876" t="s">
        <v>114</v>
      </c>
      <c r="AJ876" t="s">
        <v>115</v>
      </c>
      <c r="AL876" t="s">
        <v>116</v>
      </c>
      <c r="AN876" t="s">
        <v>406</v>
      </c>
      <c r="AO876" t="s">
        <v>114</v>
      </c>
      <c r="AP876" t="s">
        <v>114</v>
      </c>
      <c r="AQ876" t="s">
        <v>114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114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114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112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190</v>
      </c>
      <c r="B877">
        <v>162137</v>
      </c>
      <c r="C877" t="s">
        <v>5158</v>
      </c>
      <c r="D877" t="s">
        <v>102</v>
      </c>
      <c r="E877" t="s">
        <v>5159</v>
      </c>
      <c r="F877" t="s">
        <v>5159</v>
      </c>
      <c r="G877" t="s">
        <v>5160</v>
      </c>
      <c r="I877" t="s">
        <v>1132</v>
      </c>
      <c r="K877" t="s">
        <v>295</v>
      </c>
      <c r="L877" t="s">
        <v>5161</v>
      </c>
      <c r="M877" t="s">
        <v>5162</v>
      </c>
      <c r="N877" t="s">
        <v>5163</v>
      </c>
      <c r="U877" t="s">
        <v>111</v>
      </c>
      <c r="V877" s="1">
        <v>40987</v>
      </c>
      <c r="X877" s="1">
        <v>41711</v>
      </c>
      <c r="Y877" s="2">
        <v>41183</v>
      </c>
      <c r="Z877" t="s">
        <v>112</v>
      </c>
      <c r="AA877" t="s">
        <v>5164</v>
      </c>
      <c r="AB877" t="s">
        <v>112</v>
      </c>
      <c r="AC877" t="s">
        <v>114</v>
      </c>
      <c r="AE877" t="s">
        <v>114</v>
      </c>
      <c r="AG877" t="s">
        <v>114</v>
      </c>
      <c r="AH877" t="s">
        <v>112</v>
      </c>
      <c r="AI877" t="s">
        <v>114</v>
      </c>
      <c r="AJ877" t="s">
        <v>418</v>
      </c>
      <c r="AK877" t="s">
        <v>614</v>
      </c>
      <c r="AL877" t="s">
        <v>116</v>
      </c>
      <c r="AN877" t="s">
        <v>846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112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114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190</v>
      </c>
      <c r="B878">
        <v>162141</v>
      </c>
      <c r="C878" t="s">
        <v>5165</v>
      </c>
      <c r="D878" t="s">
        <v>102</v>
      </c>
      <c r="E878" t="s">
        <v>5166</v>
      </c>
      <c r="F878" t="s">
        <v>5166</v>
      </c>
      <c r="G878" t="s">
        <v>5167</v>
      </c>
      <c r="I878" t="s">
        <v>2407</v>
      </c>
      <c r="K878" t="s">
        <v>1643</v>
      </c>
      <c r="L878">
        <v>75008</v>
      </c>
      <c r="M878" t="s">
        <v>5168</v>
      </c>
      <c r="N878" t="s">
        <v>5169</v>
      </c>
      <c r="U878" t="s">
        <v>111</v>
      </c>
      <c r="V878" s="1">
        <v>40997</v>
      </c>
      <c r="X878" s="1">
        <v>41725</v>
      </c>
      <c r="Y878" s="2">
        <v>41183</v>
      </c>
      <c r="Z878" t="s">
        <v>112</v>
      </c>
      <c r="AA878" t="s">
        <v>5170</v>
      </c>
      <c r="AB878" t="s">
        <v>112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115</v>
      </c>
      <c r="AL878" t="s">
        <v>116</v>
      </c>
      <c r="AN878" t="s">
        <v>1643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114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114</v>
      </c>
      <c r="BW878" t="s">
        <v>112</v>
      </c>
      <c r="BX878" t="s">
        <v>114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212</v>
      </c>
      <c r="B879">
        <v>162144</v>
      </c>
      <c r="C879" t="s">
        <v>16273</v>
      </c>
      <c r="D879" t="s">
        <v>102</v>
      </c>
      <c r="E879" t="s">
        <v>16274</v>
      </c>
      <c r="F879" t="s">
        <v>16275</v>
      </c>
      <c r="G879" t="s">
        <v>16276</v>
      </c>
      <c r="I879" t="s">
        <v>282</v>
      </c>
      <c r="J879" t="s">
        <v>133</v>
      </c>
      <c r="K879" t="s">
        <v>110</v>
      </c>
      <c r="L879">
        <v>92618</v>
      </c>
      <c r="M879" t="s">
        <v>16277</v>
      </c>
      <c r="N879" t="s">
        <v>16278</v>
      </c>
      <c r="U879" t="s">
        <v>111</v>
      </c>
      <c r="V879" s="1">
        <v>40984</v>
      </c>
      <c r="X879" s="1">
        <v>41722</v>
      </c>
      <c r="Y879" s="2">
        <v>41183</v>
      </c>
      <c r="Z879" t="s">
        <v>114</v>
      </c>
      <c r="AB879" t="s">
        <v>114</v>
      </c>
      <c r="AC879" t="s">
        <v>114</v>
      </c>
      <c r="AE879" t="s">
        <v>114</v>
      </c>
      <c r="AG879" t="s">
        <v>112</v>
      </c>
      <c r="AH879" t="s">
        <v>112</v>
      </c>
      <c r="AI879" t="s">
        <v>114</v>
      </c>
      <c r="AJ879" t="s">
        <v>115</v>
      </c>
      <c r="AL879" t="s">
        <v>116</v>
      </c>
      <c r="AM879" t="s">
        <v>133</v>
      </c>
      <c r="AN879" t="s">
        <v>110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114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112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195</v>
      </c>
      <c r="B880">
        <v>162146</v>
      </c>
      <c r="C880" t="s">
        <v>16610</v>
      </c>
      <c r="D880" t="s">
        <v>102</v>
      </c>
      <c r="E880" t="s">
        <v>16611</v>
      </c>
      <c r="F880" t="s">
        <v>16611</v>
      </c>
      <c r="M880" t="s">
        <v>16612</v>
      </c>
      <c r="U880" t="s">
        <v>111</v>
      </c>
      <c r="V880" s="1">
        <v>40990</v>
      </c>
      <c r="X880" s="1">
        <v>41705</v>
      </c>
      <c r="Y880" s="2">
        <v>41183</v>
      </c>
      <c r="Z880" t="s">
        <v>114</v>
      </c>
      <c r="AB880" t="s">
        <v>114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157</v>
      </c>
      <c r="AL880" t="s">
        <v>116</v>
      </c>
      <c r="AM880" t="s">
        <v>127</v>
      </c>
      <c r="AN880" t="s">
        <v>110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114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114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128</v>
      </c>
      <c r="B881">
        <v>162149</v>
      </c>
      <c r="C881" t="s">
        <v>5171</v>
      </c>
      <c r="D881" t="s">
        <v>102</v>
      </c>
      <c r="E881" t="s">
        <v>5172</v>
      </c>
      <c r="F881" t="s">
        <v>5173</v>
      </c>
      <c r="G881" t="s">
        <v>5174</v>
      </c>
      <c r="H881" t="s">
        <v>1040</v>
      </c>
      <c r="I881" t="s">
        <v>626</v>
      </c>
      <c r="J881" t="s">
        <v>133</v>
      </c>
      <c r="K881" t="s">
        <v>110</v>
      </c>
      <c r="L881">
        <v>94301</v>
      </c>
      <c r="M881" t="s">
        <v>5175</v>
      </c>
      <c r="N881" t="s">
        <v>5176</v>
      </c>
      <c r="U881" t="s">
        <v>111</v>
      </c>
      <c r="V881" s="1">
        <v>41207</v>
      </c>
      <c r="X881" s="1">
        <v>41725</v>
      </c>
      <c r="Y881" s="2">
        <v>41183</v>
      </c>
      <c r="Z881" t="s">
        <v>112</v>
      </c>
      <c r="AA881" t="s">
        <v>5177</v>
      </c>
      <c r="AB881" t="s">
        <v>114</v>
      </c>
      <c r="AC881" t="s">
        <v>114</v>
      </c>
      <c r="AE881" t="s">
        <v>114</v>
      </c>
      <c r="AG881" t="s">
        <v>114</v>
      </c>
      <c r="AH881" t="s">
        <v>112</v>
      </c>
      <c r="AI881" t="s">
        <v>114</v>
      </c>
      <c r="AJ881" t="s">
        <v>157</v>
      </c>
      <c r="AL881" t="s">
        <v>116</v>
      </c>
      <c r="AM881" t="s">
        <v>127</v>
      </c>
      <c r="AN881" t="s">
        <v>110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112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114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117</v>
      </c>
      <c r="B882">
        <v>162152</v>
      </c>
      <c r="C882" t="s">
        <v>18003</v>
      </c>
      <c r="D882" t="s">
        <v>102</v>
      </c>
      <c r="E882" t="s">
        <v>18004</v>
      </c>
      <c r="F882" t="s">
        <v>18005</v>
      </c>
      <c r="G882" t="s">
        <v>18006</v>
      </c>
      <c r="I882" t="s">
        <v>122</v>
      </c>
      <c r="J882" t="s">
        <v>123</v>
      </c>
      <c r="K882" t="s">
        <v>110</v>
      </c>
      <c r="L882">
        <v>10022</v>
      </c>
      <c r="M882" t="s">
        <v>18007</v>
      </c>
      <c r="N882" t="s">
        <v>18008</v>
      </c>
      <c r="U882" t="s">
        <v>111</v>
      </c>
      <c r="V882" s="1">
        <v>40997</v>
      </c>
      <c r="X882" s="1">
        <v>41641</v>
      </c>
      <c r="Y882" s="2">
        <v>41183</v>
      </c>
      <c r="Z882" t="s">
        <v>114</v>
      </c>
      <c r="AB882" t="s">
        <v>114</v>
      </c>
      <c r="AC882" t="s">
        <v>114</v>
      </c>
      <c r="AE882" t="s">
        <v>114</v>
      </c>
      <c r="AG882" t="s">
        <v>114</v>
      </c>
      <c r="AH882" t="s">
        <v>112</v>
      </c>
      <c r="AI882" t="s">
        <v>114</v>
      </c>
      <c r="AJ882" t="s">
        <v>157</v>
      </c>
      <c r="AL882" t="s">
        <v>116</v>
      </c>
      <c r="AM882" t="s">
        <v>127</v>
      </c>
      <c r="AN882" t="s">
        <v>110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112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190</v>
      </c>
      <c r="B883">
        <v>162154</v>
      </c>
      <c r="C883" t="s">
        <v>5178</v>
      </c>
      <c r="D883" t="s">
        <v>102</v>
      </c>
      <c r="E883" t="s">
        <v>5179</v>
      </c>
      <c r="F883" t="s">
        <v>5179</v>
      </c>
      <c r="G883" t="s">
        <v>5180</v>
      </c>
      <c r="H883" t="s">
        <v>5181</v>
      </c>
      <c r="I883" t="s">
        <v>429</v>
      </c>
      <c r="K883" t="s">
        <v>429</v>
      </c>
      <c r="L883" t="s">
        <v>861</v>
      </c>
      <c r="M883" t="s">
        <v>5182</v>
      </c>
      <c r="N883" t="s">
        <v>5183</v>
      </c>
      <c r="U883" t="s">
        <v>111</v>
      </c>
      <c r="V883" s="1">
        <v>41003</v>
      </c>
      <c r="X883" s="1">
        <v>41736</v>
      </c>
      <c r="Y883" s="2">
        <v>41183</v>
      </c>
      <c r="Z883" t="s">
        <v>112</v>
      </c>
      <c r="AA883" t="s">
        <v>5184</v>
      </c>
      <c r="AB883" t="s">
        <v>114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157</v>
      </c>
      <c r="AL883" t="s">
        <v>116</v>
      </c>
      <c r="AN883" t="s">
        <v>429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114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117</v>
      </c>
      <c r="B884">
        <v>162155</v>
      </c>
      <c r="C884" t="s">
        <v>5185</v>
      </c>
      <c r="D884" t="s">
        <v>102</v>
      </c>
      <c r="E884" t="s">
        <v>5186</v>
      </c>
      <c r="F884" t="s">
        <v>5186</v>
      </c>
      <c r="G884" t="s">
        <v>5187</v>
      </c>
      <c r="H884" t="s">
        <v>5188</v>
      </c>
      <c r="I884" t="s">
        <v>122</v>
      </c>
      <c r="J884" t="s">
        <v>123</v>
      </c>
      <c r="K884" t="s">
        <v>110</v>
      </c>
      <c r="L884">
        <v>10170</v>
      </c>
      <c r="M884" t="s">
        <v>5189</v>
      </c>
      <c r="N884" t="s">
        <v>5190</v>
      </c>
      <c r="U884" t="s">
        <v>111</v>
      </c>
      <c r="V884" s="1">
        <v>41043</v>
      </c>
      <c r="X884" s="1">
        <v>41717</v>
      </c>
      <c r="Y884" s="2">
        <v>41183</v>
      </c>
      <c r="Z884" t="s">
        <v>112</v>
      </c>
      <c r="AA884" t="s">
        <v>5191</v>
      </c>
      <c r="AB884" t="s">
        <v>114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157</v>
      </c>
      <c r="AL884" t="s">
        <v>116</v>
      </c>
      <c r="AM884" t="s">
        <v>127</v>
      </c>
      <c r="AN884" t="s">
        <v>110</v>
      </c>
      <c r="AO884" t="s">
        <v>114</v>
      </c>
      <c r="AP884" t="s">
        <v>114</v>
      </c>
      <c r="AQ884" t="s">
        <v>112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114</v>
      </c>
      <c r="BI884" t="s">
        <v>114</v>
      </c>
      <c r="BJ884" t="s">
        <v>114</v>
      </c>
      <c r="BK884" t="s">
        <v>114</v>
      </c>
      <c r="BL884" t="s">
        <v>112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112</v>
      </c>
      <c r="BW884" t="s">
        <v>112</v>
      </c>
      <c r="BX884" t="s">
        <v>114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190</v>
      </c>
      <c r="B885">
        <v>162157</v>
      </c>
      <c r="C885" t="s">
        <v>5192</v>
      </c>
      <c r="D885" t="s">
        <v>102</v>
      </c>
      <c r="E885" t="s">
        <v>5193</v>
      </c>
      <c r="F885" t="s">
        <v>5193</v>
      </c>
      <c r="G885" t="s">
        <v>2693</v>
      </c>
      <c r="H885" t="s">
        <v>5194</v>
      </c>
      <c r="I885" t="s">
        <v>266</v>
      </c>
      <c r="K885" t="s">
        <v>266</v>
      </c>
      <c r="L885" t="s">
        <v>267</v>
      </c>
      <c r="M885" t="s">
        <v>5195</v>
      </c>
      <c r="N885" t="s">
        <v>2695</v>
      </c>
      <c r="U885" t="s">
        <v>111</v>
      </c>
      <c r="V885" s="1">
        <v>40997</v>
      </c>
      <c r="X885" s="1">
        <v>41729</v>
      </c>
      <c r="Y885" s="2">
        <v>41183</v>
      </c>
      <c r="Z885" t="s">
        <v>112</v>
      </c>
      <c r="AA885" t="s">
        <v>5196</v>
      </c>
      <c r="AB885" t="s">
        <v>112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115</v>
      </c>
      <c r="AL885" t="s">
        <v>116</v>
      </c>
      <c r="AN885" t="s">
        <v>266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114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128</v>
      </c>
      <c r="B886">
        <v>162158</v>
      </c>
      <c r="C886" t="s">
        <v>15127</v>
      </c>
      <c r="D886" t="s">
        <v>102</v>
      </c>
      <c r="E886" t="s">
        <v>15128</v>
      </c>
      <c r="F886" t="s">
        <v>15128</v>
      </c>
      <c r="G886" t="s">
        <v>15129</v>
      </c>
      <c r="I886" t="s">
        <v>132</v>
      </c>
      <c r="J886" t="s">
        <v>133</v>
      </c>
      <c r="K886" t="s">
        <v>110</v>
      </c>
      <c r="L886">
        <v>94104</v>
      </c>
      <c r="M886" t="s">
        <v>15130</v>
      </c>
      <c r="N886" t="s">
        <v>15131</v>
      </c>
      <c r="U886" t="s">
        <v>111</v>
      </c>
      <c r="V886" s="1">
        <v>41716</v>
      </c>
      <c r="X886" s="1">
        <v>41716</v>
      </c>
      <c r="Y886" s="2">
        <v>41183</v>
      </c>
      <c r="Z886" t="s">
        <v>114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115</v>
      </c>
      <c r="AL886" t="s">
        <v>116</v>
      </c>
      <c r="AM886" t="s">
        <v>133</v>
      </c>
      <c r="AN886" t="s">
        <v>110</v>
      </c>
      <c r="AO886" t="s">
        <v>114</v>
      </c>
      <c r="AP886" t="s">
        <v>114</v>
      </c>
      <c r="AQ886" t="s">
        <v>114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114</v>
      </c>
      <c r="BI886" t="s">
        <v>114</v>
      </c>
      <c r="BJ886" t="s">
        <v>114</v>
      </c>
      <c r="BK886" t="s">
        <v>114</v>
      </c>
      <c r="BL886" t="s">
        <v>114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114</v>
      </c>
      <c r="BW886" t="s">
        <v>112</v>
      </c>
      <c r="BX886" t="s">
        <v>114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190</v>
      </c>
      <c r="B887">
        <v>162161</v>
      </c>
      <c r="C887" t="s">
        <v>5197</v>
      </c>
      <c r="D887" t="s">
        <v>102</v>
      </c>
      <c r="E887" t="s">
        <v>5198</v>
      </c>
      <c r="F887" t="s">
        <v>5198</v>
      </c>
      <c r="G887" t="s">
        <v>5199</v>
      </c>
      <c r="I887" t="s">
        <v>5200</v>
      </c>
      <c r="K887" t="s">
        <v>1910</v>
      </c>
      <c r="L887" t="s">
        <v>5201</v>
      </c>
      <c r="M887">
        <v>31882202600</v>
      </c>
      <c r="N887">
        <v>31882202601</v>
      </c>
      <c r="U887" t="s">
        <v>111</v>
      </c>
      <c r="V887" s="1">
        <v>41001</v>
      </c>
      <c r="X887" s="1">
        <v>41722</v>
      </c>
      <c r="Y887" s="2">
        <v>41183</v>
      </c>
      <c r="Z887" t="s">
        <v>112</v>
      </c>
      <c r="AA887" t="s">
        <v>5202</v>
      </c>
      <c r="AB887" t="s">
        <v>114</v>
      </c>
      <c r="AC887" t="s">
        <v>114</v>
      </c>
      <c r="AE887" t="s">
        <v>112</v>
      </c>
      <c r="AG887" t="s">
        <v>114</v>
      </c>
      <c r="AH887" t="s">
        <v>112</v>
      </c>
      <c r="AI887" t="s">
        <v>114</v>
      </c>
      <c r="AJ887" t="s">
        <v>115</v>
      </c>
      <c r="AL887" t="s">
        <v>116</v>
      </c>
      <c r="AN887" t="s">
        <v>1910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112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114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190</v>
      </c>
      <c r="B888">
        <v>162165</v>
      </c>
      <c r="C888" t="s">
        <v>5203</v>
      </c>
      <c r="D888" t="s">
        <v>102</v>
      </c>
      <c r="E888" t="s">
        <v>5204</v>
      </c>
      <c r="F888" t="s">
        <v>5204</v>
      </c>
      <c r="G888" t="s">
        <v>5205</v>
      </c>
      <c r="H888" t="s">
        <v>5206</v>
      </c>
      <c r="I888" t="s">
        <v>1600</v>
      </c>
      <c r="K888" t="s">
        <v>1601</v>
      </c>
      <c r="L888">
        <v>100190</v>
      </c>
      <c r="M888" t="s">
        <v>5207</v>
      </c>
      <c r="N888" t="s">
        <v>5208</v>
      </c>
      <c r="U888" t="s">
        <v>111</v>
      </c>
      <c r="V888" s="1">
        <v>41003</v>
      </c>
      <c r="X888" s="1">
        <v>41729</v>
      </c>
      <c r="Y888" s="2">
        <v>41183</v>
      </c>
      <c r="Z888" t="s">
        <v>112</v>
      </c>
      <c r="AA888" t="s">
        <v>5184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115</v>
      </c>
      <c r="AL888" t="s">
        <v>116</v>
      </c>
      <c r="AN888" t="s">
        <v>1601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112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112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190</v>
      </c>
      <c r="B889">
        <v>162167</v>
      </c>
      <c r="C889" t="s">
        <v>5209</v>
      </c>
      <c r="D889" t="s">
        <v>102</v>
      </c>
      <c r="E889" t="s">
        <v>5210</v>
      </c>
      <c r="F889" t="s">
        <v>5210</v>
      </c>
      <c r="G889" t="s">
        <v>5211</v>
      </c>
      <c r="I889" t="s">
        <v>294</v>
      </c>
      <c r="K889" t="s">
        <v>295</v>
      </c>
      <c r="L889" t="s">
        <v>5212</v>
      </c>
      <c r="M889" t="s">
        <v>5213</v>
      </c>
      <c r="N889" t="s">
        <v>5214</v>
      </c>
      <c r="U889" t="s">
        <v>111</v>
      </c>
      <c r="V889" s="1">
        <v>40996</v>
      </c>
      <c r="X889" s="1">
        <v>41796</v>
      </c>
      <c r="Y889" s="2">
        <v>41183</v>
      </c>
      <c r="Z889" t="s">
        <v>112</v>
      </c>
      <c r="AA889" t="s">
        <v>5215</v>
      </c>
      <c r="AB889" t="s">
        <v>112</v>
      </c>
      <c r="AC889" t="s">
        <v>114</v>
      </c>
      <c r="AE889" t="s">
        <v>114</v>
      </c>
      <c r="AG889" t="s">
        <v>114</v>
      </c>
      <c r="AH889" t="s">
        <v>112</v>
      </c>
      <c r="AI889" t="s">
        <v>114</v>
      </c>
      <c r="AJ889" t="s">
        <v>324</v>
      </c>
      <c r="AL889" t="s">
        <v>300</v>
      </c>
      <c r="AN889" t="s">
        <v>295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114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112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301</v>
      </c>
      <c r="B890">
        <v>162171</v>
      </c>
      <c r="C890" t="s">
        <v>5216</v>
      </c>
      <c r="D890" t="s">
        <v>102</v>
      </c>
      <c r="E890" t="s">
        <v>5217</v>
      </c>
      <c r="F890" t="s">
        <v>5217</v>
      </c>
      <c r="G890" t="s">
        <v>5218</v>
      </c>
      <c r="I890" t="s">
        <v>5219</v>
      </c>
      <c r="J890" t="s">
        <v>1157</v>
      </c>
      <c r="K890" t="s">
        <v>110</v>
      </c>
      <c r="L890">
        <v>44124</v>
      </c>
      <c r="M890" t="s">
        <v>5220</v>
      </c>
      <c r="N890" t="s">
        <v>5221</v>
      </c>
      <c r="U890" t="s">
        <v>111</v>
      </c>
      <c r="V890" s="1">
        <v>40976</v>
      </c>
      <c r="X890" s="1">
        <v>41752</v>
      </c>
      <c r="Y890" s="2">
        <v>41183</v>
      </c>
      <c r="Z890" t="s">
        <v>112</v>
      </c>
      <c r="AA890" t="s">
        <v>5222</v>
      </c>
      <c r="AB890" t="s">
        <v>114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157</v>
      </c>
      <c r="AL890" t="s">
        <v>116</v>
      </c>
      <c r="AM890" t="s">
        <v>1157</v>
      </c>
      <c r="AN890" t="s">
        <v>110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112</v>
      </c>
      <c r="BE890" t="s">
        <v>112</v>
      </c>
      <c r="BF890" t="s">
        <v>114</v>
      </c>
      <c r="BG890" t="s">
        <v>114</v>
      </c>
      <c r="BH890" t="s">
        <v>114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114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301</v>
      </c>
      <c r="B891">
        <v>162172</v>
      </c>
      <c r="C891" t="s">
        <v>5223</v>
      </c>
      <c r="D891" t="s">
        <v>102</v>
      </c>
      <c r="E891" t="s">
        <v>5224</v>
      </c>
      <c r="F891" t="s">
        <v>5224</v>
      </c>
      <c r="G891" t="s">
        <v>5225</v>
      </c>
      <c r="I891" t="s">
        <v>5226</v>
      </c>
      <c r="J891" t="s">
        <v>1157</v>
      </c>
      <c r="K891" t="s">
        <v>110</v>
      </c>
      <c r="L891">
        <v>44114</v>
      </c>
      <c r="M891" t="s">
        <v>5227</v>
      </c>
      <c r="N891" t="s">
        <v>5228</v>
      </c>
      <c r="U891" t="s">
        <v>111</v>
      </c>
      <c r="V891" s="1">
        <v>40994</v>
      </c>
      <c r="X891" s="1">
        <v>41750</v>
      </c>
      <c r="Y891" s="2">
        <v>41183</v>
      </c>
      <c r="Z891" t="s">
        <v>112</v>
      </c>
      <c r="AA891" t="s">
        <v>5229</v>
      </c>
      <c r="AB891" t="s">
        <v>114</v>
      </c>
      <c r="AC891" t="s">
        <v>114</v>
      </c>
      <c r="AE891" t="s">
        <v>114</v>
      </c>
      <c r="AG891" t="s">
        <v>112</v>
      </c>
      <c r="AH891" t="s">
        <v>112</v>
      </c>
      <c r="AI891" t="s">
        <v>114</v>
      </c>
      <c r="AJ891" t="s">
        <v>157</v>
      </c>
      <c r="AL891" t="s">
        <v>116</v>
      </c>
      <c r="AM891" t="s">
        <v>1157</v>
      </c>
      <c r="AN891" t="s">
        <v>110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114</v>
      </c>
      <c r="BF891" t="s">
        <v>114</v>
      </c>
      <c r="BG891" t="s">
        <v>114</v>
      </c>
      <c r="BH891" t="s">
        <v>114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190</v>
      </c>
      <c r="B892">
        <v>162176</v>
      </c>
      <c r="C892" t="s">
        <v>5230</v>
      </c>
      <c r="D892" t="s">
        <v>102</v>
      </c>
      <c r="E892" t="s">
        <v>5231</v>
      </c>
      <c r="F892" t="s">
        <v>5231</v>
      </c>
      <c r="G892" t="s">
        <v>5232</v>
      </c>
      <c r="H892" t="s">
        <v>5233</v>
      </c>
      <c r="I892" t="s">
        <v>4648</v>
      </c>
      <c r="K892" t="s">
        <v>276</v>
      </c>
      <c r="L892">
        <v>4673303</v>
      </c>
      <c r="M892" t="s">
        <v>5234</v>
      </c>
      <c r="N892" t="s">
        <v>5235</v>
      </c>
      <c r="U892" t="s">
        <v>111</v>
      </c>
      <c r="V892" s="1">
        <v>40996</v>
      </c>
      <c r="X892" s="1">
        <v>41710</v>
      </c>
      <c r="Y892" s="2">
        <v>41183</v>
      </c>
      <c r="Z892" t="s">
        <v>112</v>
      </c>
      <c r="AA892" t="s">
        <v>5236</v>
      </c>
      <c r="AB892" t="s">
        <v>114</v>
      </c>
      <c r="AC892" t="s">
        <v>114</v>
      </c>
      <c r="AE892" t="s">
        <v>114</v>
      </c>
      <c r="AG892" t="s">
        <v>112</v>
      </c>
      <c r="AH892" t="s">
        <v>114</v>
      </c>
      <c r="AI892" t="s">
        <v>114</v>
      </c>
      <c r="AJ892" t="s">
        <v>418</v>
      </c>
      <c r="AK892" t="s">
        <v>5237</v>
      </c>
      <c r="AL892" t="s">
        <v>116</v>
      </c>
      <c r="AN892" t="s">
        <v>406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114</v>
      </c>
      <c r="BF892" t="s">
        <v>114</v>
      </c>
      <c r="BG892" t="s">
        <v>114</v>
      </c>
      <c r="BH892" t="s">
        <v>112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112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128</v>
      </c>
      <c r="B893">
        <v>162177</v>
      </c>
      <c r="C893" t="s">
        <v>5238</v>
      </c>
      <c r="D893" t="s">
        <v>102</v>
      </c>
      <c r="E893" t="s">
        <v>5239</v>
      </c>
      <c r="F893" t="s">
        <v>5240</v>
      </c>
      <c r="G893" t="s">
        <v>731</v>
      </c>
      <c r="H893" t="s">
        <v>5241</v>
      </c>
      <c r="I893" t="s">
        <v>733</v>
      </c>
      <c r="J893" t="s">
        <v>133</v>
      </c>
      <c r="K893" t="s">
        <v>110</v>
      </c>
      <c r="L893" t="s">
        <v>5242</v>
      </c>
      <c r="M893" t="s">
        <v>5243</v>
      </c>
      <c r="N893" t="s">
        <v>5244</v>
      </c>
      <c r="U893" t="s">
        <v>111</v>
      </c>
      <c r="V893" s="1">
        <v>41001</v>
      </c>
      <c r="X893" s="1">
        <v>41712</v>
      </c>
      <c r="Y893" s="2">
        <v>41183</v>
      </c>
      <c r="Z893" t="s">
        <v>112</v>
      </c>
      <c r="AA893" t="s">
        <v>5245</v>
      </c>
      <c r="AB893" t="s">
        <v>114</v>
      </c>
      <c r="AC893" t="s">
        <v>114</v>
      </c>
      <c r="AE893" t="s">
        <v>114</v>
      </c>
      <c r="AG893" t="s">
        <v>112</v>
      </c>
      <c r="AH893" t="s">
        <v>114</v>
      </c>
      <c r="AI893" t="s">
        <v>114</v>
      </c>
      <c r="AJ893" t="s">
        <v>157</v>
      </c>
      <c r="AL893" t="s">
        <v>116</v>
      </c>
      <c r="AM893" t="s">
        <v>127</v>
      </c>
      <c r="AN893" t="s">
        <v>110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114</v>
      </c>
      <c r="BF893" t="s">
        <v>114</v>
      </c>
      <c r="BG893" t="s">
        <v>114</v>
      </c>
      <c r="BH893" t="s">
        <v>114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100</v>
      </c>
      <c r="B894">
        <v>162180</v>
      </c>
      <c r="C894" t="s">
        <v>5246</v>
      </c>
      <c r="D894" t="s">
        <v>102</v>
      </c>
      <c r="E894" t="s">
        <v>5247</v>
      </c>
      <c r="F894" t="s">
        <v>5247</v>
      </c>
      <c r="G894" t="s">
        <v>5248</v>
      </c>
      <c r="H894" t="s">
        <v>5249</v>
      </c>
      <c r="I894" t="s">
        <v>353</v>
      </c>
      <c r="J894" t="s">
        <v>109</v>
      </c>
      <c r="K894" t="s">
        <v>110</v>
      </c>
      <c r="L894">
        <v>2199</v>
      </c>
      <c r="M894" t="s">
        <v>5250</v>
      </c>
      <c r="N894" t="s">
        <v>5251</v>
      </c>
      <c r="U894" t="s">
        <v>111</v>
      </c>
      <c r="V894" s="1">
        <v>40997</v>
      </c>
      <c r="X894" s="1">
        <v>41726</v>
      </c>
      <c r="Y894" s="2">
        <v>41183</v>
      </c>
      <c r="Z894" t="s">
        <v>112</v>
      </c>
      <c r="AA894" t="s">
        <v>5252</v>
      </c>
      <c r="AB894" t="s">
        <v>114</v>
      </c>
      <c r="AC894" t="s">
        <v>114</v>
      </c>
      <c r="AE894" t="s">
        <v>114</v>
      </c>
      <c r="AG894" t="s">
        <v>112</v>
      </c>
      <c r="AH894" t="s">
        <v>114</v>
      </c>
      <c r="AI894" t="s">
        <v>114</v>
      </c>
      <c r="AJ894" t="s">
        <v>157</v>
      </c>
      <c r="AL894" t="s">
        <v>116</v>
      </c>
      <c r="AM894" t="s">
        <v>127</v>
      </c>
      <c r="AN894" t="s">
        <v>110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114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114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117</v>
      </c>
      <c r="B895">
        <v>162181</v>
      </c>
      <c r="C895" t="s">
        <v>5253</v>
      </c>
      <c r="D895" t="s">
        <v>102</v>
      </c>
      <c r="E895" t="s">
        <v>5254</v>
      </c>
      <c r="F895" t="s">
        <v>5254</v>
      </c>
      <c r="G895" t="s">
        <v>5255</v>
      </c>
      <c r="H895" t="s">
        <v>314</v>
      </c>
      <c r="I895" t="s">
        <v>122</v>
      </c>
      <c r="J895" t="s">
        <v>123</v>
      </c>
      <c r="K895" t="s">
        <v>110</v>
      </c>
      <c r="L895">
        <v>10022</v>
      </c>
      <c r="M895" t="s">
        <v>5256</v>
      </c>
      <c r="N895" t="s">
        <v>5257</v>
      </c>
      <c r="U895" t="s">
        <v>111</v>
      </c>
      <c r="V895" s="1">
        <v>40998</v>
      </c>
      <c r="X895" s="1">
        <v>41766</v>
      </c>
      <c r="Y895" s="2">
        <v>41183</v>
      </c>
      <c r="Z895" t="s">
        <v>112</v>
      </c>
      <c r="AA895" t="s">
        <v>5258</v>
      </c>
      <c r="AB895" t="s">
        <v>114</v>
      </c>
      <c r="AC895" t="s">
        <v>114</v>
      </c>
      <c r="AE895" t="s">
        <v>114</v>
      </c>
      <c r="AG895" t="s">
        <v>114</v>
      </c>
      <c r="AH895" t="s">
        <v>112</v>
      </c>
      <c r="AI895" t="s">
        <v>114</v>
      </c>
      <c r="AJ895" t="s">
        <v>157</v>
      </c>
      <c r="AL895" t="s">
        <v>116</v>
      </c>
      <c r="AM895" t="s">
        <v>127</v>
      </c>
      <c r="AN895" t="s">
        <v>110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112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128</v>
      </c>
      <c r="B896">
        <v>162183</v>
      </c>
      <c r="C896" t="s">
        <v>5259</v>
      </c>
      <c r="D896" t="s">
        <v>102</v>
      </c>
      <c r="E896" t="s">
        <v>5260</v>
      </c>
      <c r="F896" t="s">
        <v>5261</v>
      </c>
      <c r="G896" t="s">
        <v>3246</v>
      </c>
      <c r="H896" t="s">
        <v>3247</v>
      </c>
      <c r="I896" t="s">
        <v>733</v>
      </c>
      <c r="J896" t="s">
        <v>133</v>
      </c>
      <c r="K896" t="s">
        <v>110</v>
      </c>
      <c r="L896">
        <v>94025</v>
      </c>
      <c r="M896" t="s">
        <v>5262</v>
      </c>
      <c r="N896" t="s">
        <v>5262</v>
      </c>
      <c r="U896" t="s">
        <v>111</v>
      </c>
      <c r="V896" s="1">
        <v>41095</v>
      </c>
      <c r="X896" s="1">
        <v>41717</v>
      </c>
      <c r="Y896" s="2">
        <v>41183</v>
      </c>
      <c r="Z896" t="s">
        <v>112</v>
      </c>
      <c r="AA896" t="s">
        <v>5263</v>
      </c>
      <c r="AB896" t="s">
        <v>114</v>
      </c>
      <c r="AC896" t="s">
        <v>114</v>
      </c>
      <c r="AE896" t="s">
        <v>114</v>
      </c>
      <c r="AG896" t="s">
        <v>112</v>
      </c>
      <c r="AH896" t="s">
        <v>112</v>
      </c>
      <c r="AI896" t="s">
        <v>114</v>
      </c>
      <c r="AJ896" t="s">
        <v>157</v>
      </c>
      <c r="AL896" t="s">
        <v>116</v>
      </c>
      <c r="AM896" t="s">
        <v>133</v>
      </c>
      <c r="AN896" t="s">
        <v>110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114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112</v>
      </c>
      <c r="BW896" t="s">
        <v>112</v>
      </c>
      <c r="BX896" t="s">
        <v>114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190</v>
      </c>
      <c r="B897">
        <v>162185</v>
      </c>
      <c r="C897" t="s">
        <v>5264</v>
      </c>
      <c r="D897" t="s">
        <v>102</v>
      </c>
      <c r="E897" t="s">
        <v>5265</v>
      </c>
      <c r="F897" t="s">
        <v>5266</v>
      </c>
      <c r="G897" t="s">
        <v>5267</v>
      </c>
      <c r="H897" t="s">
        <v>5268</v>
      </c>
      <c r="I897" t="s">
        <v>5269</v>
      </c>
      <c r="K897" t="s">
        <v>5270</v>
      </c>
      <c r="L897">
        <v>1106</v>
      </c>
      <c r="M897" t="s">
        <v>5271</v>
      </c>
      <c r="N897" t="s">
        <v>5272</v>
      </c>
      <c r="U897" t="s">
        <v>111</v>
      </c>
      <c r="V897" s="1">
        <v>40998</v>
      </c>
      <c r="X897" s="1">
        <v>41729</v>
      </c>
      <c r="Y897" s="2">
        <v>41183</v>
      </c>
      <c r="Z897" t="s">
        <v>112</v>
      </c>
      <c r="AA897" t="s">
        <v>5273</v>
      </c>
      <c r="AB897" t="s">
        <v>114</v>
      </c>
      <c r="AC897" t="s">
        <v>114</v>
      </c>
      <c r="AE897" t="s">
        <v>114</v>
      </c>
      <c r="AG897" t="s">
        <v>114</v>
      </c>
      <c r="AH897" t="s">
        <v>112</v>
      </c>
      <c r="AI897" t="s">
        <v>114</v>
      </c>
      <c r="AJ897" t="s">
        <v>157</v>
      </c>
      <c r="AL897" t="s">
        <v>116</v>
      </c>
      <c r="AM897" t="s">
        <v>127</v>
      </c>
      <c r="AN897" t="s">
        <v>110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112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114</v>
      </c>
      <c r="BY897" t="s">
        <v>112</v>
      </c>
      <c r="BZ897" t="s">
        <v>114</v>
      </c>
      <c r="CA897" t="s">
        <v>112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301</v>
      </c>
      <c r="B898">
        <v>162186</v>
      </c>
      <c r="C898" t="s">
        <v>5274</v>
      </c>
      <c r="D898" t="s">
        <v>102</v>
      </c>
      <c r="E898" t="s">
        <v>5275</v>
      </c>
      <c r="F898" t="s">
        <v>5275</v>
      </c>
      <c r="G898" t="s">
        <v>5276</v>
      </c>
      <c r="I898" t="s">
        <v>2586</v>
      </c>
      <c r="J898" t="s">
        <v>5277</v>
      </c>
      <c r="K898" t="s">
        <v>110</v>
      </c>
      <c r="L898">
        <v>53703</v>
      </c>
      <c r="M898" t="s">
        <v>5278</v>
      </c>
      <c r="N898" t="s">
        <v>5279</v>
      </c>
      <c r="U898" t="s">
        <v>111</v>
      </c>
      <c r="V898" s="1">
        <v>40991</v>
      </c>
      <c r="X898" s="1">
        <v>41701</v>
      </c>
      <c r="Y898" s="2">
        <v>41183</v>
      </c>
      <c r="Z898" t="s">
        <v>112</v>
      </c>
      <c r="AA898" t="s">
        <v>5280</v>
      </c>
      <c r="AB898" t="s">
        <v>114</v>
      </c>
      <c r="AC898" t="s">
        <v>114</v>
      </c>
      <c r="AE898" t="s">
        <v>114</v>
      </c>
      <c r="AG898" t="s">
        <v>114</v>
      </c>
      <c r="AH898" t="s">
        <v>112</v>
      </c>
      <c r="AI898" t="s">
        <v>114</v>
      </c>
      <c r="AJ898" t="s">
        <v>418</v>
      </c>
      <c r="AK898" t="s">
        <v>5281</v>
      </c>
      <c r="AL898" t="s">
        <v>116</v>
      </c>
      <c r="AM898" t="s">
        <v>5277</v>
      </c>
      <c r="AN898" t="s">
        <v>110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114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114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190</v>
      </c>
      <c r="B899">
        <v>162188</v>
      </c>
      <c r="C899" t="s">
        <v>5282</v>
      </c>
      <c r="D899" t="s">
        <v>102</v>
      </c>
      <c r="E899" t="s">
        <v>5265</v>
      </c>
      <c r="F899" t="s">
        <v>5283</v>
      </c>
      <c r="G899" t="s">
        <v>5267</v>
      </c>
      <c r="H899" t="s">
        <v>5268</v>
      </c>
      <c r="I899" t="s">
        <v>5269</v>
      </c>
      <c r="K899" t="s">
        <v>5270</v>
      </c>
      <c r="L899">
        <v>1106</v>
      </c>
      <c r="M899" t="s">
        <v>5271</v>
      </c>
      <c r="N899" t="s">
        <v>5272</v>
      </c>
      <c r="U899" t="s">
        <v>111</v>
      </c>
      <c r="V899" s="1">
        <v>40998</v>
      </c>
      <c r="X899" s="1">
        <v>41729</v>
      </c>
      <c r="Y899" s="2">
        <v>41183</v>
      </c>
      <c r="Z899" t="s">
        <v>112</v>
      </c>
      <c r="AA899" t="s">
        <v>5273</v>
      </c>
      <c r="AB899" t="s">
        <v>114</v>
      </c>
      <c r="AC899" t="s">
        <v>114</v>
      </c>
      <c r="AE899" t="s">
        <v>114</v>
      </c>
      <c r="AG899" t="s">
        <v>114</v>
      </c>
      <c r="AH899" t="s">
        <v>112</v>
      </c>
      <c r="AI899" t="s">
        <v>114</v>
      </c>
      <c r="AJ899" t="s">
        <v>157</v>
      </c>
      <c r="AL899" t="s">
        <v>116</v>
      </c>
      <c r="AM899" t="s">
        <v>127</v>
      </c>
      <c r="AN899" t="s">
        <v>110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112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112</v>
      </c>
      <c r="BW899" t="s">
        <v>112</v>
      </c>
      <c r="BX899" t="s">
        <v>114</v>
      </c>
      <c r="BY899" t="s">
        <v>112</v>
      </c>
      <c r="BZ899" t="s">
        <v>114</v>
      </c>
      <c r="CA899" t="s">
        <v>112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190</v>
      </c>
      <c r="B900">
        <v>162191</v>
      </c>
      <c r="C900" t="s">
        <v>5284</v>
      </c>
      <c r="D900" t="s">
        <v>102</v>
      </c>
      <c r="E900" t="s">
        <v>5265</v>
      </c>
      <c r="F900" t="s">
        <v>5285</v>
      </c>
      <c r="G900" t="s">
        <v>5267</v>
      </c>
      <c r="H900" t="s">
        <v>5268</v>
      </c>
      <c r="I900" t="s">
        <v>5269</v>
      </c>
      <c r="K900" t="s">
        <v>5270</v>
      </c>
      <c r="L900">
        <v>1106</v>
      </c>
      <c r="M900" t="s">
        <v>5271</v>
      </c>
      <c r="N900" t="s">
        <v>5272</v>
      </c>
      <c r="U900" t="s">
        <v>111</v>
      </c>
      <c r="V900" s="1">
        <v>40998</v>
      </c>
      <c r="X900" s="1">
        <v>41729</v>
      </c>
      <c r="Y900" s="2">
        <v>41183</v>
      </c>
      <c r="Z900" t="s">
        <v>112</v>
      </c>
      <c r="AA900" t="s">
        <v>5273</v>
      </c>
      <c r="AB900" t="s">
        <v>114</v>
      </c>
      <c r="AC900" t="s">
        <v>114</v>
      </c>
      <c r="AE900" t="s">
        <v>114</v>
      </c>
      <c r="AG900" t="s">
        <v>114</v>
      </c>
      <c r="AH900" t="s">
        <v>112</v>
      </c>
      <c r="AI900" t="s">
        <v>114</v>
      </c>
      <c r="AJ900" t="s">
        <v>157</v>
      </c>
      <c r="AL900" t="s">
        <v>116</v>
      </c>
      <c r="AM900" t="s">
        <v>127</v>
      </c>
      <c r="AN900" t="s">
        <v>110</v>
      </c>
      <c r="AO900" t="s">
        <v>114</v>
      </c>
      <c r="AP900" t="s">
        <v>114</v>
      </c>
      <c r="AQ900" t="s">
        <v>114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112</v>
      </c>
      <c r="BI900" t="s">
        <v>114</v>
      </c>
      <c r="BJ900" t="s">
        <v>114</v>
      </c>
      <c r="BK900" t="s">
        <v>114</v>
      </c>
      <c r="BL900" t="s">
        <v>114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112</v>
      </c>
      <c r="BW900" t="s">
        <v>112</v>
      </c>
      <c r="BX900" t="s">
        <v>114</v>
      </c>
      <c r="BY900" t="s">
        <v>112</v>
      </c>
      <c r="BZ900" t="s">
        <v>114</v>
      </c>
      <c r="CA900" t="s">
        <v>112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190</v>
      </c>
      <c r="B901">
        <v>162195</v>
      </c>
      <c r="C901" t="s">
        <v>5286</v>
      </c>
      <c r="D901" t="s">
        <v>102</v>
      </c>
      <c r="E901" t="s">
        <v>5265</v>
      </c>
      <c r="F901" t="s">
        <v>5287</v>
      </c>
      <c r="G901" t="s">
        <v>5288</v>
      </c>
      <c r="H901" t="s">
        <v>867</v>
      </c>
      <c r="I901" t="s">
        <v>504</v>
      </c>
      <c r="K901" t="s">
        <v>505</v>
      </c>
      <c r="L901" t="s">
        <v>5289</v>
      </c>
      <c r="M901" t="s">
        <v>5290</v>
      </c>
      <c r="N901" t="s">
        <v>5291</v>
      </c>
      <c r="U901" t="s">
        <v>111</v>
      </c>
      <c r="V901" s="1">
        <v>40998</v>
      </c>
      <c r="X901" s="1">
        <v>41729</v>
      </c>
      <c r="Y901" s="2">
        <v>41183</v>
      </c>
      <c r="Z901" t="s">
        <v>112</v>
      </c>
      <c r="AA901" t="s">
        <v>5273</v>
      </c>
      <c r="AB901" t="s">
        <v>112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418</v>
      </c>
      <c r="AK901" t="s">
        <v>509</v>
      </c>
      <c r="AL901" t="s">
        <v>116</v>
      </c>
      <c r="AN901" t="s">
        <v>505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112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114</v>
      </c>
      <c r="BY901" t="s">
        <v>112</v>
      </c>
      <c r="BZ901" t="s">
        <v>114</v>
      </c>
      <c r="CA901" t="s">
        <v>112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190</v>
      </c>
      <c r="B902">
        <v>162196</v>
      </c>
      <c r="C902" t="s">
        <v>5292</v>
      </c>
      <c r="D902" t="s">
        <v>102</v>
      </c>
      <c r="E902" t="s">
        <v>5293</v>
      </c>
      <c r="F902" t="s">
        <v>5293</v>
      </c>
      <c r="G902" t="s">
        <v>5294</v>
      </c>
      <c r="H902" t="s">
        <v>368</v>
      </c>
      <c r="I902" t="s">
        <v>294</v>
      </c>
      <c r="K902" t="s">
        <v>295</v>
      </c>
      <c r="L902" t="s">
        <v>5295</v>
      </c>
      <c r="M902" t="s">
        <v>5296</v>
      </c>
      <c r="N902" t="s">
        <v>5297</v>
      </c>
      <c r="U902" t="s">
        <v>111</v>
      </c>
      <c r="V902" s="1">
        <v>41029</v>
      </c>
      <c r="X902" s="1">
        <v>41997</v>
      </c>
      <c r="Y902" s="2">
        <v>41183</v>
      </c>
      <c r="Z902" t="s">
        <v>112</v>
      </c>
      <c r="AA902" t="s">
        <v>5298</v>
      </c>
      <c r="AB902" t="s">
        <v>112</v>
      </c>
      <c r="AC902" t="s">
        <v>114</v>
      </c>
      <c r="AE902" t="s">
        <v>112</v>
      </c>
      <c r="AF902" t="s">
        <v>5299</v>
      </c>
      <c r="AG902" t="s">
        <v>114</v>
      </c>
      <c r="AH902" t="s">
        <v>112</v>
      </c>
      <c r="AI902" t="s">
        <v>114</v>
      </c>
      <c r="AJ902" t="s">
        <v>115</v>
      </c>
      <c r="AL902" t="s">
        <v>1437</v>
      </c>
      <c r="AN902" t="s">
        <v>295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114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114</v>
      </c>
      <c r="BW902" t="s">
        <v>112</v>
      </c>
      <c r="BX902" t="s">
        <v>114</v>
      </c>
      <c r="BY902" t="s">
        <v>114</v>
      </c>
      <c r="BZ902" t="s">
        <v>114</v>
      </c>
      <c r="CA902" t="s">
        <v>114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190</v>
      </c>
      <c r="B903">
        <v>162197</v>
      </c>
      <c r="C903" t="s">
        <v>16375</v>
      </c>
      <c r="D903" t="s">
        <v>102</v>
      </c>
      <c r="E903" t="s">
        <v>16376</v>
      </c>
      <c r="F903" t="s">
        <v>16376</v>
      </c>
      <c r="G903" t="s">
        <v>16377</v>
      </c>
      <c r="I903" t="s">
        <v>15783</v>
      </c>
      <c r="K903" t="s">
        <v>2753</v>
      </c>
      <c r="L903">
        <v>2</v>
      </c>
      <c r="M903" t="s">
        <v>16378</v>
      </c>
      <c r="N903" t="s">
        <v>16379</v>
      </c>
      <c r="U903" t="s">
        <v>111</v>
      </c>
      <c r="V903" s="1">
        <v>40998</v>
      </c>
      <c r="X903" s="1">
        <v>41729</v>
      </c>
      <c r="Y903" s="2">
        <v>41183</v>
      </c>
      <c r="Z903" t="s">
        <v>114</v>
      </c>
      <c r="AB903" t="s">
        <v>112</v>
      </c>
      <c r="AC903" t="s">
        <v>114</v>
      </c>
      <c r="AE903" t="s">
        <v>114</v>
      </c>
      <c r="AG903" t="s">
        <v>114</v>
      </c>
      <c r="AH903" t="s">
        <v>112</v>
      </c>
      <c r="AI903" t="s">
        <v>114</v>
      </c>
      <c r="AJ903" t="s">
        <v>418</v>
      </c>
      <c r="AK903" t="s">
        <v>16380</v>
      </c>
      <c r="AL903" t="s">
        <v>116</v>
      </c>
      <c r="AN903" t="s">
        <v>2753</v>
      </c>
      <c r="AO903" t="s">
        <v>114</v>
      </c>
      <c r="AP903" t="s">
        <v>114</v>
      </c>
      <c r="AQ903" t="s">
        <v>112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112</v>
      </c>
      <c r="BH903" t="s">
        <v>112</v>
      </c>
      <c r="BI903" t="s">
        <v>114</v>
      </c>
      <c r="BJ903" t="s">
        <v>114</v>
      </c>
      <c r="BK903" t="s">
        <v>114</v>
      </c>
      <c r="BL903" t="s">
        <v>112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112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112</v>
      </c>
      <c r="BY903" t="s">
        <v>114</v>
      </c>
      <c r="BZ903" t="s">
        <v>114</v>
      </c>
      <c r="CA903" t="s">
        <v>114</v>
      </c>
      <c r="CB903" t="s">
        <v>114</v>
      </c>
      <c r="CC903" t="s">
        <v>114</v>
      </c>
      <c r="CD903" t="s">
        <v>114</v>
      </c>
      <c r="CE903" t="s">
        <v>112</v>
      </c>
      <c r="CF903" t="s">
        <v>114</v>
      </c>
      <c r="CG903" t="s">
        <v>114</v>
      </c>
      <c r="CH903" t="s">
        <v>112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112</v>
      </c>
      <c r="CW903" t="s">
        <v>114</v>
      </c>
    </row>
    <row r="904" spans="1:101" x14ac:dyDescent="0.3">
      <c r="A904" t="s">
        <v>158</v>
      </c>
      <c r="B904">
        <v>162202</v>
      </c>
      <c r="C904" t="s">
        <v>5300</v>
      </c>
      <c r="D904" t="s">
        <v>102</v>
      </c>
      <c r="E904" t="s">
        <v>5301</v>
      </c>
      <c r="F904" t="s">
        <v>5301</v>
      </c>
      <c r="G904" t="s">
        <v>5302</v>
      </c>
      <c r="H904" t="s">
        <v>5303</v>
      </c>
      <c r="I904" t="s">
        <v>163</v>
      </c>
      <c r="J904" t="s">
        <v>164</v>
      </c>
      <c r="K904" t="s">
        <v>110</v>
      </c>
      <c r="L904">
        <v>75225</v>
      </c>
      <c r="M904" t="s">
        <v>5304</v>
      </c>
      <c r="N904" t="s">
        <v>5305</v>
      </c>
      <c r="U904" t="s">
        <v>111</v>
      </c>
      <c r="V904" s="1">
        <v>40998</v>
      </c>
      <c r="X904" s="1">
        <v>41725</v>
      </c>
      <c r="Y904" s="2">
        <v>41183</v>
      </c>
      <c r="Z904" t="s">
        <v>112</v>
      </c>
      <c r="AA904" t="s">
        <v>5306</v>
      </c>
      <c r="AB904" t="s">
        <v>114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137</v>
      </c>
      <c r="AL904" t="s">
        <v>116</v>
      </c>
      <c r="AM904" t="s">
        <v>164</v>
      </c>
      <c r="AN904" t="s">
        <v>110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112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112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190</v>
      </c>
      <c r="B905">
        <v>162204</v>
      </c>
      <c r="C905" t="s">
        <v>5307</v>
      </c>
      <c r="D905" t="s">
        <v>102</v>
      </c>
      <c r="E905" t="s">
        <v>5308</v>
      </c>
      <c r="F905" t="s">
        <v>5309</v>
      </c>
      <c r="G905" t="s">
        <v>5310</v>
      </c>
      <c r="I905" t="s">
        <v>2407</v>
      </c>
      <c r="K905" t="s">
        <v>1643</v>
      </c>
      <c r="L905">
        <v>75001</v>
      </c>
      <c r="M905">
        <v>33143166325</v>
      </c>
      <c r="N905">
        <v>33143166390</v>
      </c>
      <c r="U905" t="s">
        <v>111</v>
      </c>
      <c r="V905" s="1">
        <v>41001</v>
      </c>
      <c r="X905" s="1">
        <v>41725</v>
      </c>
      <c r="Y905" s="2">
        <v>41183</v>
      </c>
      <c r="Z905" t="s">
        <v>112</v>
      </c>
      <c r="AA905" t="s">
        <v>5311</v>
      </c>
      <c r="AB905" t="s">
        <v>112</v>
      </c>
      <c r="AC905" t="s">
        <v>114</v>
      </c>
      <c r="AE905" t="s">
        <v>114</v>
      </c>
      <c r="AG905" t="s">
        <v>114</v>
      </c>
      <c r="AH905" t="s">
        <v>114</v>
      </c>
      <c r="AI905" t="s">
        <v>112</v>
      </c>
      <c r="AJ905" t="s">
        <v>115</v>
      </c>
      <c r="AL905" t="s">
        <v>116</v>
      </c>
      <c r="AN905" t="s">
        <v>1643</v>
      </c>
      <c r="AO905" t="s">
        <v>114</v>
      </c>
      <c r="AP905" t="s">
        <v>114</v>
      </c>
      <c r="AQ905" t="s">
        <v>114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114</v>
      </c>
      <c r="BH905" t="s">
        <v>114</v>
      </c>
      <c r="BI905" t="s">
        <v>114</v>
      </c>
      <c r="BJ905" t="s">
        <v>114</v>
      </c>
      <c r="BK905" t="s">
        <v>114</v>
      </c>
      <c r="BL905" t="s">
        <v>114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114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114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114</v>
      </c>
      <c r="CF905" t="s">
        <v>114</v>
      </c>
      <c r="CG905" t="s">
        <v>114</v>
      </c>
      <c r="CH905" t="s">
        <v>114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114</v>
      </c>
      <c r="CW905" t="s">
        <v>114</v>
      </c>
    </row>
    <row r="906" spans="1:101" x14ac:dyDescent="0.3">
      <c r="A906" t="s">
        <v>128</v>
      </c>
      <c r="B906">
        <v>162205</v>
      </c>
      <c r="C906" t="s">
        <v>5312</v>
      </c>
      <c r="D906" t="s">
        <v>102</v>
      </c>
      <c r="E906" t="s">
        <v>5313</v>
      </c>
      <c r="F906" t="s">
        <v>5313</v>
      </c>
      <c r="G906" t="s">
        <v>5314</v>
      </c>
      <c r="I906" t="s">
        <v>132</v>
      </c>
      <c r="J906" t="s">
        <v>133</v>
      </c>
      <c r="K906" t="s">
        <v>110</v>
      </c>
      <c r="L906">
        <v>94123</v>
      </c>
      <c r="M906" t="s">
        <v>5315</v>
      </c>
      <c r="N906" t="s">
        <v>861</v>
      </c>
      <c r="U906" t="s">
        <v>111</v>
      </c>
      <c r="V906" s="1">
        <v>40998</v>
      </c>
      <c r="X906" s="1">
        <v>40998</v>
      </c>
      <c r="Y906" s="2">
        <v>40848</v>
      </c>
      <c r="Z906" t="s">
        <v>112</v>
      </c>
      <c r="AA906" t="s">
        <v>5316</v>
      </c>
      <c r="AB906" t="s">
        <v>114</v>
      </c>
      <c r="AC906" t="s">
        <v>114</v>
      </c>
      <c r="AE906" t="s">
        <v>114</v>
      </c>
      <c r="AG906" t="s">
        <v>112</v>
      </c>
      <c r="AH906" t="s">
        <v>114</v>
      </c>
      <c r="AI906" t="s">
        <v>114</v>
      </c>
      <c r="AJ906" t="s">
        <v>157</v>
      </c>
      <c r="AL906" t="s">
        <v>116</v>
      </c>
      <c r="AM906" t="s">
        <v>127</v>
      </c>
      <c r="AN906" t="s">
        <v>110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114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190</v>
      </c>
      <c r="B907">
        <v>162207</v>
      </c>
      <c r="C907" t="s">
        <v>5317</v>
      </c>
      <c r="D907" t="s">
        <v>102</v>
      </c>
      <c r="E907" t="s">
        <v>5318</v>
      </c>
      <c r="F907" t="s">
        <v>5318</v>
      </c>
      <c r="G907" t="s">
        <v>2882</v>
      </c>
      <c r="I907" t="s">
        <v>2458</v>
      </c>
      <c r="K907" t="s">
        <v>295</v>
      </c>
      <c r="L907" t="s">
        <v>2883</v>
      </c>
      <c r="M907" t="s">
        <v>5319</v>
      </c>
      <c r="N907" t="s">
        <v>5320</v>
      </c>
      <c r="U907" t="s">
        <v>111</v>
      </c>
      <c r="V907" s="1">
        <v>40984</v>
      </c>
      <c r="X907" s="1">
        <v>41698</v>
      </c>
      <c r="Y907" s="2">
        <v>41183</v>
      </c>
      <c r="Z907" t="s">
        <v>112</v>
      </c>
      <c r="AA907" t="s">
        <v>5321</v>
      </c>
      <c r="AB907" t="s">
        <v>112</v>
      </c>
      <c r="AC907" t="s">
        <v>114</v>
      </c>
      <c r="AE907" t="s">
        <v>114</v>
      </c>
      <c r="AG907" t="s">
        <v>112</v>
      </c>
      <c r="AH907" t="s">
        <v>112</v>
      </c>
      <c r="AI907" t="s">
        <v>114</v>
      </c>
      <c r="AJ907" t="s">
        <v>115</v>
      </c>
      <c r="AL907" t="s">
        <v>116</v>
      </c>
      <c r="AN907" t="s">
        <v>846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114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114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100</v>
      </c>
      <c r="B908">
        <v>162208</v>
      </c>
      <c r="C908" t="s">
        <v>5322</v>
      </c>
      <c r="D908" t="s">
        <v>102</v>
      </c>
      <c r="E908" t="s">
        <v>5323</v>
      </c>
      <c r="F908" t="s">
        <v>5323</v>
      </c>
      <c r="G908" t="s">
        <v>5324</v>
      </c>
      <c r="H908" t="s">
        <v>5325</v>
      </c>
      <c r="I908" t="s">
        <v>353</v>
      </c>
      <c r="J908" t="s">
        <v>109</v>
      </c>
      <c r="K908" t="s">
        <v>110</v>
      </c>
      <c r="L908">
        <v>2116</v>
      </c>
      <c r="M908" t="s">
        <v>5326</v>
      </c>
      <c r="N908" t="s">
        <v>5327</v>
      </c>
      <c r="U908" t="s">
        <v>111</v>
      </c>
      <c r="V908" s="1">
        <v>40998</v>
      </c>
      <c r="X908" s="1">
        <v>41701</v>
      </c>
      <c r="Y908" s="2">
        <v>41183</v>
      </c>
      <c r="Z908" t="s">
        <v>112</v>
      </c>
      <c r="AA908" t="s">
        <v>5328</v>
      </c>
      <c r="AB908" t="s">
        <v>114</v>
      </c>
      <c r="AC908" t="s">
        <v>114</v>
      </c>
      <c r="AE908" t="s">
        <v>114</v>
      </c>
      <c r="AG908" t="s">
        <v>112</v>
      </c>
      <c r="AH908" t="s">
        <v>114</v>
      </c>
      <c r="AI908" t="s">
        <v>114</v>
      </c>
      <c r="AJ908" t="s">
        <v>115</v>
      </c>
      <c r="AL908" t="s">
        <v>116</v>
      </c>
      <c r="AM908" t="s">
        <v>109</v>
      </c>
      <c r="AN908" t="s">
        <v>110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112</v>
      </c>
      <c r="BE908" t="s">
        <v>112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100</v>
      </c>
      <c r="B909">
        <v>162209</v>
      </c>
      <c r="C909" t="s">
        <v>5329</v>
      </c>
      <c r="D909" t="s">
        <v>102</v>
      </c>
      <c r="E909" t="s">
        <v>5330</v>
      </c>
      <c r="F909" t="s">
        <v>5331</v>
      </c>
      <c r="G909" t="s">
        <v>5332</v>
      </c>
      <c r="I909" t="s">
        <v>5333</v>
      </c>
      <c r="J909" t="s">
        <v>3009</v>
      </c>
      <c r="K909" t="s">
        <v>110</v>
      </c>
      <c r="L909">
        <v>3755</v>
      </c>
      <c r="M909" t="s">
        <v>5334</v>
      </c>
      <c r="N909" t="s">
        <v>5335</v>
      </c>
      <c r="U909" t="s">
        <v>111</v>
      </c>
      <c r="V909" s="1">
        <v>40998</v>
      </c>
      <c r="X909" s="1">
        <v>41726</v>
      </c>
      <c r="Y909" s="2">
        <v>41183</v>
      </c>
      <c r="Z909" t="s">
        <v>112</v>
      </c>
      <c r="AA909" t="s">
        <v>5336</v>
      </c>
      <c r="AB909" t="s">
        <v>114</v>
      </c>
      <c r="AC909" t="s">
        <v>114</v>
      </c>
      <c r="AE909" t="s">
        <v>114</v>
      </c>
      <c r="AG909" t="s">
        <v>112</v>
      </c>
      <c r="AH909" t="s">
        <v>114</v>
      </c>
      <c r="AI909" t="s">
        <v>114</v>
      </c>
      <c r="AJ909" t="s">
        <v>157</v>
      </c>
      <c r="AL909" t="s">
        <v>116</v>
      </c>
      <c r="AM909" t="s">
        <v>127</v>
      </c>
      <c r="AN909" t="s">
        <v>110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112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112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190</v>
      </c>
      <c r="B910">
        <v>162211</v>
      </c>
      <c r="C910" t="s">
        <v>5337</v>
      </c>
      <c r="D910" t="s">
        <v>102</v>
      </c>
      <c r="E910" t="s">
        <v>5338</v>
      </c>
      <c r="F910" t="s">
        <v>5339</v>
      </c>
      <c r="G910" t="s">
        <v>5340</v>
      </c>
      <c r="H910" t="s">
        <v>5341</v>
      </c>
      <c r="I910" t="s">
        <v>994</v>
      </c>
      <c r="K910" t="s">
        <v>995</v>
      </c>
      <c r="L910">
        <v>2000</v>
      </c>
      <c r="M910">
        <v>61281974333</v>
      </c>
      <c r="N910">
        <v>61281974334</v>
      </c>
      <c r="U910" t="s">
        <v>111</v>
      </c>
      <c r="V910" s="1">
        <v>40997</v>
      </c>
      <c r="X910" s="1">
        <v>41898</v>
      </c>
      <c r="Y910" s="2">
        <v>41183</v>
      </c>
      <c r="Z910" t="s">
        <v>112</v>
      </c>
      <c r="AA910" t="s">
        <v>5342</v>
      </c>
      <c r="AB910" t="s">
        <v>112</v>
      </c>
      <c r="AC910" t="s">
        <v>114</v>
      </c>
      <c r="AE910" t="s">
        <v>114</v>
      </c>
      <c r="AG910" t="s">
        <v>114</v>
      </c>
      <c r="AH910" t="s">
        <v>112</v>
      </c>
      <c r="AI910" t="s">
        <v>114</v>
      </c>
      <c r="AJ910" t="s">
        <v>418</v>
      </c>
      <c r="AK910" t="s">
        <v>1137</v>
      </c>
      <c r="AL910" t="s">
        <v>604</v>
      </c>
      <c r="AN910" t="s">
        <v>995</v>
      </c>
      <c r="AO910" t="s">
        <v>114</v>
      </c>
      <c r="AP910" t="s">
        <v>114</v>
      </c>
      <c r="AQ910" t="s">
        <v>112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114</v>
      </c>
      <c r="BF910" t="s">
        <v>114</v>
      </c>
      <c r="BG910" t="s">
        <v>114</v>
      </c>
      <c r="BH910" t="s">
        <v>112</v>
      </c>
      <c r="BI910" t="s">
        <v>114</v>
      </c>
      <c r="BJ910" t="s">
        <v>114</v>
      </c>
      <c r="BK910" t="s">
        <v>114</v>
      </c>
      <c r="BL910" t="s">
        <v>112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190</v>
      </c>
      <c r="B911">
        <v>162215</v>
      </c>
      <c r="C911" t="s">
        <v>5343</v>
      </c>
      <c r="D911" t="s">
        <v>102</v>
      </c>
      <c r="E911" t="s">
        <v>5344</v>
      </c>
      <c r="F911" t="s">
        <v>5344</v>
      </c>
      <c r="G911" t="s">
        <v>5345</v>
      </c>
      <c r="H911" t="s">
        <v>5346</v>
      </c>
      <c r="I911" t="s">
        <v>780</v>
      </c>
      <c r="K911" t="s">
        <v>429</v>
      </c>
      <c r="M911" t="s">
        <v>5347</v>
      </c>
      <c r="N911" t="s">
        <v>5348</v>
      </c>
      <c r="U911" t="s">
        <v>111</v>
      </c>
      <c r="V911" s="1">
        <v>40976</v>
      </c>
      <c r="X911" s="1">
        <v>41816</v>
      </c>
      <c r="Y911" s="2">
        <v>41183</v>
      </c>
      <c r="Z911" t="s">
        <v>112</v>
      </c>
      <c r="AA911" t="s">
        <v>5349</v>
      </c>
      <c r="AB911" t="s">
        <v>112</v>
      </c>
      <c r="AC911" t="s">
        <v>114</v>
      </c>
      <c r="AE911" t="s">
        <v>114</v>
      </c>
      <c r="AG911" t="s">
        <v>114</v>
      </c>
      <c r="AH911" t="s">
        <v>112</v>
      </c>
      <c r="AI911" t="s">
        <v>114</v>
      </c>
      <c r="AJ911" t="s">
        <v>115</v>
      </c>
      <c r="AL911" t="s">
        <v>1663</v>
      </c>
      <c r="AN911" t="s">
        <v>429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114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114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117</v>
      </c>
      <c r="B912">
        <v>162223</v>
      </c>
      <c r="C912" t="s">
        <v>5350</v>
      </c>
      <c r="D912" t="s">
        <v>102</v>
      </c>
      <c r="E912" t="s">
        <v>5351</v>
      </c>
      <c r="F912" t="s">
        <v>5351</v>
      </c>
      <c r="G912" t="s">
        <v>240</v>
      </c>
      <c r="H912" t="s">
        <v>5352</v>
      </c>
      <c r="I912" t="s">
        <v>122</v>
      </c>
      <c r="J912" t="s">
        <v>123</v>
      </c>
      <c r="K912" t="s">
        <v>110</v>
      </c>
      <c r="L912" t="s">
        <v>5353</v>
      </c>
      <c r="M912" t="s">
        <v>5354</v>
      </c>
      <c r="N912" t="s">
        <v>5355</v>
      </c>
      <c r="U912" t="s">
        <v>111</v>
      </c>
      <c r="V912" s="1">
        <v>40983</v>
      </c>
      <c r="X912" s="1">
        <v>41348</v>
      </c>
      <c r="Y912" s="2">
        <v>41183</v>
      </c>
      <c r="Z912" t="s">
        <v>112</v>
      </c>
      <c r="AA912" t="s">
        <v>5356</v>
      </c>
      <c r="AB912" t="s">
        <v>114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157</v>
      </c>
      <c r="AL912" t="s">
        <v>116</v>
      </c>
      <c r="AM912" t="s">
        <v>127</v>
      </c>
      <c r="AN912" t="s">
        <v>110</v>
      </c>
      <c r="AO912" t="s">
        <v>114</v>
      </c>
      <c r="AP912" t="s">
        <v>114</v>
      </c>
      <c r="AQ912" t="s">
        <v>112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114</v>
      </c>
      <c r="BI912" t="s">
        <v>114</v>
      </c>
      <c r="BJ912" t="s">
        <v>114</v>
      </c>
      <c r="BK912" t="s">
        <v>114</v>
      </c>
      <c r="BL912" t="s">
        <v>114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190</v>
      </c>
      <c r="B913">
        <v>162225</v>
      </c>
      <c r="C913" t="s">
        <v>5357</v>
      </c>
      <c r="D913" t="s">
        <v>102</v>
      </c>
      <c r="E913" t="s">
        <v>5358</v>
      </c>
      <c r="F913" t="s">
        <v>5358</v>
      </c>
      <c r="G913" t="s">
        <v>5359</v>
      </c>
      <c r="H913" t="s">
        <v>5360</v>
      </c>
      <c r="I913" t="s">
        <v>2259</v>
      </c>
      <c r="K913" t="s">
        <v>2260</v>
      </c>
      <c r="L913">
        <v>10363</v>
      </c>
      <c r="M913">
        <v>46841228000</v>
      </c>
      <c r="N913">
        <v>468201681</v>
      </c>
      <c r="U913" t="s">
        <v>111</v>
      </c>
      <c r="V913" s="1">
        <v>40994</v>
      </c>
      <c r="X913" s="1">
        <v>41989</v>
      </c>
      <c r="Y913" s="2">
        <v>41183</v>
      </c>
      <c r="Z913" t="s">
        <v>112</v>
      </c>
      <c r="AA913" t="s">
        <v>5361</v>
      </c>
      <c r="AB913" t="s">
        <v>112</v>
      </c>
      <c r="AC913" t="s">
        <v>114</v>
      </c>
      <c r="AE913" t="s">
        <v>114</v>
      </c>
      <c r="AG913" t="s">
        <v>114</v>
      </c>
      <c r="AH913" t="s">
        <v>112</v>
      </c>
      <c r="AI913" t="s">
        <v>114</v>
      </c>
      <c r="AJ913" t="s">
        <v>157</v>
      </c>
      <c r="AL913" t="s">
        <v>1437</v>
      </c>
      <c r="AN913" t="s">
        <v>2260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112</v>
      </c>
      <c r="BH913" t="s">
        <v>112</v>
      </c>
      <c r="BI913" t="s">
        <v>114</v>
      </c>
      <c r="BJ913" t="s">
        <v>114</v>
      </c>
      <c r="BK913" t="s">
        <v>114</v>
      </c>
      <c r="BL913" t="s">
        <v>112</v>
      </c>
      <c r="BM913" t="s">
        <v>114</v>
      </c>
      <c r="BN913" t="s">
        <v>114</v>
      </c>
      <c r="BO913" t="s">
        <v>114</v>
      </c>
      <c r="BP913" t="s">
        <v>112</v>
      </c>
      <c r="BQ913" t="s">
        <v>114</v>
      </c>
      <c r="BR913" t="s">
        <v>112</v>
      </c>
      <c r="BS913" t="s">
        <v>114</v>
      </c>
      <c r="BT913" t="s">
        <v>114</v>
      </c>
      <c r="BU913" t="s">
        <v>112</v>
      </c>
      <c r="BV913" t="s">
        <v>112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117</v>
      </c>
      <c r="B914">
        <v>162228</v>
      </c>
      <c r="C914" t="s">
        <v>15939</v>
      </c>
      <c r="D914" t="s">
        <v>102</v>
      </c>
      <c r="E914" t="s">
        <v>15940</v>
      </c>
      <c r="F914" t="s">
        <v>15940</v>
      </c>
      <c r="G914" t="s">
        <v>240</v>
      </c>
      <c r="H914" t="s">
        <v>15941</v>
      </c>
      <c r="I914" t="s">
        <v>122</v>
      </c>
      <c r="J914" t="s">
        <v>123</v>
      </c>
      <c r="K914" t="s">
        <v>110</v>
      </c>
      <c r="L914">
        <v>10178</v>
      </c>
      <c r="M914" t="s">
        <v>15942</v>
      </c>
      <c r="N914" t="s">
        <v>15943</v>
      </c>
      <c r="U914" t="s">
        <v>111</v>
      </c>
      <c r="V914" s="1">
        <v>40998</v>
      </c>
      <c r="X914" s="1">
        <v>41779</v>
      </c>
      <c r="Y914" s="2">
        <v>41183</v>
      </c>
      <c r="Z914" t="s">
        <v>114</v>
      </c>
      <c r="AB914" t="s">
        <v>114</v>
      </c>
      <c r="AC914" t="s">
        <v>114</v>
      </c>
      <c r="AE914" t="s">
        <v>114</v>
      </c>
      <c r="AG914" t="s">
        <v>114</v>
      </c>
      <c r="AH914" t="s">
        <v>112</v>
      </c>
      <c r="AI914" t="s">
        <v>114</v>
      </c>
      <c r="AJ914" t="s">
        <v>157</v>
      </c>
      <c r="AL914" t="s">
        <v>116</v>
      </c>
      <c r="AM914" t="s">
        <v>127</v>
      </c>
      <c r="AN914" t="s">
        <v>110</v>
      </c>
      <c r="AO914" t="s">
        <v>114</v>
      </c>
      <c r="AP914" t="s">
        <v>114</v>
      </c>
      <c r="AQ914" t="s">
        <v>114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128</v>
      </c>
      <c r="B915">
        <v>162232</v>
      </c>
      <c r="C915" t="s">
        <v>5362</v>
      </c>
      <c r="D915" t="s">
        <v>102</v>
      </c>
      <c r="E915" t="s">
        <v>5363</v>
      </c>
      <c r="F915" t="s">
        <v>5363</v>
      </c>
      <c r="G915" t="s">
        <v>5364</v>
      </c>
      <c r="H915" t="s">
        <v>5365</v>
      </c>
      <c r="I915" t="s">
        <v>1633</v>
      </c>
      <c r="J915" t="s">
        <v>133</v>
      </c>
      <c r="K915" t="s">
        <v>110</v>
      </c>
      <c r="L915">
        <v>95054</v>
      </c>
      <c r="M915" t="s">
        <v>5366</v>
      </c>
      <c r="N915" t="s">
        <v>5367</v>
      </c>
      <c r="U915" t="s">
        <v>111</v>
      </c>
      <c r="V915" s="1">
        <v>40998</v>
      </c>
      <c r="X915" s="1">
        <v>41703</v>
      </c>
      <c r="Y915" s="2">
        <v>41183</v>
      </c>
      <c r="Z915" t="s">
        <v>112</v>
      </c>
      <c r="AA915" t="s">
        <v>5368</v>
      </c>
      <c r="AB915" t="s">
        <v>114</v>
      </c>
      <c r="AC915" t="s">
        <v>114</v>
      </c>
      <c r="AE915" t="s">
        <v>114</v>
      </c>
      <c r="AG915" t="s">
        <v>112</v>
      </c>
      <c r="AH915" t="s">
        <v>114</v>
      </c>
      <c r="AI915" t="s">
        <v>114</v>
      </c>
      <c r="AJ915" t="s">
        <v>157</v>
      </c>
      <c r="AL915" t="s">
        <v>116</v>
      </c>
      <c r="AM915" t="s">
        <v>127</v>
      </c>
      <c r="AN915" t="s">
        <v>110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114</v>
      </c>
      <c r="BH915" t="s">
        <v>114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114</v>
      </c>
      <c r="BP915" t="s">
        <v>114</v>
      </c>
      <c r="BQ915" t="s">
        <v>114</v>
      </c>
      <c r="BR915" t="s">
        <v>114</v>
      </c>
      <c r="BS915" t="s">
        <v>114</v>
      </c>
      <c r="BT915" t="s">
        <v>114</v>
      </c>
      <c r="BU915" t="s">
        <v>114</v>
      </c>
      <c r="BV915" t="s">
        <v>114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190</v>
      </c>
      <c r="B916">
        <v>162239</v>
      </c>
      <c r="C916" t="s">
        <v>5369</v>
      </c>
      <c r="D916" t="s">
        <v>102</v>
      </c>
      <c r="E916" t="s">
        <v>5370</v>
      </c>
      <c r="F916" t="s">
        <v>5370</v>
      </c>
      <c r="G916" t="s">
        <v>5371</v>
      </c>
      <c r="I916" t="s">
        <v>5372</v>
      </c>
      <c r="K916" t="s">
        <v>442</v>
      </c>
      <c r="L916" t="s">
        <v>2931</v>
      </c>
      <c r="M916" t="s">
        <v>5373</v>
      </c>
      <c r="N916" t="s">
        <v>5374</v>
      </c>
      <c r="U916" t="s">
        <v>111</v>
      </c>
      <c r="V916" s="1">
        <v>40997</v>
      </c>
      <c r="X916" s="1">
        <v>40997</v>
      </c>
      <c r="Y916" s="2">
        <v>40848</v>
      </c>
      <c r="Z916" t="s">
        <v>112</v>
      </c>
      <c r="AA916" t="s">
        <v>5375</v>
      </c>
      <c r="AB916" t="s">
        <v>112</v>
      </c>
      <c r="AC916" t="s">
        <v>114</v>
      </c>
      <c r="AE916" t="s">
        <v>114</v>
      </c>
      <c r="AG916" t="s">
        <v>114</v>
      </c>
      <c r="AH916" t="s">
        <v>112</v>
      </c>
      <c r="AI916" t="s">
        <v>114</v>
      </c>
      <c r="AJ916" t="s">
        <v>115</v>
      </c>
      <c r="AL916" t="s">
        <v>116</v>
      </c>
      <c r="AN916" t="s">
        <v>442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190</v>
      </c>
      <c r="B917">
        <v>162240</v>
      </c>
      <c r="C917" t="s">
        <v>5376</v>
      </c>
      <c r="D917" t="s">
        <v>102</v>
      </c>
      <c r="E917" t="s">
        <v>5377</v>
      </c>
      <c r="F917" t="s">
        <v>5377</v>
      </c>
      <c r="G917" t="s">
        <v>5378</v>
      </c>
      <c r="I917" t="s">
        <v>388</v>
      </c>
      <c r="K917" t="s">
        <v>388</v>
      </c>
      <c r="L917">
        <v>49513</v>
      </c>
      <c r="M917" t="s">
        <v>5379</v>
      </c>
      <c r="N917" t="s">
        <v>5380</v>
      </c>
      <c r="U917" t="s">
        <v>111</v>
      </c>
      <c r="V917" s="1">
        <v>40974</v>
      </c>
      <c r="X917" s="1">
        <v>41703</v>
      </c>
      <c r="Y917" s="2">
        <v>41183</v>
      </c>
      <c r="Z917" t="s">
        <v>112</v>
      </c>
      <c r="AA917" t="s">
        <v>5381</v>
      </c>
      <c r="AB917" t="s">
        <v>112</v>
      </c>
      <c r="AC917" t="s">
        <v>114</v>
      </c>
      <c r="AE917" t="s">
        <v>114</v>
      </c>
      <c r="AG917" t="s">
        <v>114</v>
      </c>
      <c r="AH917" t="s">
        <v>112</v>
      </c>
      <c r="AI917" t="s">
        <v>114</v>
      </c>
      <c r="AJ917" t="s">
        <v>115</v>
      </c>
      <c r="AL917" t="s">
        <v>604</v>
      </c>
      <c r="AN917" t="s">
        <v>388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112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114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392</v>
      </c>
      <c r="B918">
        <v>162242</v>
      </c>
      <c r="C918" t="s">
        <v>17645</v>
      </c>
      <c r="D918" t="s">
        <v>102</v>
      </c>
      <c r="E918" t="s">
        <v>17646</v>
      </c>
      <c r="F918" t="s">
        <v>17646</v>
      </c>
      <c r="G918" t="s">
        <v>17647</v>
      </c>
      <c r="I918" t="s">
        <v>11417</v>
      </c>
      <c r="J918" t="s">
        <v>398</v>
      </c>
      <c r="K918" t="s">
        <v>110</v>
      </c>
      <c r="L918">
        <v>33139</v>
      </c>
      <c r="M918" t="s">
        <v>17648</v>
      </c>
      <c r="U918" t="s">
        <v>111</v>
      </c>
      <c r="V918" s="1">
        <v>40995</v>
      </c>
      <c r="X918" s="1">
        <v>41722</v>
      </c>
      <c r="Y918" s="2">
        <v>41183</v>
      </c>
      <c r="Z918" t="s">
        <v>114</v>
      </c>
      <c r="AB918" t="s">
        <v>114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115</v>
      </c>
      <c r="AL918" t="s">
        <v>116</v>
      </c>
      <c r="AM918" t="s">
        <v>398</v>
      </c>
      <c r="AN918" t="s">
        <v>110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114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128</v>
      </c>
      <c r="B919">
        <v>162243</v>
      </c>
      <c r="C919" t="s">
        <v>5382</v>
      </c>
      <c r="D919" t="s">
        <v>102</v>
      </c>
      <c r="E919" t="s">
        <v>5383</v>
      </c>
      <c r="F919" t="s">
        <v>5383</v>
      </c>
      <c r="G919" t="s">
        <v>5384</v>
      </c>
      <c r="I919" t="s">
        <v>5385</v>
      </c>
      <c r="J919" t="s">
        <v>133</v>
      </c>
      <c r="K919" t="s">
        <v>110</v>
      </c>
      <c r="L919" t="s">
        <v>5386</v>
      </c>
      <c r="M919" t="s">
        <v>5387</v>
      </c>
      <c r="N919" t="s">
        <v>5388</v>
      </c>
      <c r="U919" t="s">
        <v>111</v>
      </c>
      <c r="V919" s="1">
        <v>40994</v>
      </c>
      <c r="X919" s="1">
        <v>41726</v>
      </c>
      <c r="Y919" s="2">
        <v>41183</v>
      </c>
      <c r="Z919" t="s">
        <v>112</v>
      </c>
      <c r="AA919" t="s">
        <v>5389</v>
      </c>
      <c r="AB919" t="s">
        <v>114</v>
      </c>
      <c r="AC919" t="s">
        <v>114</v>
      </c>
      <c r="AE919" t="s">
        <v>114</v>
      </c>
      <c r="AG919" t="s">
        <v>112</v>
      </c>
      <c r="AH919" t="s">
        <v>112</v>
      </c>
      <c r="AI919" t="s">
        <v>114</v>
      </c>
      <c r="AJ919" t="s">
        <v>157</v>
      </c>
      <c r="AL919" t="s">
        <v>116</v>
      </c>
      <c r="AM919" t="s">
        <v>127</v>
      </c>
      <c r="AN919" t="s">
        <v>110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114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114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195</v>
      </c>
      <c r="B920">
        <v>162244</v>
      </c>
      <c r="C920" t="s">
        <v>5390</v>
      </c>
      <c r="D920" t="s">
        <v>102</v>
      </c>
      <c r="E920" t="s">
        <v>5391</v>
      </c>
      <c r="F920" t="s">
        <v>5392</v>
      </c>
      <c r="G920" t="s">
        <v>5393</v>
      </c>
      <c r="I920" t="s">
        <v>4380</v>
      </c>
      <c r="J920" t="s">
        <v>660</v>
      </c>
      <c r="K920" t="s">
        <v>110</v>
      </c>
      <c r="L920">
        <v>20814</v>
      </c>
      <c r="M920" t="s">
        <v>5394</v>
      </c>
      <c r="N920" t="s">
        <v>5395</v>
      </c>
      <c r="U920" t="s">
        <v>111</v>
      </c>
      <c r="V920" s="1">
        <v>40997</v>
      </c>
      <c r="X920" s="1">
        <v>41717</v>
      </c>
      <c r="Y920" s="2">
        <v>41183</v>
      </c>
      <c r="Z920" t="s">
        <v>112</v>
      </c>
      <c r="AA920" t="s">
        <v>5396</v>
      </c>
      <c r="AB920" t="s">
        <v>114</v>
      </c>
      <c r="AC920" t="s">
        <v>114</v>
      </c>
      <c r="AE920" t="s">
        <v>114</v>
      </c>
      <c r="AG920" t="s">
        <v>112</v>
      </c>
      <c r="AH920" t="s">
        <v>114</v>
      </c>
      <c r="AI920" t="s">
        <v>114</v>
      </c>
      <c r="AJ920" t="s">
        <v>115</v>
      </c>
      <c r="AL920" t="s">
        <v>116</v>
      </c>
      <c r="AM920" t="s">
        <v>127</v>
      </c>
      <c r="AN920" t="s">
        <v>110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114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112</v>
      </c>
      <c r="BW920" t="s">
        <v>112</v>
      </c>
      <c r="BX920" t="s">
        <v>114</v>
      </c>
      <c r="BY920" t="s">
        <v>114</v>
      </c>
      <c r="BZ920" t="s">
        <v>114</v>
      </c>
      <c r="CA920" t="s">
        <v>114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100</v>
      </c>
      <c r="B921">
        <v>162245</v>
      </c>
      <c r="C921" t="s">
        <v>5397</v>
      </c>
      <c r="D921" t="s">
        <v>102</v>
      </c>
      <c r="E921" t="s">
        <v>5398</v>
      </c>
      <c r="F921" t="s">
        <v>5398</v>
      </c>
      <c r="G921" t="s">
        <v>5399</v>
      </c>
      <c r="H921" t="s">
        <v>2078</v>
      </c>
      <c r="I921" t="s">
        <v>353</v>
      </c>
      <c r="J921" t="s">
        <v>109</v>
      </c>
      <c r="K921" t="s">
        <v>110</v>
      </c>
      <c r="L921">
        <v>2109</v>
      </c>
      <c r="M921" t="s">
        <v>5400</v>
      </c>
      <c r="N921" t="s">
        <v>5401</v>
      </c>
      <c r="U921" t="s">
        <v>111</v>
      </c>
      <c r="V921" s="1">
        <v>40997</v>
      </c>
      <c r="X921" s="1">
        <v>41729</v>
      </c>
      <c r="Y921" s="2">
        <v>41183</v>
      </c>
      <c r="Z921" t="s">
        <v>112</v>
      </c>
      <c r="AA921" t="s">
        <v>5402</v>
      </c>
      <c r="AB921" t="s">
        <v>114</v>
      </c>
      <c r="AC921" t="s">
        <v>114</v>
      </c>
      <c r="AE921" t="s">
        <v>114</v>
      </c>
      <c r="AG921" t="s">
        <v>112</v>
      </c>
      <c r="AH921" t="s">
        <v>114</v>
      </c>
      <c r="AI921" t="s">
        <v>114</v>
      </c>
      <c r="AJ921" t="s">
        <v>157</v>
      </c>
      <c r="AL921" t="s">
        <v>116</v>
      </c>
      <c r="AM921" t="s">
        <v>127</v>
      </c>
      <c r="AN921" t="s">
        <v>110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112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112</v>
      </c>
      <c r="BW921" t="s">
        <v>112</v>
      </c>
      <c r="BX921" t="s">
        <v>114</v>
      </c>
      <c r="BY921" t="s">
        <v>114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117</v>
      </c>
      <c r="B922">
        <v>162247</v>
      </c>
      <c r="C922" t="s">
        <v>5403</v>
      </c>
      <c r="D922" t="s">
        <v>102</v>
      </c>
      <c r="E922" t="s">
        <v>5404</v>
      </c>
      <c r="F922" t="s">
        <v>5405</v>
      </c>
      <c r="G922" t="s">
        <v>4750</v>
      </c>
      <c r="H922" t="s">
        <v>2035</v>
      </c>
      <c r="I922" t="s">
        <v>122</v>
      </c>
      <c r="J922" t="s">
        <v>123</v>
      </c>
      <c r="K922" t="s">
        <v>110</v>
      </c>
      <c r="L922">
        <v>10533</v>
      </c>
      <c r="M922" t="s">
        <v>5406</v>
      </c>
      <c r="N922" t="s">
        <v>5407</v>
      </c>
      <c r="O922" t="s">
        <v>5408</v>
      </c>
      <c r="P922" t="s">
        <v>368</v>
      </c>
      <c r="Q922" t="s">
        <v>5409</v>
      </c>
      <c r="R922" t="s">
        <v>123</v>
      </c>
      <c r="S922" t="s">
        <v>110</v>
      </c>
      <c r="T922">
        <v>10606</v>
      </c>
      <c r="U922" t="s">
        <v>111</v>
      </c>
      <c r="V922" s="1">
        <v>40998</v>
      </c>
      <c r="X922" s="1">
        <v>41729</v>
      </c>
      <c r="Y922" s="2">
        <v>41183</v>
      </c>
      <c r="Z922" t="s">
        <v>112</v>
      </c>
      <c r="AA922" t="s">
        <v>5410</v>
      </c>
      <c r="AB922" t="s">
        <v>114</v>
      </c>
      <c r="AC922" t="s">
        <v>114</v>
      </c>
      <c r="AE922" t="s">
        <v>112</v>
      </c>
      <c r="AG922" t="s">
        <v>112</v>
      </c>
      <c r="AH922" t="s">
        <v>114</v>
      </c>
      <c r="AI922" t="s">
        <v>114</v>
      </c>
      <c r="AJ922" t="s">
        <v>137</v>
      </c>
      <c r="AL922" t="s">
        <v>116</v>
      </c>
      <c r="AM922" t="s">
        <v>127</v>
      </c>
      <c r="AN922" t="s">
        <v>110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112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114</v>
      </c>
      <c r="BZ922" t="s">
        <v>114</v>
      </c>
      <c r="CA922" t="s">
        <v>114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128</v>
      </c>
      <c r="B923">
        <v>162249</v>
      </c>
      <c r="C923" t="s">
        <v>5411</v>
      </c>
      <c r="D923" t="s">
        <v>102</v>
      </c>
      <c r="E923" t="s">
        <v>5412</v>
      </c>
      <c r="F923" t="s">
        <v>5412</v>
      </c>
      <c r="G923" t="s">
        <v>5413</v>
      </c>
      <c r="H923" t="s">
        <v>5414</v>
      </c>
      <c r="I923" t="s">
        <v>5385</v>
      </c>
      <c r="J923" t="s">
        <v>133</v>
      </c>
      <c r="K923" t="s">
        <v>110</v>
      </c>
      <c r="L923">
        <v>94710</v>
      </c>
      <c r="M923" t="s">
        <v>5415</v>
      </c>
      <c r="N923" t="s">
        <v>5388</v>
      </c>
      <c r="U923" t="s">
        <v>111</v>
      </c>
      <c r="V923" s="1">
        <v>40994</v>
      </c>
      <c r="X923" s="1">
        <v>41726</v>
      </c>
      <c r="Y923" s="2">
        <v>41183</v>
      </c>
      <c r="Z923" t="s">
        <v>112</v>
      </c>
      <c r="AA923" t="s">
        <v>5389</v>
      </c>
      <c r="AB923" t="s">
        <v>114</v>
      </c>
      <c r="AC923" t="s">
        <v>114</v>
      </c>
      <c r="AE923" t="s">
        <v>114</v>
      </c>
      <c r="AG923" t="s">
        <v>112</v>
      </c>
      <c r="AH923" t="s">
        <v>112</v>
      </c>
      <c r="AI923" t="s">
        <v>114</v>
      </c>
      <c r="AJ923" t="s">
        <v>157</v>
      </c>
      <c r="AL923" t="s">
        <v>116</v>
      </c>
      <c r="AM923" t="s">
        <v>127</v>
      </c>
      <c r="AN923" t="s">
        <v>110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114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114</v>
      </c>
      <c r="BW923" t="s">
        <v>112</v>
      </c>
      <c r="BX923" t="s">
        <v>114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117</v>
      </c>
      <c r="B924">
        <v>162251</v>
      </c>
      <c r="C924" t="s">
        <v>5416</v>
      </c>
      <c r="D924" t="s">
        <v>102</v>
      </c>
      <c r="E924" t="s">
        <v>5417</v>
      </c>
      <c r="F924" t="s">
        <v>5418</v>
      </c>
      <c r="G924" t="s">
        <v>5419</v>
      </c>
      <c r="H924" t="s">
        <v>5420</v>
      </c>
      <c r="I924" t="s">
        <v>122</v>
      </c>
      <c r="J924" t="s">
        <v>123</v>
      </c>
      <c r="K924" t="s">
        <v>110</v>
      </c>
      <c r="L924">
        <v>10010</v>
      </c>
      <c r="M924" t="s">
        <v>5421</v>
      </c>
      <c r="U924" t="s">
        <v>111</v>
      </c>
      <c r="V924" s="1">
        <v>40998</v>
      </c>
      <c r="X924" s="1">
        <v>41726</v>
      </c>
      <c r="Y924" s="2">
        <v>41183</v>
      </c>
      <c r="Z924" t="s">
        <v>112</v>
      </c>
      <c r="AA924" t="s">
        <v>5422</v>
      </c>
      <c r="AB924" t="s">
        <v>114</v>
      </c>
      <c r="AC924" t="s">
        <v>114</v>
      </c>
      <c r="AE924" t="s">
        <v>114</v>
      </c>
      <c r="AG924" t="s">
        <v>112</v>
      </c>
      <c r="AH924" t="s">
        <v>114</v>
      </c>
      <c r="AI924" t="s">
        <v>114</v>
      </c>
      <c r="AJ924" t="s">
        <v>157</v>
      </c>
      <c r="AL924" t="s">
        <v>116</v>
      </c>
      <c r="AM924" t="s">
        <v>127</v>
      </c>
      <c r="AN924" t="s">
        <v>110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112</v>
      </c>
      <c r="BM924" t="s">
        <v>114</v>
      </c>
      <c r="BN924" t="s">
        <v>114</v>
      </c>
      <c r="BO924" t="s">
        <v>114</v>
      </c>
      <c r="BP924" t="s">
        <v>114</v>
      </c>
      <c r="BQ924" t="s">
        <v>112</v>
      </c>
      <c r="BR924" t="s">
        <v>114</v>
      </c>
      <c r="BS924" t="s">
        <v>114</v>
      </c>
      <c r="BT924" t="s">
        <v>112</v>
      </c>
      <c r="BU924" t="s">
        <v>114</v>
      </c>
      <c r="BV924" t="s">
        <v>112</v>
      </c>
      <c r="BW924" t="s">
        <v>112</v>
      </c>
      <c r="BX924" t="s">
        <v>114</v>
      </c>
      <c r="BY924" t="s">
        <v>114</v>
      </c>
      <c r="BZ924" t="s">
        <v>114</v>
      </c>
      <c r="CA924" t="s">
        <v>114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158</v>
      </c>
      <c r="B925">
        <v>162252</v>
      </c>
      <c r="C925" t="s">
        <v>5423</v>
      </c>
      <c r="D925" t="s">
        <v>102</v>
      </c>
      <c r="E925" t="s">
        <v>5424</v>
      </c>
      <c r="F925" t="s">
        <v>5424</v>
      </c>
      <c r="G925" t="s">
        <v>5425</v>
      </c>
      <c r="H925" t="s">
        <v>5426</v>
      </c>
      <c r="I925" t="s">
        <v>163</v>
      </c>
      <c r="J925" t="s">
        <v>164</v>
      </c>
      <c r="K925" t="s">
        <v>110</v>
      </c>
      <c r="L925">
        <v>75225</v>
      </c>
      <c r="M925" t="s">
        <v>5427</v>
      </c>
      <c r="N925" t="s">
        <v>5428</v>
      </c>
      <c r="U925" t="s">
        <v>111</v>
      </c>
      <c r="V925" s="1">
        <v>40995</v>
      </c>
      <c r="X925" s="1">
        <v>41725</v>
      </c>
      <c r="Y925" s="2">
        <v>41183</v>
      </c>
      <c r="Z925" t="s">
        <v>112</v>
      </c>
      <c r="AA925" t="s">
        <v>5429</v>
      </c>
      <c r="AB925" t="s">
        <v>114</v>
      </c>
      <c r="AC925" t="s">
        <v>114</v>
      </c>
      <c r="AE925" t="s">
        <v>114</v>
      </c>
      <c r="AG925" t="s">
        <v>112</v>
      </c>
      <c r="AH925" t="s">
        <v>114</v>
      </c>
      <c r="AI925" t="s">
        <v>114</v>
      </c>
      <c r="AJ925" t="s">
        <v>157</v>
      </c>
      <c r="AL925" t="s">
        <v>116</v>
      </c>
      <c r="AM925" t="s">
        <v>127</v>
      </c>
      <c r="AN925" t="s">
        <v>110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112</v>
      </c>
      <c r="BH925" t="s">
        <v>112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112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158</v>
      </c>
      <c r="B926">
        <v>162253</v>
      </c>
      <c r="C926" t="s">
        <v>5430</v>
      </c>
      <c r="D926" t="s">
        <v>102</v>
      </c>
      <c r="E926" t="s">
        <v>5431</v>
      </c>
      <c r="F926" t="s">
        <v>5431</v>
      </c>
      <c r="G926" t="s">
        <v>5425</v>
      </c>
      <c r="H926" t="s">
        <v>5426</v>
      </c>
      <c r="I926" t="s">
        <v>163</v>
      </c>
      <c r="J926" t="s">
        <v>164</v>
      </c>
      <c r="K926" t="s">
        <v>110</v>
      </c>
      <c r="L926">
        <v>75225</v>
      </c>
      <c r="M926" t="s">
        <v>5427</v>
      </c>
      <c r="N926" t="s">
        <v>5428</v>
      </c>
      <c r="U926" t="s">
        <v>111</v>
      </c>
      <c r="V926" s="1">
        <v>40995</v>
      </c>
      <c r="X926" s="1">
        <v>41725</v>
      </c>
      <c r="Y926" s="2">
        <v>41183</v>
      </c>
      <c r="Z926" t="s">
        <v>112</v>
      </c>
      <c r="AA926" t="s">
        <v>5432</v>
      </c>
      <c r="AB926" t="s">
        <v>114</v>
      </c>
      <c r="AC926" t="s">
        <v>114</v>
      </c>
      <c r="AE926" t="s">
        <v>114</v>
      </c>
      <c r="AG926" t="s">
        <v>112</v>
      </c>
      <c r="AH926" t="s">
        <v>114</v>
      </c>
      <c r="AI926" t="s">
        <v>114</v>
      </c>
      <c r="AJ926" t="s">
        <v>157</v>
      </c>
      <c r="AL926" t="s">
        <v>116</v>
      </c>
      <c r="AM926" t="s">
        <v>127</v>
      </c>
      <c r="AN926" t="s">
        <v>110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112</v>
      </c>
      <c r="BH926" t="s">
        <v>112</v>
      </c>
      <c r="BI926" t="s">
        <v>114</v>
      </c>
      <c r="BJ926" t="s">
        <v>114</v>
      </c>
      <c r="BK926" t="s">
        <v>114</v>
      </c>
      <c r="BL926" t="s">
        <v>114</v>
      </c>
      <c r="BM926" t="s">
        <v>114</v>
      </c>
      <c r="BN926" t="s">
        <v>114</v>
      </c>
      <c r="BO926" t="s">
        <v>114</v>
      </c>
      <c r="BP926" t="s">
        <v>114</v>
      </c>
      <c r="BQ926" t="s">
        <v>114</v>
      </c>
      <c r="BR926" t="s">
        <v>114</v>
      </c>
      <c r="BS926" t="s">
        <v>114</v>
      </c>
      <c r="BT926" t="s">
        <v>114</v>
      </c>
      <c r="BU926" t="s">
        <v>114</v>
      </c>
      <c r="BV926" t="s">
        <v>112</v>
      </c>
      <c r="BW926" t="s">
        <v>112</v>
      </c>
      <c r="BX926" t="s">
        <v>114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190</v>
      </c>
      <c r="B927">
        <v>162254</v>
      </c>
      <c r="C927" t="s">
        <v>5433</v>
      </c>
      <c r="D927" t="s">
        <v>102</v>
      </c>
      <c r="E927" t="s">
        <v>5434</v>
      </c>
      <c r="F927" t="s">
        <v>5435</v>
      </c>
      <c r="G927" t="s">
        <v>5436</v>
      </c>
      <c r="H927" t="s">
        <v>5437</v>
      </c>
      <c r="I927" t="s">
        <v>780</v>
      </c>
      <c r="K927" t="s">
        <v>429</v>
      </c>
      <c r="M927" t="s">
        <v>5438</v>
      </c>
      <c r="N927" t="s">
        <v>5439</v>
      </c>
      <c r="U927" t="s">
        <v>111</v>
      </c>
      <c r="V927" s="1">
        <v>40998</v>
      </c>
      <c r="X927" s="1">
        <v>41718</v>
      </c>
      <c r="Y927" s="2">
        <v>41183</v>
      </c>
      <c r="Z927" t="s">
        <v>112</v>
      </c>
      <c r="AA927" t="s">
        <v>5440</v>
      </c>
      <c r="AB927" t="s">
        <v>114</v>
      </c>
      <c r="AC927" t="s">
        <v>114</v>
      </c>
      <c r="AE927" t="s">
        <v>114</v>
      </c>
      <c r="AG927" t="s">
        <v>114</v>
      </c>
      <c r="AH927" t="s">
        <v>112</v>
      </c>
      <c r="AI927" t="s">
        <v>114</v>
      </c>
      <c r="AJ927" t="s">
        <v>115</v>
      </c>
      <c r="AL927" t="s">
        <v>116</v>
      </c>
      <c r="AN927" t="s">
        <v>1575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114</v>
      </c>
      <c r="BH927" t="s">
        <v>112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190</v>
      </c>
      <c r="B928">
        <v>162255</v>
      </c>
      <c r="C928" t="s">
        <v>5441</v>
      </c>
      <c r="D928" t="s">
        <v>102</v>
      </c>
      <c r="E928" t="s">
        <v>5434</v>
      </c>
      <c r="F928" t="s">
        <v>5442</v>
      </c>
      <c r="G928" t="s">
        <v>5436</v>
      </c>
      <c r="H928" t="s">
        <v>5437</v>
      </c>
      <c r="I928" t="s">
        <v>780</v>
      </c>
      <c r="K928" t="s">
        <v>429</v>
      </c>
      <c r="M928" t="s">
        <v>5438</v>
      </c>
      <c r="N928" t="s">
        <v>5439</v>
      </c>
      <c r="U928" t="s">
        <v>111</v>
      </c>
      <c r="V928" s="1">
        <v>40998</v>
      </c>
      <c r="X928" s="1">
        <v>41718</v>
      </c>
      <c r="Y928" s="2">
        <v>41183</v>
      </c>
      <c r="Z928" t="s">
        <v>112</v>
      </c>
      <c r="AA928" t="s">
        <v>5440</v>
      </c>
      <c r="AB928" t="s">
        <v>114</v>
      </c>
      <c r="AC928" t="s">
        <v>114</v>
      </c>
      <c r="AE928" t="s">
        <v>114</v>
      </c>
      <c r="AG928" t="s">
        <v>114</v>
      </c>
      <c r="AH928" t="s">
        <v>112</v>
      </c>
      <c r="AI928" t="s">
        <v>114</v>
      </c>
      <c r="AJ928" t="s">
        <v>115</v>
      </c>
      <c r="AL928" t="s">
        <v>116</v>
      </c>
      <c r="AN928" t="s">
        <v>406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114</v>
      </c>
      <c r="BH928" t="s">
        <v>112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190</v>
      </c>
      <c r="B929">
        <v>162256</v>
      </c>
      <c r="C929" t="s">
        <v>16622</v>
      </c>
      <c r="D929" t="s">
        <v>102</v>
      </c>
      <c r="E929" t="s">
        <v>16623</v>
      </c>
      <c r="F929" t="s">
        <v>16623</v>
      </c>
      <c r="M929" t="s">
        <v>16624</v>
      </c>
      <c r="N929" t="s">
        <v>16624</v>
      </c>
      <c r="U929" t="s">
        <v>111</v>
      </c>
      <c r="V929" s="1">
        <v>40998</v>
      </c>
      <c r="X929" s="1">
        <v>41718</v>
      </c>
      <c r="Y929" s="2">
        <v>41183</v>
      </c>
      <c r="Z929" t="s">
        <v>114</v>
      </c>
      <c r="AB929" t="s">
        <v>112</v>
      </c>
      <c r="AC929" t="s">
        <v>114</v>
      </c>
      <c r="AE929" t="s">
        <v>114</v>
      </c>
      <c r="AG929" t="s">
        <v>114</v>
      </c>
      <c r="AH929" t="s">
        <v>112</v>
      </c>
      <c r="AI929" t="s">
        <v>114</v>
      </c>
      <c r="AJ929" t="s">
        <v>418</v>
      </c>
      <c r="AK929" t="s">
        <v>16625</v>
      </c>
      <c r="AL929" t="s">
        <v>116</v>
      </c>
      <c r="AN929" t="s">
        <v>6506</v>
      </c>
      <c r="AO929" t="s">
        <v>114</v>
      </c>
      <c r="AP929" t="s">
        <v>114</v>
      </c>
      <c r="AQ929" t="s">
        <v>112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112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117</v>
      </c>
      <c r="B930">
        <v>162257</v>
      </c>
      <c r="C930" t="s">
        <v>18220</v>
      </c>
      <c r="D930" t="s">
        <v>102</v>
      </c>
      <c r="E930" t="s">
        <v>18221</v>
      </c>
      <c r="F930" t="s">
        <v>18221</v>
      </c>
      <c r="G930" t="s">
        <v>18222</v>
      </c>
      <c r="H930" t="s">
        <v>6301</v>
      </c>
      <c r="I930" t="s">
        <v>122</v>
      </c>
      <c r="J930" t="s">
        <v>123</v>
      </c>
      <c r="K930" t="s">
        <v>110</v>
      </c>
      <c r="L930">
        <v>10001</v>
      </c>
      <c r="M930" t="s">
        <v>18223</v>
      </c>
      <c r="N930" t="s">
        <v>18224</v>
      </c>
      <c r="U930" t="s">
        <v>111</v>
      </c>
      <c r="V930" s="1">
        <v>40995</v>
      </c>
      <c r="X930" s="1">
        <v>41694</v>
      </c>
      <c r="Y930" s="2">
        <v>41183</v>
      </c>
      <c r="Z930" t="s">
        <v>114</v>
      </c>
      <c r="AB930" t="s">
        <v>114</v>
      </c>
      <c r="AC930" t="s">
        <v>114</v>
      </c>
      <c r="AE930" t="s">
        <v>114</v>
      </c>
      <c r="AG930" t="s">
        <v>114</v>
      </c>
      <c r="AH930" t="s">
        <v>112</v>
      </c>
      <c r="AI930" t="s">
        <v>114</v>
      </c>
      <c r="AJ930" t="s">
        <v>157</v>
      </c>
      <c r="AL930" t="s">
        <v>116</v>
      </c>
      <c r="AM930" t="s">
        <v>127</v>
      </c>
      <c r="AN930" t="s">
        <v>110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112</v>
      </c>
      <c r="BH930" t="s">
        <v>114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114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301</v>
      </c>
      <c r="B931">
        <v>162258</v>
      </c>
      <c r="C931" t="s">
        <v>5443</v>
      </c>
      <c r="D931" t="s">
        <v>102</v>
      </c>
      <c r="E931" t="s">
        <v>5444</v>
      </c>
      <c r="F931" t="s">
        <v>5444</v>
      </c>
      <c r="G931" t="s">
        <v>5445</v>
      </c>
      <c r="H931" t="s">
        <v>5446</v>
      </c>
      <c r="I931" t="s">
        <v>550</v>
      </c>
      <c r="J931" t="s">
        <v>551</v>
      </c>
      <c r="K931" t="s">
        <v>110</v>
      </c>
      <c r="L931">
        <v>55402</v>
      </c>
      <c r="M931" t="s">
        <v>5447</v>
      </c>
      <c r="N931" t="s">
        <v>5448</v>
      </c>
      <c r="U931" t="s">
        <v>111</v>
      </c>
      <c r="V931" s="1">
        <v>40998</v>
      </c>
      <c r="X931" s="1">
        <v>41717</v>
      </c>
      <c r="Y931" s="2">
        <v>41183</v>
      </c>
      <c r="Z931" t="s">
        <v>112</v>
      </c>
      <c r="AA931" t="s">
        <v>5449</v>
      </c>
      <c r="AB931" t="s">
        <v>114</v>
      </c>
      <c r="AC931" t="s">
        <v>114</v>
      </c>
      <c r="AE931" t="s">
        <v>114</v>
      </c>
      <c r="AG931" t="s">
        <v>114</v>
      </c>
      <c r="AH931" t="s">
        <v>112</v>
      </c>
      <c r="AI931" t="s">
        <v>114</v>
      </c>
      <c r="AJ931" t="s">
        <v>157</v>
      </c>
      <c r="AL931" t="s">
        <v>116</v>
      </c>
      <c r="AM931" t="s">
        <v>551</v>
      </c>
      <c r="AN931" t="s">
        <v>110</v>
      </c>
      <c r="AO931" t="s">
        <v>114</v>
      </c>
      <c r="AP931" t="s">
        <v>114</v>
      </c>
      <c r="AQ931" t="s">
        <v>114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112</v>
      </c>
      <c r="BE931" t="s">
        <v>114</v>
      </c>
      <c r="BF931" t="s">
        <v>114</v>
      </c>
      <c r="BG931" t="s">
        <v>114</v>
      </c>
      <c r="BH931" t="s">
        <v>112</v>
      </c>
      <c r="BI931" t="s">
        <v>114</v>
      </c>
      <c r="BJ931" t="s">
        <v>114</v>
      </c>
      <c r="BK931" t="s">
        <v>114</v>
      </c>
      <c r="BL931" t="s">
        <v>114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100</v>
      </c>
      <c r="B932">
        <v>162259</v>
      </c>
      <c r="C932" t="s">
        <v>17020</v>
      </c>
      <c r="D932" t="s">
        <v>102</v>
      </c>
      <c r="E932" t="s">
        <v>17021</v>
      </c>
      <c r="F932" t="s">
        <v>17021</v>
      </c>
      <c r="G932" t="s">
        <v>17022</v>
      </c>
      <c r="H932" t="s">
        <v>314</v>
      </c>
      <c r="I932" t="s">
        <v>171</v>
      </c>
      <c r="J932" t="s">
        <v>172</v>
      </c>
      <c r="K932" t="s">
        <v>110</v>
      </c>
      <c r="L932">
        <v>6830</v>
      </c>
      <c r="M932" t="s">
        <v>17023</v>
      </c>
      <c r="N932" t="s">
        <v>17024</v>
      </c>
      <c r="U932" t="s">
        <v>111</v>
      </c>
      <c r="V932" s="1">
        <v>40997</v>
      </c>
      <c r="X932" s="1">
        <v>41866</v>
      </c>
      <c r="Y932" s="2">
        <v>41183</v>
      </c>
      <c r="Z932" t="s">
        <v>114</v>
      </c>
      <c r="AB932" t="s">
        <v>114</v>
      </c>
      <c r="AC932" t="s">
        <v>114</v>
      </c>
      <c r="AE932" t="s">
        <v>114</v>
      </c>
      <c r="AG932" t="s">
        <v>114</v>
      </c>
      <c r="AH932" t="s">
        <v>112</v>
      </c>
      <c r="AI932" t="s">
        <v>114</v>
      </c>
      <c r="AJ932" t="s">
        <v>157</v>
      </c>
      <c r="AL932" t="s">
        <v>116</v>
      </c>
      <c r="AM932" t="s">
        <v>127</v>
      </c>
      <c r="AN932" t="s">
        <v>110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114</v>
      </c>
      <c r="BH932" t="s">
        <v>112</v>
      </c>
      <c r="BI932" t="s">
        <v>114</v>
      </c>
      <c r="BJ932" t="s">
        <v>114</v>
      </c>
      <c r="BK932" t="s">
        <v>114</v>
      </c>
      <c r="BL932" t="s">
        <v>112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112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190</v>
      </c>
      <c r="B933">
        <v>162262</v>
      </c>
      <c r="C933" t="s">
        <v>5450</v>
      </c>
      <c r="D933" t="s">
        <v>102</v>
      </c>
      <c r="E933" t="s">
        <v>5451</v>
      </c>
      <c r="F933" t="s">
        <v>5452</v>
      </c>
      <c r="G933" t="s">
        <v>2929</v>
      </c>
      <c r="H933" t="s">
        <v>5453</v>
      </c>
      <c r="I933" t="s">
        <v>5454</v>
      </c>
      <c r="K933" t="s">
        <v>442</v>
      </c>
      <c r="L933" t="s">
        <v>2931</v>
      </c>
      <c r="M933" t="s">
        <v>5455</v>
      </c>
      <c r="N933" t="s">
        <v>5456</v>
      </c>
      <c r="U933" t="s">
        <v>111</v>
      </c>
      <c r="V933" s="1">
        <v>40998</v>
      </c>
      <c r="X933" s="1">
        <v>41939</v>
      </c>
      <c r="Y933" s="2">
        <v>41183</v>
      </c>
      <c r="Z933" t="s">
        <v>112</v>
      </c>
      <c r="AA933" t="s">
        <v>5457</v>
      </c>
      <c r="AB933" t="s">
        <v>112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115</v>
      </c>
      <c r="AL933" t="s">
        <v>116</v>
      </c>
      <c r="AN933" t="s">
        <v>563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112</v>
      </c>
      <c r="BE933" t="s">
        <v>114</v>
      </c>
      <c r="BF933" t="s">
        <v>114</v>
      </c>
      <c r="BG933" t="s">
        <v>112</v>
      </c>
      <c r="BH933" t="s">
        <v>112</v>
      </c>
      <c r="BI933" t="s">
        <v>114</v>
      </c>
      <c r="BJ933" t="s">
        <v>114</v>
      </c>
      <c r="BK933" t="s">
        <v>114</v>
      </c>
      <c r="BL933" t="s">
        <v>112</v>
      </c>
      <c r="BM933" t="s">
        <v>114</v>
      </c>
      <c r="BN933" t="s">
        <v>112</v>
      </c>
      <c r="BO933" t="s">
        <v>112</v>
      </c>
      <c r="BP933" t="s">
        <v>114</v>
      </c>
      <c r="BQ933" t="s">
        <v>114</v>
      </c>
      <c r="BR933" t="s">
        <v>112</v>
      </c>
      <c r="BS933" t="s">
        <v>112</v>
      </c>
      <c r="BT933" t="s">
        <v>114</v>
      </c>
      <c r="BU933" t="s">
        <v>112</v>
      </c>
      <c r="BV933" t="s">
        <v>112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112</v>
      </c>
      <c r="CE933" t="s">
        <v>112</v>
      </c>
      <c r="CF933" t="s">
        <v>114</v>
      </c>
      <c r="CG933" t="s">
        <v>112</v>
      </c>
      <c r="CH933" t="s">
        <v>112</v>
      </c>
      <c r="CI933" t="s">
        <v>114</v>
      </c>
      <c r="CJ933" t="s">
        <v>112</v>
      </c>
      <c r="CK933" t="s">
        <v>114</v>
      </c>
      <c r="CL933" t="s">
        <v>112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117</v>
      </c>
      <c r="B934">
        <v>162263</v>
      </c>
      <c r="C934" t="s">
        <v>5458</v>
      </c>
      <c r="D934" t="s">
        <v>102</v>
      </c>
      <c r="E934" t="s">
        <v>5459</v>
      </c>
      <c r="F934" t="s">
        <v>5459</v>
      </c>
      <c r="G934" t="s">
        <v>5460</v>
      </c>
      <c r="H934" t="s">
        <v>5461</v>
      </c>
      <c r="I934" t="s">
        <v>122</v>
      </c>
      <c r="J934" t="s">
        <v>123</v>
      </c>
      <c r="K934" t="s">
        <v>110</v>
      </c>
      <c r="L934">
        <v>10012</v>
      </c>
      <c r="M934" t="s">
        <v>5462</v>
      </c>
      <c r="N934" t="s">
        <v>5463</v>
      </c>
      <c r="U934" t="s">
        <v>111</v>
      </c>
      <c r="V934" s="1">
        <v>41001</v>
      </c>
      <c r="X934" s="1">
        <v>41724</v>
      </c>
      <c r="Y934" s="2">
        <v>41183</v>
      </c>
      <c r="Z934" t="s">
        <v>112</v>
      </c>
      <c r="AA934" t="s">
        <v>5464</v>
      </c>
      <c r="AB934" t="s">
        <v>114</v>
      </c>
      <c r="AC934" t="s">
        <v>114</v>
      </c>
      <c r="AE934" t="s">
        <v>114</v>
      </c>
      <c r="AG934" t="s">
        <v>112</v>
      </c>
      <c r="AH934" t="s">
        <v>112</v>
      </c>
      <c r="AI934" t="s">
        <v>114</v>
      </c>
      <c r="AJ934" t="s">
        <v>157</v>
      </c>
      <c r="AL934" t="s">
        <v>116</v>
      </c>
      <c r="AM934" t="s">
        <v>127</v>
      </c>
      <c r="AN934" t="s">
        <v>110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114</v>
      </c>
      <c r="BH934" t="s">
        <v>112</v>
      </c>
      <c r="BI934" t="s">
        <v>114</v>
      </c>
      <c r="BJ934" t="s">
        <v>114</v>
      </c>
      <c r="BK934" t="s">
        <v>114</v>
      </c>
      <c r="BL934" t="s">
        <v>114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112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112</v>
      </c>
      <c r="CH934" t="s">
        <v>112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112</v>
      </c>
      <c r="CS934" t="s">
        <v>114</v>
      </c>
      <c r="CT934" t="s">
        <v>112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301</v>
      </c>
      <c r="B935">
        <v>162268</v>
      </c>
      <c r="C935" t="s">
        <v>5465</v>
      </c>
      <c r="D935" t="s">
        <v>102</v>
      </c>
      <c r="E935" t="s">
        <v>5466</v>
      </c>
      <c r="F935" t="s">
        <v>5467</v>
      </c>
      <c r="G935" t="s">
        <v>5468</v>
      </c>
      <c r="H935" t="s">
        <v>867</v>
      </c>
      <c r="I935" t="s">
        <v>1544</v>
      </c>
      <c r="J935" t="s">
        <v>1545</v>
      </c>
      <c r="K935" t="s">
        <v>110</v>
      </c>
      <c r="L935" t="s">
        <v>5469</v>
      </c>
      <c r="M935" t="s">
        <v>5470</v>
      </c>
      <c r="N935" t="s">
        <v>861</v>
      </c>
      <c r="U935" t="s">
        <v>111</v>
      </c>
      <c r="V935" s="1">
        <v>40973</v>
      </c>
      <c r="X935" s="1">
        <v>41673</v>
      </c>
      <c r="Y935" s="2">
        <v>41183</v>
      </c>
      <c r="Z935" t="s">
        <v>112</v>
      </c>
      <c r="AA935" t="s">
        <v>5471</v>
      </c>
      <c r="AB935" t="s">
        <v>114</v>
      </c>
      <c r="AC935" t="s">
        <v>114</v>
      </c>
      <c r="AE935" t="s">
        <v>114</v>
      </c>
      <c r="AG935" t="s">
        <v>114</v>
      </c>
      <c r="AH935" t="s">
        <v>112</v>
      </c>
      <c r="AI935" t="s">
        <v>114</v>
      </c>
      <c r="AJ935" t="s">
        <v>157</v>
      </c>
      <c r="AL935" t="s">
        <v>116</v>
      </c>
      <c r="AM935" t="s">
        <v>127</v>
      </c>
      <c r="AN935" t="s">
        <v>110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114</v>
      </c>
      <c r="BF935" t="s">
        <v>114</v>
      </c>
      <c r="BG935" t="s">
        <v>114</v>
      </c>
      <c r="BH935" t="s">
        <v>114</v>
      </c>
      <c r="BI935" t="s">
        <v>114</v>
      </c>
      <c r="BJ935" t="s">
        <v>114</v>
      </c>
      <c r="BK935" t="s">
        <v>114</v>
      </c>
      <c r="BL935" t="s">
        <v>114</v>
      </c>
      <c r="BM935" t="s">
        <v>114</v>
      </c>
      <c r="BN935" t="s">
        <v>114</v>
      </c>
      <c r="BO935" t="s">
        <v>114</v>
      </c>
      <c r="BP935" t="s">
        <v>114</v>
      </c>
      <c r="BQ935" t="s">
        <v>114</v>
      </c>
      <c r="BR935" t="s">
        <v>114</v>
      </c>
      <c r="BS935" t="s">
        <v>114</v>
      </c>
      <c r="BT935" t="s">
        <v>114</v>
      </c>
      <c r="BU935" t="s">
        <v>114</v>
      </c>
      <c r="BV935" t="s">
        <v>114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114</v>
      </c>
      <c r="CE935" t="s">
        <v>114</v>
      </c>
      <c r="CF935" t="s">
        <v>114</v>
      </c>
      <c r="CG935" t="s">
        <v>114</v>
      </c>
      <c r="CH935" t="s">
        <v>114</v>
      </c>
      <c r="CI935" t="s">
        <v>114</v>
      </c>
      <c r="CJ935" t="s">
        <v>114</v>
      </c>
      <c r="CK935" t="s">
        <v>114</v>
      </c>
      <c r="CL935" t="s">
        <v>114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190</v>
      </c>
      <c r="B936">
        <v>162272</v>
      </c>
      <c r="C936" t="s">
        <v>5472</v>
      </c>
      <c r="D936" t="s">
        <v>102</v>
      </c>
      <c r="E936" t="s">
        <v>5473</v>
      </c>
      <c r="F936" t="s">
        <v>5474</v>
      </c>
      <c r="G936" t="s">
        <v>5475</v>
      </c>
      <c r="H936" t="s">
        <v>5476</v>
      </c>
      <c r="I936" t="s">
        <v>294</v>
      </c>
      <c r="K936" t="s">
        <v>295</v>
      </c>
      <c r="L936" t="s">
        <v>5477</v>
      </c>
      <c r="M936" t="s">
        <v>5478</v>
      </c>
      <c r="N936" t="s">
        <v>5479</v>
      </c>
      <c r="U936" t="s">
        <v>111</v>
      </c>
      <c r="V936" s="1">
        <v>40998</v>
      </c>
      <c r="X936" s="1">
        <v>41726</v>
      </c>
      <c r="Y936" s="2">
        <v>41183</v>
      </c>
      <c r="Z936" t="s">
        <v>112</v>
      </c>
      <c r="AA936" t="s">
        <v>5480</v>
      </c>
      <c r="AB936" t="s">
        <v>112</v>
      </c>
      <c r="AC936" t="s">
        <v>114</v>
      </c>
      <c r="AE936" t="s">
        <v>114</v>
      </c>
      <c r="AG936" t="s">
        <v>114</v>
      </c>
      <c r="AH936" t="s">
        <v>112</v>
      </c>
      <c r="AI936" t="s">
        <v>114</v>
      </c>
      <c r="AJ936" t="s">
        <v>324</v>
      </c>
      <c r="AL936" t="s">
        <v>116</v>
      </c>
      <c r="AN936" t="s">
        <v>295</v>
      </c>
      <c r="AO936" t="s">
        <v>114</v>
      </c>
      <c r="AP936" t="s">
        <v>114</v>
      </c>
      <c r="AQ936" t="s">
        <v>114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112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114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114</v>
      </c>
      <c r="CH936" t="s">
        <v>114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114</v>
      </c>
      <c r="CS936" t="s">
        <v>114</v>
      </c>
      <c r="CT936" t="s">
        <v>114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190</v>
      </c>
      <c r="B937">
        <v>162273</v>
      </c>
      <c r="C937" t="s">
        <v>5481</v>
      </c>
      <c r="D937" t="s">
        <v>102</v>
      </c>
      <c r="E937" t="s">
        <v>5482</v>
      </c>
      <c r="F937" t="s">
        <v>5482</v>
      </c>
      <c r="G937" t="s">
        <v>5483</v>
      </c>
      <c r="H937" t="s">
        <v>5484</v>
      </c>
      <c r="I937" t="s">
        <v>2203</v>
      </c>
      <c r="K937" t="s">
        <v>2204</v>
      </c>
      <c r="M937" t="s">
        <v>5485</v>
      </c>
      <c r="N937" t="s">
        <v>5486</v>
      </c>
      <c r="O937" t="s">
        <v>5487</v>
      </c>
      <c r="P937" t="s">
        <v>5488</v>
      </c>
      <c r="Q937" t="s">
        <v>2203</v>
      </c>
      <c r="S937" t="s">
        <v>2204</v>
      </c>
      <c r="U937" t="s">
        <v>111</v>
      </c>
      <c r="V937" s="1">
        <v>40995</v>
      </c>
      <c r="X937" s="1">
        <v>41725</v>
      </c>
      <c r="Y937" s="2">
        <v>41183</v>
      </c>
      <c r="Z937" t="s">
        <v>112</v>
      </c>
      <c r="AA937" t="s">
        <v>5489</v>
      </c>
      <c r="AB937" t="s">
        <v>112</v>
      </c>
      <c r="AC937" t="s">
        <v>114</v>
      </c>
      <c r="AE937" t="s">
        <v>114</v>
      </c>
      <c r="AG937" t="s">
        <v>114</v>
      </c>
      <c r="AH937" t="s">
        <v>112</v>
      </c>
      <c r="AI937" t="s">
        <v>114</v>
      </c>
      <c r="AJ937" t="s">
        <v>418</v>
      </c>
      <c r="AK937" t="s">
        <v>4471</v>
      </c>
      <c r="AL937" t="s">
        <v>116</v>
      </c>
      <c r="AN937" t="s">
        <v>2204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114</v>
      </c>
      <c r="BH937" t="s">
        <v>114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114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190</v>
      </c>
      <c r="B938">
        <v>162275</v>
      </c>
      <c r="C938" t="s">
        <v>5490</v>
      </c>
      <c r="D938" t="s">
        <v>102</v>
      </c>
      <c r="E938" t="s">
        <v>5491</v>
      </c>
      <c r="F938" t="s">
        <v>5491</v>
      </c>
      <c r="G938" t="s">
        <v>5492</v>
      </c>
      <c r="H938" t="s">
        <v>5493</v>
      </c>
      <c r="I938" t="s">
        <v>2722</v>
      </c>
      <c r="K938" t="s">
        <v>2723</v>
      </c>
      <c r="L938">
        <v>400021</v>
      </c>
      <c r="M938" t="s">
        <v>5494</v>
      </c>
      <c r="N938" t="s">
        <v>5495</v>
      </c>
      <c r="U938" t="s">
        <v>111</v>
      </c>
      <c r="V938" s="1">
        <v>40995</v>
      </c>
      <c r="X938" s="1">
        <v>41731</v>
      </c>
      <c r="Y938" s="2">
        <v>41183</v>
      </c>
      <c r="Z938" t="s">
        <v>112</v>
      </c>
      <c r="AA938" t="s">
        <v>5496</v>
      </c>
      <c r="AB938" t="s">
        <v>114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418</v>
      </c>
      <c r="AK938" t="s">
        <v>1137</v>
      </c>
      <c r="AL938" t="s">
        <v>300</v>
      </c>
      <c r="AN938" t="s">
        <v>2723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114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114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100</v>
      </c>
      <c r="B939">
        <v>162279</v>
      </c>
      <c r="C939" t="s">
        <v>5497</v>
      </c>
      <c r="D939" t="s">
        <v>102</v>
      </c>
      <c r="E939" t="s">
        <v>5498</v>
      </c>
      <c r="F939" t="s">
        <v>5499</v>
      </c>
      <c r="G939" t="s">
        <v>4904</v>
      </c>
      <c r="H939" t="s">
        <v>5500</v>
      </c>
      <c r="I939" t="s">
        <v>2713</v>
      </c>
      <c r="J939" t="s">
        <v>109</v>
      </c>
      <c r="K939" t="s">
        <v>110</v>
      </c>
      <c r="L939">
        <v>2451</v>
      </c>
      <c r="M939" t="s">
        <v>5501</v>
      </c>
      <c r="N939" t="s">
        <v>5502</v>
      </c>
      <c r="U939" t="s">
        <v>111</v>
      </c>
      <c r="V939" s="1">
        <v>40997</v>
      </c>
      <c r="X939" s="1">
        <v>41725</v>
      </c>
      <c r="Y939" s="2">
        <v>41183</v>
      </c>
      <c r="Z939" t="s">
        <v>112</v>
      </c>
      <c r="AA939" t="s">
        <v>5503</v>
      </c>
      <c r="AB939" t="s">
        <v>114</v>
      </c>
      <c r="AC939" t="s">
        <v>114</v>
      </c>
      <c r="AE939" t="s">
        <v>114</v>
      </c>
      <c r="AG939" t="s">
        <v>112</v>
      </c>
      <c r="AH939" t="s">
        <v>114</v>
      </c>
      <c r="AI939" t="s">
        <v>114</v>
      </c>
      <c r="AJ939" t="s">
        <v>157</v>
      </c>
      <c r="AL939" t="s">
        <v>116</v>
      </c>
      <c r="AM939" t="s">
        <v>127</v>
      </c>
      <c r="AN939" t="s">
        <v>110</v>
      </c>
      <c r="AO939" t="s">
        <v>114</v>
      </c>
      <c r="AP939" t="s">
        <v>114</v>
      </c>
      <c r="AQ939" t="s">
        <v>114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112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128</v>
      </c>
      <c r="B940">
        <v>162280</v>
      </c>
      <c r="C940" t="s">
        <v>5504</v>
      </c>
      <c r="D940" t="s">
        <v>102</v>
      </c>
      <c r="E940" t="s">
        <v>5505</v>
      </c>
      <c r="F940" t="s">
        <v>5506</v>
      </c>
      <c r="G940" t="s">
        <v>5507</v>
      </c>
      <c r="H940" t="s">
        <v>668</v>
      </c>
      <c r="I940" t="s">
        <v>2414</v>
      </c>
      <c r="J940" t="s">
        <v>133</v>
      </c>
      <c r="K940" t="s">
        <v>110</v>
      </c>
      <c r="L940">
        <v>94065</v>
      </c>
      <c r="M940" t="s">
        <v>5508</v>
      </c>
      <c r="N940" t="s">
        <v>5509</v>
      </c>
      <c r="U940" t="s">
        <v>111</v>
      </c>
      <c r="V940" s="1">
        <v>40996</v>
      </c>
      <c r="X940" s="1">
        <v>41779</v>
      </c>
      <c r="Y940" s="2">
        <v>41183</v>
      </c>
      <c r="Z940" t="s">
        <v>112</v>
      </c>
      <c r="AA940" t="s">
        <v>5510</v>
      </c>
      <c r="AB940" t="s">
        <v>114</v>
      </c>
      <c r="AC940" t="s">
        <v>114</v>
      </c>
      <c r="AE940" t="s">
        <v>114</v>
      </c>
      <c r="AG940" t="s">
        <v>112</v>
      </c>
      <c r="AH940" t="s">
        <v>112</v>
      </c>
      <c r="AI940" t="s">
        <v>114</v>
      </c>
      <c r="AJ940" t="s">
        <v>115</v>
      </c>
      <c r="AL940" t="s">
        <v>116</v>
      </c>
      <c r="AM940" t="s">
        <v>133</v>
      </c>
      <c r="AN940" t="s">
        <v>110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114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112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190</v>
      </c>
      <c r="B941">
        <v>162281</v>
      </c>
      <c r="C941" t="s">
        <v>5511</v>
      </c>
      <c r="D941" t="s">
        <v>102</v>
      </c>
      <c r="E941" t="s">
        <v>5512</v>
      </c>
      <c r="F941" t="s">
        <v>5512</v>
      </c>
      <c r="G941" t="s">
        <v>5513</v>
      </c>
      <c r="I941" t="s">
        <v>2407</v>
      </c>
      <c r="K941" t="s">
        <v>1643</v>
      </c>
      <c r="L941">
        <v>75008</v>
      </c>
      <c r="M941" t="s">
        <v>5514</v>
      </c>
      <c r="N941" t="s">
        <v>5515</v>
      </c>
      <c r="U941" t="s">
        <v>111</v>
      </c>
      <c r="V941" s="1">
        <v>40997</v>
      </c>
      <c r="X941" s="1">
        <v>41724</v>
      </c>
      <c r="Y941" s="2">
        <v>41183</v>
      </c>
      <c r="Z941" t="s">
        <v>112</v>
      </c>
      <c r="AA941" t="s">
        <v>5516</v>
      </c>
      <c r="AB941" t="s">
        <v>112</v>
      </c>
      <c r="AC941" t="s">
        <v>114</v>
      </c>
      <c r="AE941" t="s">
        <v>112</v>
      </c>
      <c r="AF941" t="s">
        <v>4715</v>
      </c>
      <c r="AG941" t="s">
        <v>114</v>
      </c>
      <c r="AH941" t="s">
        <v>112</v>
      </c>
      <c r="AI941" t="s">
        <v>114</v>
      </c>
      <c r="AJ941" t="s">
        <v>115</v>
      </c>
      <c r="AL941" t="s">
        <v>116</v>
      </c>
      <c r="AN941" t="s">
        <v>1643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114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114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190</v>
      </c>
      <c r="B942">
        <v>162283</v>
      </c>
      <c r="C942" t="s">
        <v>15616</v>
      </c>
      <c r="D942" t="s">
        <v>102</v>
      </c>
      <c r="E942" t="s">
        <v>15617</v>
      </c>
      <c r="F942" t="s">
        <v>15617</v>
      </c>
      <c r="G942" t="s">
        <v>15618</v>
      </c>
      <c r="H942" t="s">
        <v>15619</v>
      </c>
      <c r="I942" t="s">
        <v>345</v>
      </c>
      <c r="K942" t="s">
        <v>346</v>
      </c>
      <c r="M942" t="s">
        <v>15620</v>
      </c>
      <c r="N942" t="s">
        <v>15621</v>
      </c>
      <c r="U942" t="s">
        <v>111</v>
      </c>
      <c r="V942" s="1">
        <v>40998</v>
      </c>
      <c r="X942" s="1">
        <v>40998</v>
      </c>
      <c r="Y942" s="2">
        <v>40848</v>
      </c>
      <c r="Z942" t="s">
        <v>114</v>
      </c>
      <c r="AB942" t="s">
        <v>114</v>
      </c>
      <c r="AC942" t="s">
        <v>114</v>
      </c>
      <c r="AE942" t="s">
        <v>114</v>
      </c>
      <c r="AG942" t="s">
        <v>114</v>
      </c>
      <c r="AH942" t="s">
        <v>112</v>
      </c>
      <c r="AI942" t="s">
        <v>114</v>
      </c>
      <c r="AJ942" t="s">
        <v>115</v>
      </c>
      <c r="AL942" t="s">
        <v>116</v>
      </c>
      <c r="AN942" t="s">
        <v>346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E942" t="s">
        <v>114</v>
      </c>
      <c r="BF942" t="s">
        <v>114</v>
      </c>
      <c r="BG942" t="s">
        <v>114</v>
      </c>
      <c r="BH942" t="s">
        <v>112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114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100</v>
      </c>
      <c r="B943">
        <v>162284</v>
      </c>
      <c r="C943" t="s">
        <v>5517</v>
      </c>
      <c r="D943" t="s">
        <v>102</v>
      </c>
      <c r="E943" t="s">
        <v>5518</v>
      </c>
      <c r="F943" t="s">
        <v>5518</v>
      </c>
      <c r="G943" t="s">
        <v>5519</v>
      </c>
      <c r="H943" t="s">
        <v>5520</v>
      </c>
      <c r="I943" t="s">
        <v>1925</v>
      </c>
      <c r="J943" t="s">
        <v>109</v>
      </c>
      <c r="K943" t="s">
        <v>110</v>
      </c>
      <c r="L943">
        <v>2142</v>
      </c>
      <c r="M943" t="s">
        <v>5521</v>
      </c>
      <c r="U943" t="s">
        <v>111</v>
      </c>
      <c r="V943" s="1">
        <v>40998</v>
      </c>
      <c r="X943" s="1">
        <v>41747</v>
      </c>
      <c r="Y943" s="2">
        <v>41183</v>
      </c>
      <c r="Z943" t="s">
        <v>112</v>
      </c>
      <c r="AA943" t="s">
        <v>5522</v>
      </c>
      <c r="AB943" t="s">
        <v>114</v>
      </c>
      <c r="AC943" t="s">
        <v>114</v>
      </c>
      <c r="AE943" t="s">
        <v>114</v>
      </c>
      <c r="AG943" t="s">
        <v>112</v>
      </c>
      <c r="AH943" t="s">
        <v>112</v>
      </c>
      <c r="AI943" t="s">
        <v>114</v>
      </c>
      <c r="AJ943" t="s">
        <v>115</v>
      </c>
      <c r="AL943" t="s">
        <v>116</v>
      </c>
      <c r="AM943" t="s">
        <v>127</v>
      </c>
      <c r="AN943" t="s">
        <v>110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112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112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128</v>
      </c>
      <c r="B944">
        <v>162285</v>
      </c>
      <c r="C944" t="s">
        <v>14451</v>
      </c>
      <c r="D944" t="s">
        <v>102</v>
      </c>
      <c r="E944" t="s">
        <v>14452</v>
      </c>
      <c r="F944" t="s">
        <v>14452</v>
      </c>
      <c r="G944" t="s">
        <v>14453</v>
      </c>
      <c r="H944" t="s">
        <v>14454</v>
      </c>
      <c r="I944" t="s">
        <v>132</v>
      </c>
      <c r="J944" t="s">
        <v>133</v>
      </c>
      <c r="K944" t="s">
        <v>110</v>
      </c>
      <c r="L944">
        <v>94109</v>
      </c>
      <c r="M944" t="s">
        <v>8137</v>
      </c>
      <c r="N944" t="s">
        <v>8138</v>
      </c>
      <c r="U944" t="s">
        <v>111</v>
      </c>
      <c r="V944" s="1">
        <v>40996</v>
      </c>
      <c r="X944" s="1">
        <v>41726</v>
      </c>
      <c r="Y944" s="2">
        <v>41183</v>
      </c>
      <c r="Z944" t="s">
        <v>114</v>
      </c>
      <c r="AB944" t="s">
        <v>114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157</v>
      </c>
      <c r="AL944" t="s">
        <v>116</v>
      </c>
      <c r="AM944" t="s">
        <v>127</v>
      </c>
      <c r="AN944" t="s">
        <v>110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112</v>
      </c>
      <c r="BC944" t="s">
        <v>4504</v>
      </c>
      <c r="BD944" t="s">
        <v>114</v>
      </c>
      <c r="BF944" t="s">
        <v>114</v>
      </c>
      <c r="BG944" t="s">
        <v>114</v>
      </c>
      <c r="BH944" t="s">
        <v>114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112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212</v>
      </c>
      <c r="B945">
        <v>162286</v>
      </c>
      <c r="C945" t="s">
        <v>5523</v>
      </c>
      <c r="D945" t="s">
        <v>102</v>
      </c>
      <c r="E945" t="s">
        <v>5524</v>
      </c>
      <c r="F945" t="s">
        <v>5525</v>
      </c>
      <c r="G945" t="s">
        <v>5526</v>
      </c>
      <c r="H945" t="s">
        <v>1040</v>
      </c>
      <c r="I945" t="s">
        <v>1652</v>
      </c>
      <c r="J945" t="s">
        <v>133</v>
      </c>
      <c r="K945" t="s">
        <v>110</v>
      </c>
      <c r="L945" t="s">
        <v>5527</v>
      </c>
      <c r="M945" t="s">
        <v>5528</v>
      </c>
      <c r="N945" t="s">
        <v>5529</v>
      </c>
      <c r="U945" t="s">
        <v>111</v>
      </c>
      <c r="V945" s="1">
        <v>40997</v>
      </c>
      <c r="X945" s="1">
        <v>41730</v>
      </c>
      <c r="Y945" s="2">
        <v>41183</v>
      </c>
      <c r="Z945" t="s">
        <v>112</v>
      </c>
      <c r="AA945" t="s">
        <v>5530</v>
      </c>
      <c r="AB945" t="s">
        <v>114</v>
      </c>
      <c r="AC945" t="s">
        <v>114</v>
      </c>
      <c r="AE945" t="s">
        <v>114</v>
      </c>
      <c r="AG945" t="s">
        <v>112</v>
      </c>
      <c r="AH945" t="s">
        <v>114</v>
      </c>
      <c r="AI945" t="s">
        <v>114</v>
      </c>
      <c r="AJ945" t="s">
        <v>157</v>
      </c>
      <c r="AL945" t="s">
        <v>116</v>
      </c>
      <c r="AM945" t="s">
        <v>127</v>
      </c>
      <c r="AN945" t="s">
        <v>110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114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112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117</v>
      </c>
      <c r="B946">
        <v>162287</v>
      </c>
      <c r="C946" t="s">
        <v>16795</v>
      </c>
      <c r="D946" t="s">
        <v>102</v>
      </c>
      <c r="E946" t="s">
        <v>16796</v>
      </c>
      <c r="F946" t="s">
        <v>16796</v>
      </c>
      <c r="G946" t="s">
        <v>16797</v>
      </c>
      <c r="I946" t="s">
        <v>122</v>
      </c>
      <c r="J946" t="s">
        <v>123</v>
      </c>
      <c r="K946" t="s">
        <v>110</v>
      </c>
      <c r="L946">
        <v>10019</v>
      </c>
      <c r="M946" t="s">
        <v>16798</v>
      </c>
      <c r="N946" t="s">
        <v>16799</v>
      </c>
      <c r="U946" t="s">
        <v>111</v>
      </c>
      <c r="V946" s="1">
        <v>41001</v>
      </c>
      <c r="X946" s="1">
        <v>41956</v>
      </c>
      <c r="Y946" s="2">
        <v>41183</v>
      </c>
      <c r="Z946" t="s">
        <v>114</v>
      </c>
      <c r="AB946" t="s">
        <v>114</v>
      </c>
      <c r="AC946" t="s">
        <v>114</v>
      </c>
      <c r="AE946" t="s">
        <v>114</v>
      </c>
      <c r="AG946" t="s">
        <v>114</v>
      </c>
      <c r="AH946" t="s">
        <v>112</v>
      </c>
      <c r="AI946" t="s">
        <v>114</v>
      </c>
      <c r="AJ946" t="s">
        <v>115</v>
      </c>
      <c r="AL946" t="s">
        <v>116</v>
      </c>
      <c r="AM946" t="s">
        <v>127</v>
      </c>
      <c r="AN946" t="s">
        <v>110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114</v>
      </c>
      <c r="BD946" t="s">
        <v>114</v>
      </c>
      <c r="BF946" t="s">
        <v>114</v>
      </c>
      <c r="BG946" t="s">
        <v>112</v>
      </c>
      <c r="BH946" t="s">
        <v>112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112</v>
      </c>
      <c r="BQ946" t="s">
        <v>112</v>
      </c>
      <c r="BR946" t="s">
        <v>114</v>
      </c>
      <c r="BS946" t="s">
        <v>114</v>
      </c>
      <c r="BT946" t="s">
        <v>114</v>
      </c>
      <c r="BU946" t="s">
        <v>112</v>
      </c>
      <c r="BV946" t="s">
        <v>112</v>
      </c>
      <c r="BW946" t="s">
        <v>112</v>
      </c>
      <c r="BX946" t="s">
        <v>114</v>
      </c>
      <c r="BY946" t="s">
        <v>112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112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128</v>
      </c>
      <c r="B947">
        <v>162288</v>
      </c>
      <c r="C947" t="s">
        <v>5531</v>
      </c>
      <c r="D947" t="s">
        <v>102</v>
      </c>
      <c r="E947" t="s">
        <v>5532</v>
      </c>
      <c r="F947" t="s">
        <v>5533</v>
      </c>
      <c r="G947" t="s">
        <v>5534</v>
      </c>
      <c r="H947" t="s">
        <v>826</v>
      </c>
      <c r="I947" t="s">
        <v>1636</v>
      </c>
      <c r="J947" t="s">
        <v>133</v>
      </c>
      <c r="K947" t="s">
        <v>110</v>
      </c>
      <c r="L947">
        <v>94022</v>
      </c>
      <c r="M947" t="s">
        <v>5535</v>
      </c>
      <c r="U947" t="s">
        <v>111</v>
      </c>
      <c r="V947" s="1">
        <v>40994</v>
      </c>
      <c r="X947" s="1">
        <v>41703</v>
      </c>
      <c r="Y947" s="2">
        <v>41183</v>
      </c>
      <c r="Z947" t="s">
        <v>112</v>
      </c>
      <c r="AA947" t="s">
        <v>5536</v>
      </c>
      <c r="AB947" t="s">
        <v>114</v>
      </c>
      <c r="AC947" t="s">
        <v>114</v>
      </c>
      <c r="AE947" t="s">
        <v>114</v>
      </c>
      <c r="AG947" t="s">
        <v>114</v>
      </c>
      <c r="AH947" t="s">
        <v>112</v>
      </c>
      <c r="AI947" t="s">
        <v>114</v>
      </c>
      <c r="AJ947" t="s">
        <v>157</v>
      </c>
      <c r="AL947" t="s">
        <v>116</v>
      </c>
      <c r="AM947" t="s">
        <v>127</v>
      </c>
      <c r="AN947" t="s">
        <v>110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114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112</v>
      </c>
      <c r="BW947" t="s">
        <v>112</v>
      </c>
      <c r="BX947" t="s">
        <v>112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112</v>
      </c>
      <c r="CK947" t="s">
        <v>114</v>
      </c>
      <c r="CL947" t="s">
        <v>114</v>
      </c>
      <c r="CM947" t="s">
        <v>112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100</v>
      </c>
      <c r="B948">
        <v>162291</v>
      </c>
      <c r="C948" t="s">
        <v>18229</v>
      </c>
      <c r="D948" t="s">
        <v>102</v>
      </c>
      <c r="E948" t="s">
        <v>18230</v>
      </c>
      <c r="F948" t="s">
        <v>18230</v>
      </c>
      <c r="G948" t="s">
        <v>18231</v>
      </c>
      <c r="H948" t="s">
        <v>2427</v>
      </c>
      <c r="I948" t="s">
        <v>7193</v>
      </c>
      <c r="J948" t="s">
        <v>109</v>
      </c>
      <c r="K948" t="s">
        <v>110</v>
      </c>
      <c r="L948">
        <v>2494</v>
      </c>
      <c r="M948" t="s">
        <v>18232</v>
      </c>
      <c r="N948" t="s">
        <v>18233</v>
      </c>
      <c r="U948" t="s">
        <v>111</v>
      </c>
      <c r="V948" s="1">
        <v>40997</v>
      </c>
      <c r="X948" s="1">
        <v>41870</v>
      </c>
      <c r="Y948" s="2">
        <v>41183</v>
      </c>
      <c r="Z948" t="s">
        <v>114</v>
      </c>
      <c r="AB948" t="s">
        <v>114</v>
      </c>
      <c r="AC948" t="s">
        <v>114</v>
      </c>
      <c r="AE948" t="s">
        <v>114</v>
      </c>
      <c r="AG948" t="s">
        <v>114</v>
      </c>
      <c r="AH948" t="s">
        <v>112</v>
      </c>
      <c r="AI948" t="s">
        <v>114</v>
      </c>
      <c r="AJ948" t="s">
        <v>157</v>
      </c>
      <c r="AL948" t="s">
        <v>116</v>
      </c>
      <c r="AM948" t="s">
        <v>127</v>
      </c>
      <c r="AN948" t="s">
        <v>110</v>
      </c>
      <c r="AO948" t="s">
        <v>114</v>
      </c>
      <c r="AP948" t="s">
        <v>114</v>
      </c>
      <c r="AQ948" t="s">
        <v>112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114</v>
      </c>
      <c r="BH948" t="s">
        <v>112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112</v>
      </c>
      <c r="BQ948" t="s">
        <v>114</v>
      </c>
      <c r="BR948" t="s">
        <v>114</v>
      </c>
      <c r="BS948" t="s">
        <v>114</v>
      </c>
      <c r="BT948" t="s">
        <v>114</v>
      </c>
      <c r="BU948" t="s">
        <v>114</v>
      </c>
      <c r="BV948" t="s">
        <v>112</v>
      </c>
      <c r="BW948" t="s">
        <v>112</v>
      </c>
      <c r="BX948" t="s">
        <v>114</v>
      </c>
      <c r="BY948" t="s">
        <v>114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114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301</v>
      </c>
      <c r="B949">
        <v>162294</v>
      </c>
      <c r="C949" t="s">
        <v>5537</v>
      </c>
      <c r="D949" t="s">
        <v>102</v>
      </c>
      <c r="E949" t="s">
        <v>5538</v>
      </c>
      <c r="F949" t="s">
        <v>5539</v>
      </c>
      <c r="G949" t="s">
        <v>5540</v>
      </c>
      <c r="I949" t="s">
        <v>306</v>
      </c>
      <c r="J949" t="s">
        <v>307</v>
      </c>
      <c r="K949" t="s">
        <v>110</v>
      </c>
      <c r="L949">
        <v>60611</v>
      </c>
      <c r="M949" t="s">
        <v>5541</v>
      </c>
      <c r="N949" t="s">
        <v>5542</v>
      </c>
      <c r="U949" t="s">
        <v>111</v>
      </c>
      <c r="V949" s="1">
        <v>41740</v>
      </c>
      <c r="X949" s="1">
        <v>41740</v>
      </c>
      <c r="Y949" s="2">
        <v>41183</v>
      </c>
      <c r="Z949" t="s">
        <v>112</v>
      </c>
      <c r="AA949" t="s">
        <v>5543</v>
      </c>
      <c r="AB949" t="s">
        <v>114</v>
      </c>
      <c r="AC949" t="s">
        <v>114</v>
      </c>
      <c r="AE949" t="s">
        <v>114</v>
      </c>
      <c r="AG949" t="s">
        <v>114</v>
      </c>
      <c r="AH949" t="s">
        <v>112</v>
      </c>
      <c r="AI949" t="s">
        <v>114</v>
      </c>
      <c r="AJ949" t="s">
        <v>157</v>
      </c>
      <c r="AL949" t="s">
        <v>116</v>
      </c>
      <c r="AM949" t="s">
        <v>127</v>
      </c>
      <c r="AN949" t="s">
        <v>110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114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114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114</v>
      </c>
      <c r="CK949" t="s">
        <v>114</v>
      </c>
      <c r="CL949" t="s">
        <v>114</v>
      </c>
      <c r="CM949" t="s">
        <v>114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301</v>
      </c>
      <c r="B950">
        <v>162297</v>
      </c>
      <c r="C950" t="s">
        <v>5544</v>
      </c>
      <c r="D950" t="s">
        <v>102</v>
      </c>
      <c r="E950" t="s">
        <v>5545</v>
      </c>
      <c r="F950" t="s">
        <v>5546</v>
      </c>
      <c r="G950" t="s">
        <v>5547</v>
      </c>
      <c r="H950" t="s">
        <v>1373</v>
      </c>
      <c r="I950" t="s">
        <v>2278</v>
      </c>
      <c r="J950" t="s">
        <v>1157</v>
      </c>
      <c r="K950" t="s">
        <v>110</v>
      </c>
      <c r="L950" t="s">
        <v>5548</v>
      </c>
      <c r="M950" t="s">
        <v>5549</v>
      </c>
      <c r="N950" t="s">
        <v>5550</v>
      </c>
      <c r="U950" t="s">
        <v>111</v>
      </c>
      <c r="V950" s="1">
        <v>40987</v>
      </c>
      <c r="X950" s="1">
        <v>41688</v>
      </c>
      <c r="Y950" s="2">
        <v>41183</v>
      </c>
      <c r="Z950" t="s">
        <v>112</v>
      </c>
      <c r="AA950" t="s">
        <v>5551</v>
      </c>
      <c r="AB950" t="s">
        <v>114</v>
      </c>
      <c r="AC950" t="s">
        <v>114</v>
      </c>
      <c r="AE950" t="s">
        <v>114</v>
      </c>
      <c r="AG950" t="s">
        <v>112</v>
      </c>
      <c r="AH950" t="s">
        <v>114</v>
      </c>
      <c r="AI950" t="s">
        <v>114</v>
      </c>
      <c r="AJ950" t="s">
        <v>115</v>
      </c>
      <c r="AL950" t="s">
        <v>116</v>
      </c>
      <c r="AM950" t="s">
        <v>1157</v>
      </c>
      <c r="AN950" t="s">
        <v>110</v>
      </c>
      <c r="AO950" t="s">
        <v>114</v>
      </c>
      <c r="AP950" t="s">
        <v>114</v>
      </c>
      <c r="AQ950" t="s">
        <v>114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114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114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114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128</v>
      </c>
      <c r="B951">
        <v>162301</v>
      </c>
      <c r="C951" t="s">
        <v>5552</v>
      </c>
      <c r="D951" t="s">
        <v>102</v>
      </c>
      <c r="E951" t="s">
        <v>5553</v>
      </c>
      <c r="F951" t="s">
        <v>5554</v>
      </c>
      <c r="G951" t="s">
        <v>1832</v>
      </c>
      <c r="H951" t="s">
        <v>5555</v>
      </c>
      <c r="I951" t="s">
        <v>626</v>
      </c>
      <c r="J951" t="s">
        <v>133</v>
      </c>
      <c r="K951" t="s">
        <v>110</v>
      </c>
      <c r="L951">
        <v>94301</v>
      </c>
      <c r="M951" t="s">
        <v>5556</v>
      </c>
      <c r="N951" t="s">
        <v>5557</v>
      </c>
      <c r="U951" t="s">
        <v>111</v>
      </c>
      <c r="V951" s="1">
        <v>40989</v>
      </c>
      <c r="X951" s="1">
        <v>41719</v>
      </c>
      <c r="Y951" s="2">
        <v>41183</v>
      </c>
      <c r="Z951" t="s">
        <v>112</v>
      </c>
      <c r="AA951" t="s">
        <v>5558</v>
      </c>
      <c r="AB951" t="s">
        <v>114</v>
      </c>
      <c r="AC951" t="s">
        <v>114</v>
      </c>
      <c r="AE951" t="s">
        <v>114</v>
      </c>
      <c r="AG951" t="s">
        <v>112</v>
      </c>
      <c r="AH951" t="s">
        <v>114</v>
      </c>
      <c r="AI951" t="s">
        <v>114</v>
      </c>
      <c r="AJ951" t="s">
        <v>157</v>
      </c>
      <c r="AL951" t="s">
        <v>116</v>
      </c>
      <c r="AM951" t="s">
        <v>127</v>
      </c>
      <c r="AN951" t="s">
        <v>110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114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190</v>
      </c>
      <c r="B952">
        <v>162303</v>
      </c>
      <c r="C952" t="s">
        <v>5559</v>
      </c>
      <c r="D952" t="s">
        <v>102</v>
      </c>
      <c r="E952" t="s">
        <v>5560</v>
      </c>
      <c r="F952" t="s">
        <v>5560</v>
      </c>
      <c r="G952" t="s">
        <v>5561</v>
      </c>
      <c r="H952" t="s">
        <v>5562</v>
      </c>
      <c r="I952" t="s">
        <v>294</v>
      </c>
      <c r="K952" t="s">
        <v>295</v>
      </c>
      <c r="L952" t="s">
        <v>5563</v>
      </c>
      <c r="M952" t="s">
        <v>5564</v>
      </c>
      <c r="N952" t="s">
        <v>5565</v>
      </c>
      <c r="U952" t="s">
        <v>111</v>
      </c>
      <c r="V952" s="1">
        <v>40997</v>
      </c>
      <c r="X952" s="1">
        <v>41726</v>
      </c>
      <c r="Y952" s="2">
        <v>41183</v>
      </c>
      <c r="Z952" t="s">
        <v>112</v>
      </c>
      <c r="AA952" t="s">
        <v>5566</v>
      </c>
      <c r="AB952" t="s">
        <v>112</v>
      </c>
      <c r="AC952" t="s">
        <v>114</v>
      </c>
      <c r="AE952" t="s">
        <v>114</v>
      </c>
      <c r="AG952" t="s">
        <v>114</v>
      </c>
      <c r="AH952" t="s">
        <v>112</v>
      </c>
      <c r="AI952" t="s">
        <v>114</v>
      </c>
      <c r="AJ952" t="s">
        <v>324</v>
      </c>
      <c r="AL952" t="s">
        <v>116</v>
      </c>
      <c r="AN952" t="s">
        <v>295</v>
      </c>
      <c r="AO952" t="s">
        <v>114</v>
      </c>
      <c r="AP952" t="s">
        <v>114</v>
      </c>
      <c r="AQ952" t="s">
        <v>112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112</v>
      </c>
      <c r="BH952" t="s">
        <v>112</v>
      </c>
      <c r="BI952" t="s">
        <v>114</v>
      </c>
      <c r="BJ952" t="s">
        <v>114</v>
      </c>
      <c r="BK952" t="s">
        <v>114</v>
      </c>
      <c r="BL952" t="s">
        <v>112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112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128</v>
      </c>
      <c r="B953">
        <v>162304</v>
      </c>
      <c r="C953" t="s">
        <v>5567</v>
      </c>
      <c r="D953" t="s">
        <v>102</v>
      </c>
      <c r="E953" t="s">
        <v>5568</v>
      </c>
      <c r="F953" t="s">
        <v>5568</v>
      </c>
      <c r="G953" t="s">
        <v>5569</v>
      </c>
      <c r="H953" t="s">
        <v>5570</v>
      </c>
      <c r="I953" t="s">
        <v>132</v>
      </c>
      <c r="J953" t="s">
        <v>133</v>
      </c>
      <c r="K953" t="s">
        <v>110</v>
      </c>
      <c r="L953" t="s">
        <v>5571</v>
      </c>
      <c r="M953" t="s">
        <v>5572</v>
      </c>
      <c r="N953" t="s">
        <v>5573</v>
      </c>
      <c r="U953" t="s">
        <v>111</v>
      </c>
      <c r="V953" s="1">
        <v>40990</v>
      </c>
      <c r="X953" s="1">
        <v>41794</v>
      </c>
      <c r="Y953" s="2">
        <v>41183</v>
      </c>
      <c r="Z953" t="s">
        <v>112</v>
      </c>
      <c r="AA953" t="s">
        <v>5574</v>
      </c>
      <c r="AB953" t="s">
        <v>114</v>
      </c>
      <c r="AC953" t="s">
        <v>114</v>
      </c>
      <c r="AE953" t="s">
        <v>114</v>
      </c>
      <c r="AG953" t="s">
        <v>112</v>
      </c>
      <c r="AH953" t="s">
        <v>114</v>
      </c>
      <c r="AI953" t="s">
        <v>114</v>
      </c>
      <c r="AJ953" t="s">
        <v>157</v>
      </c>
      <c r="AL953" t="s">
        <v>116</v>
      </c>
      <c r="AM953" t="s">
        <v>127</v>
      </c>
      <c r="AN953" t="s">
        <v>110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114</v>
      </c>
      <c r="BH953" t="s">
        <v>114</v>
      </c>
      <c r="BI953" t="s">
        <v>114</v>
      </c>
      <c r="BJ953" t="s">
        <v>114</v>
      </c>
      <c r="BK953" t="s">
        <v>114</v>
      </c>
      <c r="BL953" t="s">
        <v>114</v>
      </c>
      <c r="BM953" t="s">
        <v>114</v>
      </c>
      <c r="BN953" t="s">
        <v>114</v>
      </c>
      <c r="BO953" t="s">
        <v>114</v>
      </c>
      <c r="BP953" t="s">
        <v>114</v>
      </c>
      <c r="BQ953" t="s">
        <v>114</v>
      </c>
      <c r="BR953" t="s">
        <v>114</v>
      </c>
      <c r="BS953" t="s">
        <v>114</v>
      </c>
      <c r="BT953" t="s">
        <v>114</v>
      </c>
      <c r="BU953" t="s">
        <v>114</v>
      </c>
      <c r="BV953" t="s">
        <v>112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190</v>
      </c>
      <c r="B954">
        <v>162305</v>
      </c>
      <c r="C954" t="s">
        <v>16761</v>
      </c>
      <c r="D954" t="s">
        <v>102</v>
      </c>
      <c r="E954" t="s">
        <v>16762</v>
      </c>
      <c r="F954" t="s">
        <v>16762</v>
      </c>
      <c r="G954" t="s">
        <v>16763</v>
      </c>
      <c r="H954" t="s">
        <v>16764</v>
      </c>
      <c r="I954" t="s">
        <v>2203</v>
      </c>
      <c r="K954" t="s">
        <v>2204</v>
      </c>
      <c r="M954" t="s">
        <v>16765</v>
      </c>
      <c r="N954" t="s">
        <v>16766</v>
      </c>
      <c r="U954" t="s">
        <v>111</v>
      </c>
      <c r="V954" s="1">
        <v>40998</v>
      </c>
      <c r="X954" s="1">
        <v>41820</v>
      </c>
      <c r="Y954" s="2">
        <v>41183</v>
      </c>
      <c r="Z954" t="s">
        <v>114</v>
      </c>
      <c r="AB954" t="s">
        <v>112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115</v>
      </c>
      <c r="AL954" t="s">
        <v>300</v>
      </c>
      <c r="AN954" t="s">
        <v>2204</v>
      </c>
      <c r="AO954" t="s">
        <v>114</v>
      </c>
      <c r="AP954" t="s">
        <v>114</v>
      </c>
      <c r="AQ954" t="s">
        <v>114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112</v>
      </c>
      <c r="BH954" t="s">
        <v>112</v>
      </c>
      <c r="BI954" t="s">
        <v>114</v>
      </c>
      <c r="BJ954" t="s">
        <v>114</v>
      </c>
      <c r="BK954" t="s">
        <v>114</v>
      </c>
      <c r="BL954" t="s">
        <v>112</v>
      </c>
      <c r="BM954" t="s">
        <v>112</v>
      </c>
      <c r="BN954" t="s">
        <v>114</v>
      </c>
      <c r="BO954" t="s">
        <v>112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112</v>
      </c>
      <c r="CF954" t="s">
        <v>114</v>
      </c>
      <c r="CG954" t="s">
        <v>112</v>
      </c>
      <c r="CH954" t="s">
        <v>114</v>
      </c>
      <c r="CI954" t="s">
        <v>114</v>
      </c>
      <c r="CJ954" t="s">
        <v>112</v>
      </c>
      <c r="CK954" t="s">
        <v>114</v>
      </c>
      <c r="CL954" t="s">
        <v>112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112</v>
      </c>
      <c r="CV954" t="s">
        <v>114</v>
      </c>
      <c r="CW954" t="s">
        <v>112</v>
      </c>
    </row>
    <row r="955" spans="1:101" x14ac:dyDescent="0.3">
      <c r="A955" t="s">
        <v>128</v>
      </c>
      <c r="B955">
        <v>162307</v>
      </c>
      <c r="C955" t="s">
        <v>5575</v>
      </c>
      <c r="D955" t="s">
        <v>102</v>
      </c>
      <c r="E955" t="s">
        <v>5576</v>
      </c>
      <c r="F955" t="s">
        <v>5576</v>
      </c>
      <c r="M955" t="s">
        <v>5577</v>
      </c>
      <c r="N955" t="s">
        <v>5578</v>
      </c>
      <c r="U955" t="s">
        <v>111</v>
      </c>
      <c r="V955" s="1">
        <v>40998</v>
      </c>
      <c r="X955" s="1">
        <v>41705</v>
      </c>
      <c r="Y955" s="2">
        <v>41183</v>
      </c>
      <c r="Z955" t="s">
        <v>112</v>
      </c>
      <c r="AA955" t="s">
        <v>5579</v>
      </c>
      <c r="AB955" t="s">
        <v>114</v>
      </c>
      <c r="AC955" t="s">
        <v>114</v>
      </c>
      <c r="AE955" t="s">
        <v>114</v>
      </c>
      <c r="AG955" t="s">
        <v>112</v>
      </c>
      <c r="AH955" t="s">
        <v>112</v>
      </c>
      <c r="AI955" t="s">
        <v>114</v>
      </c>
      <c r="AJ955" t="s">
        <v>157</v>
      </c>
      <c r="AL955" t="s">
        <v>116</v>
      </c>
      <c r="AM955" t="s">
        <v>127</v>
      </c>
      <c r="AN955" t="s">
        <v>110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114</v>
      </c>
      <c r="BH955" t="s">
        <v>114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190</v>
      </c>
      <c r="B956">
        <v>162311</v>
      </c>
      <c r="C956" t="s">
        <v>5580</v>
      </c>
      <c r="D956" t="s">
        <v>102</v>
      </c>
      <c r="E956" t="s">
        <v>5581</v>
      </c>
      <c r="F956" t="s">
        <v>5581</v>
      </c>
      <c r="G956" t="s">
        <v>5582</v>
      </c>
      <c r="H956" t="s">
        <v>5583</v>
      </c>
      <c r="I956" t="s">
        <v>294</v>
      </c>
      <c r="K956" t="s">
        <v>295</v>
      </c>
      <c r="L956" t="s">
        <v>5584</v>
      </c>
      <c r="M956" t="s">
        <v>5585</v>
      </c>
      <c r="N956" t="s">
        <v>5586</v>
      </c>
      <c r="U956" t="s">
        <v>111</v>
      </c>
      <c r="V956" s="1">
        <v>40997</v>
      </c>
      <c r="X956" s="1">
        <v>41905</v>
      </c>
      <c r="Y956" s="2">
        <v>41183</v>
      </c>
      <c r="Z956" t="s">
        <v>112</v>
      </c>
      <c r="AA956" t="s">
        <v>5587</v>
      </c>
      <c r="AB956" t="s">
        <v>112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324</v>
      </c>
      <c r="AL956" t="s">
        <v>604</v>
      </c>
      <c r="AN956" t="s">
        <v>295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114</v>
      </c>
      <c r="BH956" t="s">
        <v>114</v>
      </c>
      <c r="BI956" t="s">
        <v>114</v>
      </c>
      <c r="BJ956" t="s">
        <v>114</v>
      </c>
      <c r="BK956" t="s">
        <v>114</v>
      </c>
      <c r="BL956" t="s">
        <v>114</v>
      </c>
      <c r="BM956" t="s">
        <v>114</v>
      </c>
      <c r="BN956" t="s">
        <v>114</v>
      </c>
      <c r="BO956" t="s">
        <v>114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114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114</v>
      </c>
      <c r="CF956" t="s">
        <v>114</v>
      </c>
      <c r="CG956" t="s">
        <v>114</v>
      </c>
      <c r="CH956" t="s">
        <v>114</v>
      </c>
      <c r="CI956" t="s">
        <v>114</v>
      </c>
      <c r="CJ956" t="s">
        <v>114</v>
      </c>
      <c r="CK956" t="s">
        <v>114</v>
      </c>
      <c r="CL956" t="s">
        <v>114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114</v>
      </c>
      <c r="CV956" t="s">
        <v>114</v>
      </c>
      <c r="CW956" t="s">
        <v>114</v>
      </c>
    </row>
    <row r="957" spans="1:101" x14ac:dyDescent="0.3">
      <c r="A957" t="s">
        <v>190</v>
      </c>
      <c r="B957">
        <v>162312</v>
      </c>
      <c r="C957" t="s">
        <v>5588</v>
      </c>
      <c r="D957" t="s">
        <v>102</v>
      </c>
      <c r="E957" t="s">
        <v>5589</v>
      </c>
      <c r="F957" t="s">
        <v>5589</v>
      </c>
      <c r="G957" t="s">
        <v>5582</v>
      </c>
      <c r="H957" t="s">
        <v>5583</v>
      </c>
      <c r="I957" t="s">
        <v>294</v>
      </c>
      <c r="K957" t="s">
        <v>295</v>
      </c>
      <c r="L957" t="s">
        <v>5584</v>
      </c>
      <c r="M957" t="s">
        <v>5585</v>
      </c>
      <c r="N957" t="s">
        <v>5586</v>
      </c>
      <c r="U957" t="s">
        <v>111</v>
      </c>
      <c r="V957" s="1">
        <v>40997</v>
      </c>
      <c r="X957" s="1">
        <v>41905</v>
      </c>
      <c r="Y957" s="2">
        <v>41183</v>
      </c>
      <c r="Z957" t="s">
        <v>112</v>
      </c>
      <c r="AA957" t="s">
        <v>5587</v>
      </c>
      <c r="AB957" t="s">
        <v>112</v>
      </c>
      <c r="AC957" t="s">
        <v>114</v>
      </c>
      <c r="AE957" t="s">
        <v>112</v>
      </c>
      <c r="AG957" t="s">
        <v>114</v>
      </c>
      <c r="AH957" t="s">
        <v>112</v>
      </c>
      <c r="AI957" t="s">
        <v>114</v>
      </c>
      <c r="AJ957" t="s">
        <v>324</v>
      </c>
      <c r="AL957" t="s">
        <v>604</v>
      </c>
      <c r="AN957" t="s">
        <v>295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114</v>
      </c>
      <c r="BF957" t="s">
        <v>114</v>
      </c>
      <c r="BG957" t="s">
        <v>114</v>
      </c>
      <c r="BH957" t="s">
        <v>114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114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190</v>
      </c>
      <c r="B958">
        <v>162314</v>
      </c>
      <c r="C958" t="s">
        <v>5590</v>
      </c>
      <c r="D958" t="s">
        <v>102</v>
      </c>
      <c r="E958" t="s">
        <v>5591</v>
      </c>
      <c r="F958" t="s">
        <v>5591</v>
      </c>
      <c r="G958" t="s">
        <v>5592</v>
      </c>
      <c r="I958" t="s">
        <v>2407</v>
      </c>
      <c r="K958" t="s">
        <v>1643</v>
      </c>
      <c r="L958">
        <v>75008</v>
      </c>
      <c r="M958" t="s">
        <v>5593</v>
      </c>
      <c r="N958" t="s">
        <v>5594</v>
      </c>
      <c r="U958" t="s">
        <v>111</v>
      </c>
      <c r="V958" s="1">
        <v>41180</v>
      </c>
      <c r="X958" s="1">
        <v>41897</v>
      </c>
      <c r="Y958" s="2">
        <v>41183</v>
      </c>
      <c r="Z958" t="s">
        <v>112</v>
      </c>
      <c r="AA958" t="s">
        <v>5595</v>
      </c>
      <c r="AB958" t="s">
        <v>112</v>
      </c>
      <c r="AC958" t="s">
        <v>114</v>
      </c>
      <c r="AE958" t="s">
        <v>114</v>
      </c>
      <c r="AF958" t="s">
        <v>861</v>
      </c>
      <c r="AG958" t="s">
        <v>114</v>
      </c>
      <c r="AH958" t="s">
        <v>112</v>
      </c>
      <c r="AI958" t="s">
        <v>114</v>
      </c>
      <c r="AJ958" t="s">
        <v>115</v>
      </c>
      <c r="AL958" t="s">
        <v>604</v>
      </c>
      <c r="AN958" t="s">
        <v>1643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114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114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190</v>
      </c>
      <c r="B959">
        <v>162315</v>
      </c>
      <c r="C959" t="s">
        <v>5596</v>
      </c>
      <c r="D959" t="s">
        <v>102</v>
      </c>
      <c r="E959" t="s">
        <v>5597</v>
      </c>
      <c r="F959" t="s">
        <v>5598</v>
      </c>
      <c r="G959" t="s">
        <v>5599</v>
      </c>
      <c r="H959" t="s">
        <v>5600</v>
      </c>
      <c r="I959" t="s">
        <v>294</v>
      </c>
      <c r="K959" t="s">
        <v>295</v>
      </c>
      <c r="L959" t="s">
        <v>5601</v>
      </c>
      <c r="M959" t="s">
        <v>5602</v>
      </c>
      <c r="N959" t="s">
        <v>5603</v>
      </c>
      <c r="U959" t="s">
        <v>111</v>
      </c>
      <c r="V959" s="1">
        <v>40996</v>
      </c>
      <c r="X959" s="1">
        <v>41723</v>
      </c>
      <c r="Y959" s="2">
        <v>41183</v>
      </c>
      <c r="Z959" t="s">
        <v>112</v>
      </c>
      <c r="AA959" t="s">
        <v>5604</v>
      </c>
      <c r="AB959" t="s">
        <v>112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418</v>
      </c>
      <c r="AK959" t="s">
        <v>614</v>
      </c>
      <c r="AL959" t="s">
        <v>116</v>
      </c>
      <c r="AN959" t="s">
        <v>295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114</v>
      </c>
      <c r="BH959" t="s">
        <v>114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114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117</v>
      </c>
      <c r="B960">
        <v>162317</v>
      </c>
      <c r="C960" t="s">
        <v>16998</v>
      </c>
      <c r="D960" t="s">
        <v>102</v>
      </c>
      <c r="E960" t="s">
        <v>16999</v>
      </c>
      <c r="F960" t="s">
        <v>16999</v>
      </c>
      <c r="G960" t="s">
        <v>17000</v>
      </c>
      <c r="H960" t="s">
        <v>675</v>
      </c>
      <c r="I960" t="s">
        <v>122</v>
      </c>
      <c r="J960" t="s">
        <v>123</v>
      </c>
      <c r="K960" t="s">
        <v>110</v>
      </c>
      <c r="L960">
        <v>10022</v>
      </c>
      <c r="M960" t="s">
        <v>17001</v>
      </c>
      <c r="N960" t="s">
        <v>17002</v>
      </c>
      <c r="U960" t="s">
        <v>111</v>
      </c>
      <c r="V960" s="1">
        <v>40983</v>
      </c>
      <c r="X960" s="1">
        <v>41691</v>
      </c>
      <c r="Y960" s="2">
        <v>41183</v>
      </c>
      <c r="Z960" t="s">
        <v>114</v>
      </c>
      <c r="AB960" t="s">
        <v>114</v>
      </c>
      <c r="AC960" t="s">
        <v>114</v>
      </c>
      <c r="AE960" t="s">
        <v>114</v>
      </c>
      <c r="AG960" t="s">
        <v>114</v>
      </c>
      <c r="AH960" t="s">
        <v>112</v>
      </c>
      <c r="AI960" t="s">
        <v>114</v>
      </c>
      <c r="AJ960" t="s">
        <v>137</v>
      </c>
      <c r="AL960" t="s">
        <v>116</v>
      </c>
      <c r="AM960" t="s">
        <v>127</v>
      </c>
      <c r="AN960" t="s">
        <v>110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112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112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117</v>
      </c>
      <c r="B961">
        <v>162321</v>
      </c>
      <c r="C961" t="s">
        <v>16556</v>
      </c>
      <c r="D961" t="s">
        <v>102</v>
      </c>
      <c r="E961" t="s">
        <v>16557</v>
      </c>
      <c r="F961" t="s">
        <v>16557</v>
      </c>
      <c r="G961" t="s">
        <v>3276</v>
      </c>
      <c r="H961" t="s">
        <v>2520</v>
      </c>
      <c r="I961" t="s">
        <v>122</v>
      </c>
      <c r="J961" t="s">
        <v>123</v>
      </c>
      <c r="K961" t="s">
        <v>110</v>
      </c>
      <c r="L961">
        <v>10022</v>
      </c>
      <c r="M961" t="s">
        <v>16558</v>
      </c>
      <c r="N961" t="s">
        <v>16559</v>
      </c>
      <c r="U961" t="s">
        <v>111</v>
      </c>
      <c r="V961" s="1">
        <v>40998</v>
      </c>
      <c r="X961" s="1">
        <v>41729</v>
      </c>
      <c r="Y961" s="2">
        <v>41183</v>
      </c>
      <c r="Z961" t="s">
        <v>114</v>
      </c>
      <c r="AB961" t="s">
        <v>114</v>
      </c>
      <c r="AC961" t="s">
        <v>114</v>
      </c>
      <c r="AE961" t="s">
        <v>114</v>
      </c>
      <c r="AG961" t="s">
        <v>112</v>
      </c>
      <c r="AH961" t="s">
        <v>114</v>
      </c>
      <c r="AI961" t="s">
        <v>114</v>
      </c>
      <c r="AJ961" t="s">
        <v>157</v>
      </c>
      <c r="AL961" t="s">
        <v>116</v>
      </c>
      <c r="AM961" t="s">
        <v>127</v>
      </c>
      <c r="AN961" t="s">
        <v>110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112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158</v>
      </c>
      <c r="B962">
        <v>162322</v>
      </c>
      <c r="C962" t="s">
        <v>5605</v>
      </c>
      <c r="D962" t="s">
        <v>102</v>
      </c>
      <c r="E962" t="s">
        <v>5606</v>
      </c>
      <c r="F962" t="s">
        <v>5607</v>
      </c>
      <c r="G962" t="s">
        <v>5608</v>
      </c>
      <c r="I962" t="s">
        <v>761</v>
      </c>
      <c r="J962" t="s">
        <v>164</v>
      </c>
      <c r="K962" t="s">
        <v>110</v>
      </c>
      <c r="L962">
        <v>78746</v>
      </c>
      <c r="M962" t="s">
        <v>5609</v>
      </c>
      <c r="N962" t="s">
        <v>5610</v>
      </c>
      <c r="U962" t="s">
        <v>111</v>
      </c>
      <c r="V962" s="1">
        <v>41001</v>
      </c>
      <c r="X962" s="1">
        <v>41726</v>
      </c>
      <c r="Y962" s="2">
        <v>41183</v>
      </c>
      <c r="Z962" t="s">
        <v>112</v>
      </c>
      <c r="AA962" t="s">
        <v>5611</v>
      </c>
      <c r="AB962" t="s">
        <v>114</v>
      </c>
      <c r="AC962" t="s">
        <v>114</v>
      </c>
      <c r="AE962" t="s">
        <v>114</v>
      </c>
      <c r="AG962" t="s">
        <v>114</v>
      </c>
      <c r="AH962" t="s">
        <v>112</v>
      </c>
      <c r="AI962" t="s">
        <v>114</v>
      </c>
      <c r="AJ962" t="s">
        <v>157</v>
      </c>
      <c r="AL962" t="s">
        <v>116</v>
      </c>
      <c r="AM962" t="s">
        <v>127</v>
      </c>
      <c r="AN962" t="s">
        <v>110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114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190</v>
      </c>
      <c r="B963">
        <v>162323</v>
      </c>
      <c r="C963" t="s">
        <v>5612</v>
      </c>
      <c r="D963" t="s">
        <v>102</v>
      </c>
      <c r="E963" t="s">
        <v>5613</v>
      </c>
      <c r="F963" t="s">
        <v>5613</v>
      </c>
      <c r="G963" t="s">
        <v>5614</v>
      </c>
      <c r="I963" t="s">
        <v>294</v>
      </c>
      <c r="K963" t="s">
        <v>295</v>
      </c>
      <c r="L963" t="s">
        <v>5615</v>
      </c>
      <c r="M963">
        <v>442070506868</v>
      </c>
      <c r="N963">
        <v>442070506869</v>
      </c>
      <c r="U963" t="s">
        <v>111</v>
      </c>
      <c r="V963" s="1">
        <v>40998</v>
      </c>
      <c r="X963" s="1">
        <v>41715</v>
      </c>
      <c r="Y963" s="2">
        <v>41183</v>
      </c>
      <c r="Z963" t="s">
        <v>112</v>
      </c>
      <c r="AA963" t="s">
        <v>5616</v>
      </c>
      <c r="AB963" t="s">
        <v>112</v>
      </c>
      <c r="AC963" t="s">
        <v>114</v>
      </c>
      <c r="AE963" t="s">
        <v>114</v>
      </c>
      <c r="AG963" t="s">
        <v>114</v>
      </c>
      <c r="AH963" t="s">
        <v>112</v>
      </c>
      <c r="AI963" t="s">
        <v>114</v>
      </c>
      <c r="AJ963" t="s">
        <v>115</v>
      </c>
      <c r="AL963" t="s">
        <v>116</v>
      </c>
      <c r="AN963" t="s">
        <v>295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114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117</v>
      </c>
      <c r="B964">
        <v>162325</v>
      </c>
      <c r="C964" t="s">
        <v>14542</v>
      </c>
      <c r="D964" t="s">
        <v>102</v>
      </c>
      <c r="E964" t="s">
        <v>14543</v>
      </c>
      <c r="F964" t="s">
        <v>14543</v>
      </c>
      <c r="G964" t="s">
        <v>14544</v>
      </c>
      <c r="I964" t="s">
        <v>122</v>
      </c>
      <c r="J964" t="s">
        <v>123</v>
      </c>
      <c r="K964" t="s">
        <v>110</v>
      </c>
      <c r="L964">
        <v>10022</v>
      </c>
      <c r="M964" t="s">
        <v>14545</v>
      </c>
      <c r="N964" t="s">
        <v>3327</v>
      </c>
      <c r="U964" t="s">
        <v>111</v>
      </c>
      <c r="V964" s="1">
        <v>40998</v>
      </c>
      <c r="X964" s="1">
        <v>41725</v>
      </c>
      <c r="Y964" s="2">
        <v>41183</v>
      </c>
      <c r="Z964" t="s">
        <v>114</v>
      </c>
      <c r="AB964" t="s">
        <v>114</v>
      </c>
      <c r="AC964" t="s">
        <v>114</v>
      </c>
      <c r="AE964" t="s">
        <v>114</v>
      </c>
      <c r="AG964" t="s">
        <v>114</v>
      </c>
      <c r="AH964" t="s">
        <v>112</v>
      </c>
      <c r="AI964" t="s">
        <v>114</v>
      </c>
      <c r="AJ964" t="s">
        <v>157</v>
      </c>
      <c r="AL964" t="s">
        <v>116</v>
      </c>
      <c r="AM964" t="s">
        <v>123</v>
      </c>
      <c r="AN964" t="s">
        <v>110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112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100</v>
      </c>
      <c r="B965">
        <v>162330</v>
      </c>
      <c r="C965" t="s">
        <v>17576</v>
      </c>
      <c r="D965" t="s">
        <v>102</v>
      </c>
      <c r="E965" t="s">
        <v>17577</v>
      </c>
      <c r="F965" t="s">
        <v>17578</v>
      </c>
      <c r="G965" t="s">
        <v>17579</v>
      </c>
      <c r="I965" t="s">
        <v>9142</v>
      </c>
      <c r="J965" t="s">
        <v>109</v>
      </c>
      <c r="K965" t="s">
        <v>110</v>
      </c>
      <c r="L965">
        <v>2481</v>
      </c>
      <c r="M965" t="s">
        <v>17580</v>
      </c>
      <c r="N965" t="s">
        <v>17581</v>
      </c>
      <c r="U965" t="s">
        <v>111</v>
      </c>
      <c r="V965" s="1">
        <v>40987</v>
      </c>
      <c r="X965" s="1">
        <v>41723</v>
      </c>
      <c r="Y965" s="2">
        <v>41183</v>
      </c>
      <c r="Z965" t="s">
        <v>114</v>
      </c>
      <c r="AB965" t="s">
        <v>114</v>
      </c>
      <c r="AC965" t="s">
        <v>114</v>
      </c>
      <c r="AE965" t="s">
        <v>114</v>
      </c>
      <c r="AG965" t="s">
        <v>112</v>
      </c>
      <c r="AH965" t="s">
        <v>112</v>
      </c>
      <c r="AI965" t="s">
        <v>114</v>
      </c>
      <c r="AJ965" t="s">
        <v>157</v>
      </c>
      <c r="AL965" t="s">
        <v>116</v>
      </c>
      <c r="AM965" t="s">
        <v>127</v>
      </c>
      <c r="AN965" t="s">
        <v>110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114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114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190</v>
      </c>
      <c r="B966">
        <v>162331</v>
      </c>
      <c r="C966" t="s">
        <v>5617</v>
      </c>
      <c r="D966" t="s">
        <v>102</v>
      </c>
      <c r="E966" t="s">
        <v>5618</v>
      </c>
      <c r="F966" t="s">
        <v>5618</v>
      </c>
      <c r="G966" t="s">
        <v>5619</v>
      </c>
      <c r="I966" t="s">
        <v>5620</v>
      </c>
      <c r="K966" t="s">
        <v>276</v>
      </c>
      <c r="L966">
        <v>4366241</v>
      </c>
      <c r="M966" t="s">
        <v>5621</v>
      </c>
      <c r="N966" t="s">
        <v>5622</v>
      </c>
      <c r="U966" t="s">
        <v>111</v>
      </c>
      <c r="V966" s="1">
        <v>40998</v>
      </c>
      <c r="X966" s="1">
        <v>41757</v>
      </c>
      <c r="Y966" s="2">
        <v>41183</v>
      </c>
      <c r="Z966" t="s">
        <v>112</v>
      </c>
      <c r="AA966" t="s">
        <v>5623</v>
      </c>
      <c r="AB966" t="s">
        <v>114</v>
      </c>
      <c r="AC966" t="s">
        <v>114</v>
      </c>
      <c r="AE966" t="s">
        <v>114</v>
      </c>
      <c r="AG966" t="s">
        <v>112</v>
      </c>
      <c r="AH966" t="s">
        <v>114</v>
      </c>
      <c r="AI966" t="s">
        <v>114</v>
      </c>
      <c r="AJ966" t="s">
        <v>115</v>
      </c>
      <c r="AL966" t="s">
        <v>116</v>
      </c>
      <c r="AN966" t="s">
        <v>276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114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117</v>
      </c>
      <c r="B967">
        <v>162333</v>
      </c>
      <c r="C967" t="s">
        <v>15652</v>
      </c>
      <c r="D967" t="s">
        <v>102</v>
      </c>
      <c r="E967" t="s">
        <v>15653</v>
      </c>
      <c r="F967" t="s">
        <v>15653</v>
      </c>
      <c r="G967" t="s">
        <v>15654</v>
      </c>
      <c r="I967" t="s">
        <v>122</v>
      </c>
      <c r="J967" t="s">
        <v>123</v>
      </c>
      <c r="K967" t="s">
        <v>110</v>
      </c>
      <c r="L967">
        <v>10169</v>
      </c>
      <c r="M967" t="s">
        <v>15655</v>
      </c>
      <c r="U967" t="s">
        <v>111</v>
      </c>
      <c r="V967" s="1">
        <v>40994</v>
      </c>
      <c r="X967" s="1">
        <v>41726</v>
      </c>
      <c r="Y967" s="2">
        <v>41183</v>
      </c>
      <c r="Z967" t="s">
        <v>114</v>
      </c>
      <c r="AB967" t="s">
        <v>114</v>
      </c>
      <c r="AC967" t="s">
        <v>114</v>
      </c>
      <c r="AE967" t="s">
        <v>114</v>
      </c>
      <c r="AG967" t="s">
        <v>114</v>
      </c>
      <c r="AH967" t="s">
        <v>112</v>
      </c>
      <c r="AI967" t="s">
        <v>114</v>
      </c>
      <c r="AJ967" t="s">
        <v>157</v>
      </c>
      <c r="AL967" t="s">
        <v>116</v>
      </c>
      <c r="AM967" t="s">
        <v>127</v>
      </c>
      <c r="AN967" t="s">
        <v>110</v>
      </c>
      <c r="AO967" t="s">
        <v>114</v>
      </c>
      <c r="AP967" t="s">
        <v>114</v>
      </c>
      <c r="AQ967" t="s">
        <v>112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114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190</v>
      </c>
      <c r="B968">
        <v>162336</v>
      </c>
      <c r="C968" t="s">
        <v>5624</v>
      </c>
      <c r="D968" t="s">
        <v>102</v>
      </c>
      <c r="E968" t="s">
        <v>5625</v>
      </c>
      <c r="F968" t="s">
        <v>5626</v>
      </c>
      <c r="G968" t="s">
        <v>5627</v>
      </c>
      <c r="I968" t="s">
        <v>1116</v>
      </c>
      <c r="K968" t="s">
        <v>442</v>
      </c>
      <c r="L968" t="s">
        <v>5628</v>
      </c>
      <c r="M968" t="s">
        <v>5629</v>
      </c>
      <c r="N968" t="s">
        <v>5630</v>
      </c>
      <c r="U968" t="s">
        <v>111</v>
      </c>
      <c r="V968" s="1">
        <v>40997</v>
      </c>
      <c r="X968" s="1">
        <v>41715</v>
      </c>
      <c r="Y968" s="2">
        <v>41183</v>
      </c>
      <c r="Z968" t="s">
        <v>112</v>
      </c>
      <c r="AA968" t="s">
        <v>5631</v>
      </c>
      <c r="AB968" t="s">
        <v>112</v>
      </c>
      <c r="AC968" t="s">
        <v>114</v>
      </c>
      <c r="AE968" t="s">
        <v>114</v>
      </c>
      <c r="AF968" t="s">
        <v>861</v>
      </c>
      <c r="AG968" t="s">
        <v>114</v>
      </c>
      <c r="AH968" t="s">
        <v>112</v>
      </c>
      <c r="AI968" t="s">
        <v>114</v>
      </c>
      <c r="AJ968" t="s">
        <v>115</v>
      </c>
      <c r="AL968" t="s">
        <v>116</v>
      </c>
      <c r="AN968" t="s">
        <v>442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F968" t="s">
        <v>114</v>
      </c>
      <c r="BG968" t="s">
        <v>114</v>
      </c>
      <c r="BH968" t="s">
        <v>112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112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100</v>
      </c>
      <c r="B969">
        <v>162337</v>
      </c>
      <c r="C969" t="s">
        <v>5632</v>
      </c>
      <c r="D969" t="s">
        <v>102</v>
      </c>
      <c r="E969" t="s">
        <v>5633</v>
      </c>
      <c r="F969" t="s">
        <v>5633</v>
      </c>
      <c r="G969" t="s">
        <v>5324</v>
      </c>
      <c r="H969" t="s">
        <v>5325</v>
      </c>
      <c r="I969" t="s">
        <v>353</v>
      </c>
      <c r="J969" t="s">
        <v>109</v>
      </c>
      <c r="K969" t="s">
        <v>110</v>
      </c>
      <c r="L969">
        <v>2116</v>
      </c>
      <c r="M969" t="s">
        <v>5634</v>
      </c>
      <c r="U969" t="s">
        <v>111</v>
      </c>
      <c r="V969" s="1">
        <v>40996</v>
      </c>
      <c r="X969" s="1">
        <v>41715</v>
      </c>
      <c r="Y969" s="2">
        <v>41183</v>
      </c>
      <c r="Z969" t="s">
        <v>112</v>
      </c>
      <c r="AA969" t="s">
        <v>5635</v>
      </c>
      <c r="AB969" t="s">
        <v>114</v>
      </c>
      <c r="AC969" t="s">
        <v>114</v>
      </c>
      <c r="AE969" t="s">
        <v>114</v>
      </c>
      <c r="AG969" t="s">
        <v>112</v>
      </c>
      <c r="AH969" t="s">
        <v>114</v>
      </c>
      <c r="AI969" t="s">
        <v>114</v>
      </c>
      <c r="AJ969" t="s">
        <v>157</v>
      </c>
      <c r="AL969" t="s">
        <v>116</v>
      </c>
      <c r="AM969" t="s">
        <v>127</v>
      </c>
      <c r="AN969" t="s">
        <v>110</v>
      </c>
      <c r="AO969" t="s">
        <v>114</v>
      </c>
      <c r="AP969" t="s">
        <v>114</v>
      </c>
      <c r="AQ969" t="s">
        <v>114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114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112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128</v>
      </c>
      <c r="B970">
        <v>162338</v>
      </c>
      <c r="C970" t="s">
        <v>15622</v>
      </c>
      <c r="D970" t="s">
        <v>102</v>
      </c>
      <c r="E970" t="s">
        <v>15623</v>
      </c>
      <c r="F970" t="s">
        <v>15623</v>
      </c>
      <c r="G970" t="s">
        <v>10269</v>
      </c>
      <c r="H970" t="s">
        <v>10270</v>
      </c>
      <c r="I970" t="s">
        <v>132</v>
      </c>
      <c r="J970" t="s">
        <v>133</v>
      </c>
      <c r="K970" t="s">
        <v>110</v>
      </c>
      <c r="L970">
        <v>94111</v>
      </c>
      <c r="M970" t="s">
        <v>15624</v>
      </c>
      <c r="N970" t="s">
        <v>15625</v>
      </c>
      <c r="U970" t="s">
        <v>111</v>
      </c>
      <c r="V970" s="1">
        <v>40996</v>
      </c>
      <c r="X970" s="1">
        <v>41719</v>
      </c>
      <c r="Y970" s="2">
        <v>41183</v>
      </c>
      <c r="Z970" t="s">
        <v>114</v>
      </c>
      <c r="AB970" t="s">
        <v>114</v>
      </c>
      <c r="AC970" t="s">
        <v>114</v>
      </c>
      <c r="AE970" t="s">
        <v>114</v>
      </c>
      <c r="AG970" t="s">
        <v>114</v>
      </c>
      <c r="AH970" t="s">
        <v>112</v>
      </c>
      <c r="AI970" t="s">
        <v>114</v>
      </c>
      <c r="AJ970" t="s">
        <v>157</v>
      </c>
      <c r="AL970" t="s">
        <v>116</v>
      </c>
      <c r="AM970" t="s">
        <v>127</v>
      </c>
      <c r="AN970" t="s">
        <v>110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112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112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100</v>
      </c>
      <c r="B971">
        <v>162339</v>
      </c>
      <c r="C971" t="s">
        <v>15757</v>
      </c>
      <c r="D971" t="s">
        <v>102</v>
      </c>
      <c r="E971" t="s">
        <v>15758</v>
      </c>
      <c r="F971" t="s">
        <v>15758</v>
      </c>
      <c r="G971" t="s">
        <v>15759</v>
      </c>
      <c r="H971" t="s">
        <v>368</v>
      </c>
      <c r="I971" t="s">
        <v>2713</v>
      </c>
      <c r="J971" t="s">
        <v>109</v>
      </c>
      <c r="K971" t="s">
        <v>110</v>
      </c>
      <c r="L971">
        <v>2451</v>
      </c>
      <c r="M971" t="s">
        <v>15760</v>
      </c>
      <c r="N971" t="s">
        <v>15761</v>
      </c>
      <c r="U971" t="s">
        <v>111</v>
      </c>
      <c r="V971" s="1">
        <v>40996</v>
      </c>
      <c r="X971" s="1">
        <v>41729</v>
      </c>
      <c r="Y971" s="2">
        <v>41183</v>
      </c>
      <c r="Z971" t="s">
        <v>114</v>
      </c>
      <c r="AB971" t="s">
        <v>114</v>
      </c>
      <c r="AC971" t="s">
        <v>114</v>
      </c>
      <c r="AE971" t="s">
        <v>114</v>
      </c>
      <c r="AG971" t="s">
        <v>114</v>
      </c>
      <c r="AH971" t="s">
        <v>112</v>
      </c>
      <c r="AI971" t="s">
        <v>114</v>
      </c>
      <c r="AJ971" t="s">
        <v>157</v>
      </c>
      <c r="AL971" t="s">
        <v>116</v>
      </c>
      <c r="AM971" t="s">
        <v>127</v>
      </c>
      <c r="AN971" t="s">
        <v>110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F971" t="s">
        <v>114</v>
      </c>
      <c r="BG971" t="s">
        <v>114</v>
      </c>
      <c r="BH971" t="s">
        <v>114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114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100</v>
      </c>
      <c r="B972">
        <v>162341</v>
      </c>
      <c r="C972" t="s">
        <v>5636</v>
      </c>
      <c r="D972" t="s">
        <v>102</v>
      </c>
      <c r="E972" t="s">
        <v>5637</v>
      </c>
      <c r="F972" t="s">
        <v>5638</v>
      </c>
      <c r="G972" t="s">
        <v>4631</v>
      </c>
      <c r="H972" t="s">
        <v>5639</v>
      </c>
      <c r="I972" t="s">
        <v>353</v>
      </c>
      <c r="J972" t="s">
        <v>109</v>
      </c>
      <c r="K972" t="s">
        <v>110</v>
      </c>
      <c r="L972" t="s">
        <v>5640</v>
      </c>
      <c r="M972" t="s">
        <v>5641</v>
      </c>
      <c r="N972" t="s">
        <v>5642</v>
      </c>
      <c r="U972" t="s">
        <v>111</v>
      </c>
      <c r="V972" s="1">
        <v>40997</v>
      </c>
      <c r="X972" s="1">
        <v>41725</v>
      </c>
      <c r="Y972" s="2">
        <v>41183</v>
      </c>
      <c r="Z972" t="s">
        <v>112</v>
      </c>
      <c r="AA972" t="s">
        <v>5643</v>
      </c>
      <c r="AB972" t="s">
        <v>114</v>
      </c>
      <c r="AC972" t="s">
        <v>114</v>
      </c>
      <c r="AE972" t="s">
        <v>114</v>
      </c>
      <c r="AG972" t="s">
        <v>112</v>
      </c>
      <c r="AH972" t="s">
        <v>114</v>
      </c>
      <c r="AI972" t="s">
        <v>114</v>
      </c>
      <c r="AJ972" t="s">
        <v>115</v>
      </c>
      <c r="AL972" t="s">
        <v>116</v>
      </c>
      <c r="AM972" t="s">
        <v>127</v>
      </c>
      <c r="AN972" t="s">
        <v>110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114</v>
      </c>
      <c r="BH972" t="s">
        <v>112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114</v>
      </c>
      <c r="BQ972" t="s">
        <v>114</v>
      </c>
      <c r="BR972" t="s">
        <v>114</v>
      </c>
      <c r="BS972" t="s">
        <v>114</v>
      </c>
      <c r="BT972" t="s">
        <v>114</v>
      </c>
      <c r="BU972" t="s">
        <v>114</v>
      </c>
      <c r="BV972" t="s">
        <v>112</v>
      </c>
      <c r="BW972" t="s">
        <v>112</v>
      </c>
      <c r="BX972" t="s">
        <v>114</v>
      </c>
      <c r="BY972" t="s">
        <v>114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114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190</v>
      </c>
      <c r="B973">
        <v>162344</v>
      </c>
      <c r="C973" t="s">
        <v>5644</v>
      </c>
      <c r="D973" t="s">
        <v>102</v>
      </c>
      <c r="E973" t="s">
        <v>5645</v>
      </c>
      <c r="F973" t="s">
        <v>5646</v>
      </c>
      <c r="G973" t="s">
        <v>5647</v>
      </c>
      <c r="H973" t="s">
        <v>5648</v>
      </c>
      <c r="I973" t="s">
        <v>294</v>
      </c>
      <c r="K973" t="s">
        <v>295</v>
      </c>
      <c r="L973" t="s">
        <v>5649</v>
      </c>
      <c r="M973" t="s">
        <v>5650</v>
      </c>
      <c r="N973" t="s">
        <v>5651</v>
      </c>
      <c r="U973" t="s">
        <v>111</v>
      </c>
      <c r="V973" s="1">
        <v>40998</v>
      </c>
      <c r="X973" s="1">
        <v>41710</v>
      </c>
      <c r="Y973" s="2">
        <v>41183</v>
      </c>
      <c r="Z973" t="s">
        <v>112</v>
      </c>
      <c r="AA973" t="s">
        <v>5652</v>
      </c>
      <c r="AB973" t="s">
        <v>112</v>
      </c>
      <c r="AC973" t="s">
        <v>114</v>
      </c>
      <c r="AE973" t="s">
        <v>114</v>
      </c>
      <c r="AG973" t="s">
        <v>114</v>
      </c>
      <c r="AH973" t="s">
        <v>112</v>
      </c>
      <c r="AI973" t="s">
        <v>114</v>
      </c>
      <c r="AJ973" t="s">
        <v>418</v>
      </c>
      <c r="AK973" t="s">
        <v>4331</v>
      </c>
      <c r="AL973" t="s">
        <v>116</v>
      </c>
      <c r="AN973" t="s">
        <v>295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112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117</v>
      </c>
      <c r="B974">
        <v>162345</v>
      </c>
      <c r="C974" t="s">
        <v>5653</v>
      </c>
      <c r="D974" t="s">
        <v>102</v>
      </c>
      <c r="E974" t="s">
        <v>5654</v>
      </c>
      <c r="F974" t="s">
        <v>5654</v>
      </c>
      <c r="G974" t="s">
        <v>5655</v>
      </c>
      <c r="I974" t="s">
        <v>122</v>
      </c>
      <c r="J974" t="s">
        <v>123</v>
      </c>
      <c r="K974" t="s">
        <v>110</v>
      </c>
      <c r="L974">
        <v>10022</v>
      </c>
      <c r="M974" t="s">
        <v>5656</v>
      </c>
      <c r="N974" t="s">
        <v>5657</v>
      </c>
      <c r="U974" t="s">
        <v>111</v>
      </c>
      <c r="V974" s="1">
        <v>40995</v>
      </c>
      <c r="X974" s="1">
        <v>41691</v>
      </c>
      <c r="Y974" s="2">
        <v>41183</v>
      </c>
      <c r="Z974" t="s">
        <v>112</v>
      </c>
      <c r="AA974" t="s">
        <v>5658</v>
      </c>
      <c r="AB974" t="s">
        <v>114</v>
      </c>
      <c r="AC974" t="s">
        <v>114</v>
      </c>
      <c r="AE974" t="s">
        <v>114</v>
      </c>
      <c r="AG974" t="s">
        <v>112</v>
      </c>
      <c r="AH974" t="s">
        <v>114</v>
      </c>
      <c r="AI974" t="s">
        <v>114</v>
      </c>
      <c r="AJ974" t="s">
        <v>115</v>
      </c>
      <c r="AL974" t="s">
        <v>116</v>
      </c>
      <c r="AM974" t="s">
        <v>127</v>
      </c>
      <c r="AN974" t="s">
        <v>110</v>
      </c>
      <c r="AO974" t="s">
        <v>114</v>
      </c>
      <c r="AP974" t="s">
        <v>114</v>
      </c>
      <c r="AQ974" t="s">
        <v>114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114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128</v>
      </c>
      <c r="B975">
        <v>162351</v>
      </c>
      <c r="C975" t="s">
        <v>5659</v>
      </c>
      <c r="D975" t="s">
        <v>102</v>
      </c>
      <c r="E975" t="s">
        <v>5660</v>
      </c>
      <c r="F975" t="s">
        <v>5661</v>
      </c>
      <c r="G975" t="s">
        <v>5662</v>
      </c>
      <c r="H975" t="s">
        <v>5663</v>
      </c>
      <c r="I975" t="s">
        <v>132</v>
      </c>
      <c r="J975" t="s">
        <v>133</v>
      </c>
      <c r="K975" t="s">
        <v>110</v>
      </c>
      <c r="L975">
        <v>94108</v>
      </c>
      <c r="M975" t="s">
        <v>5664</v>
      </c>
      <c r="U975" t="s">
        <v>111</v>
      </c>
      <c r="V975" s="1">
        <v>40997</v>
      </c>
      <c r="X975" s="1">
        <v>41732</v>
      </c>
      <c r="Y975" s="2">
        <v>41183</v>
      </c>
      <c r="Z975" t="s">
        <v>112</v>
      </c>
      <c r="AA975" t="s">
        <v>5665</v>
      </c>
      <c r="AB975" t="s">
        <v>114</v>
      </c>
      <c r="AC975" t="s">
        <v>114</v>
      </c>
      <c r="AE975" t="s">
        <v>114</v>
      </c>
      <c r="AG975" t="s">
        <v>114</v>
      </c>
      <c r="AH975" t="s">
        <v>112</v>
      </c>
      <c r="AI975" t="s">
        <v>114</v>
      </c>
      <c r="AJ975" t="s">
        <v>157</v>
      </c>
      <c r="AL975" t="s">
        <v>116</v>
      </c>
      <c r="AM975" t="s">
        <v>127</v>
      </c>
      <c r="AN975" t="s">
        <v>110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114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112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301</v>
      </c>
      <c r="B976">
        <v>162352</v>
      </c>
      <c r="C976" t="s">
        <v>5666</v>
      </c>
      <c r="D976" t="s">
        <v>102</v>
      </c>
      <c r="E976" t="s">
        <v>5667</v>
      </c>
      <c r="F976" t="s">
        <v>5668</v>
      </c>
      <c r="G976" t="s">
        <v>5669</v>
      </c>
      <c r="I976" t="s">
        <v>4955</v>
      </c>
      <c r="J976" t="s">
        <v>1545</v>
      </c>
      <c r="K976" t="s">
        <v>110</v>
      </c>
      <c r="L976">
        <v>49009</v>
      </c>
      <c r="M976" t="s">
        <v>5670</v>
      </c>
      <c r="N976" t="s">
        <v>5671</v>
      </c>
      <c r="O976" t="s">
        <v>5669</v>
      </c>
      <c r="Q976" t="s">
        <v>4955</v>
      </c>
      <c r="R976" t="s">
        <v>1545</v>
      </c>
      <c r="S976" t="s">
        <v>110</v>
      </c>
      <c r="T976">
        <v>49009</v>
      </c>
      <c r="U976" t="s">
        <v>111</v>
      </c>
      <c r="V976" s="1">
        <v>40975</v>
      </c>
      <c r="X976" s="1">
        <v>40975</v>
      </c>
      <c r="Y976" s="2">
        <v>40848</v>
      </c>
      <c r="Z976" t="s">
        <v>112</v>
      </c>
      <c r="AA976" t="s">
        <v>5672</v>
      </c>
      <c r="AB976" t="s">
        <v>114</v>
      </c>
      <c r="AC976" t="s">
        <v>114</v>
      </c>
      <c r="AE976" t="s">
        <v>114</v>
      </c>
      <c r="AG976" t="s">
        <v>112</v>
      </c>
      <c r="AH976" t="s">
        <v>112</v>
      </c>
      <c r="AI976" t="s">
        <v>114</v>
      </c>
      <c r="AJ976" t="s">
        <v>157</v>
      </c>
      <c r="AL976" t="s">
        <v>116</v>
      </c>
      <c r="AM976" t="s">
        <v>1545</v>
      </c>
      <c r="AN976" t="s">
        <v>110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112</v>
      </c>
      <c r="BE976" t="s">
        <v>112</v>
      </c>
      <c r="BF976" t="s">
        <v>114</v>
      </c>
      <c r="BG976" t="s">
        <v>114</v>
      </c>
      <c r="BH976" t="s">
        <v>114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114</v>
      </c>
      <c r="BW976" t="s">
        <v>114</v>
      </c>
      <c r="BX976" t="s">
        <v>114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114</v>
      </c>
      <c r="CK976" t="s">
        <v>114</v>
      </c>
      <c r="CL976" t="s">
        <v>114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117</v>
      </c>
      <c r="B977">
        <v>162355</v>
      </c>
      <c r="C977" t="s">
        <v>5673</v>
      </c>
      <c r="D977" t="s">
        <v>102</v>
      </c>
      <c r="E977" t="s">
        <v>5674</v>
      </c>
      <c r="F977" t="s">
        <v>5674</v>
      </c>
      <c r="G977" t="s">
        <v>5675</v>
      </c>
      <c r="I977" t="s">
        <v>5676</v>
      </c>
      <c r="J977" t="s">
        <v>123</v>
      </c>
      <c r="K977" t="s">
        <v>110</v>
      </c>
      <c r="L977">
        <v>11753</v>
      </c>
      <c r="M977" t="s">
        <v>5677</v>
      </c>
      <c r="N977" t="s">
        <v>5678</v>
      </c>
      <c r="U977" t="s">
        <v>111</v>
      </c>
      <c r="V977" s="1">
        <v>40994</v>
      </c>
      <c r="X977" s="1">
        <v>41726</v>
      </c>
      <c r="Y977" s="2">
        <v>41183</v>
      </c>
      <c r="Z977" t="s">
        <v>112</v>
      </c>
      <c r="AA977" t="s">
        <v>5679</v>
      </c>
      <c r="AB977" t="s">
        <v>114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157</v>
      </c>
      <c r="AL977" t="s">
        <v>116</v>
      </c>
      <c r="AM977" t="s">
        <v>127</v>
      </c>
      <c r="AN977" t="s">
        <v>110</v>
      </c>
      <c r="AO977" t="s">
        <v>114</v>
      </c>
      <c r="AP977" t="s">
        <v>114</v>
      </c>
      <c r="AQ977" t="s">
        <v>114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114</v>
      </c>
      <c r="BH977" t="s">
        <v>114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100</v>
      </c>
      <c r="B978">
        <v>162356</v>
      </c>
      <c r="C978" t="s">
        <v>5680</v>
      </c>
      <c r="D978" t="s">
        <v>102</v>
      </c>
      <c r="E978" t="s">
        <v>5681</v>
      </c>
      <c r="F978" t="s">
        <v>5682</v>
      </c>
      <c r="G978" t="s">
        <v>5683</v>
      </c>
      <c r="H978" t="s">
        <v>5684</v>
      </c>
      <c r="I978" t="s">
        <v>2963</v>
      </c>
      <c r="J978" t="s">
        <v>172</v>
      </c>
      <c r="K978" t="s">
        <v>110</v>
      </c>
      <c r="L978">
        <v>6880</v>
      </c>
      <c r="M978" t="s">
        <v>5685</v>
      </c>
      <c r="N978" t="s">
        <v>5686</v>
      </c>
      <c r="U978" t="s">
        <v>111</v>
      </c>
      <c r="V978" s="1">
        <v>41361</v>
      </c>
      <c r="X978" s="1">
        <v>41703</v>
      </c>
      <c r="Y978" s="2">
        <v>41183</v>
      </c>
      <c r="Z978" t="s">
        <v>112</v>
      </c>
      <c r="AA978" t="s">
        <v>5687</v>
      </c>
      <c r="AB978" t="s">
        <v>114</v>
      </c>
      <c r="AC978" t="s">
        <v>114</v>
      </c>
      <c r="AE978" t="s">
        <v>114</v>
      </c>
      <c r="AG978" t="s">
        <v>114</v>
      </c>
      <c r="AH978" t="s">
        <v>112</v>
      </c>
      <c r="AI978" t="s">
        <v>114</v>
      </c>
      <c r="AJ978" t="s">
        <v>115</v>
      </c>
      <c r="AL978" t="s">
        <v>116</v>
      </c>
      <c r="AM978" t="s">
        <v>172</v>
      </c>
      <c r="AN978" t="s">
        <v>110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114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112</v>
      </c>
      <c r="BW978" t="s">
        <v>112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128</v>
      </c>
      <c r="B979">
        <v>162358</v>
      </c>
      <c r="C979" t="s">
        <v>5688</v>
      </c>
      <c r="D979" t="s">
        <v>102</v>
      </c>
      <c r="E979" t="s">
        <v>5689</v>
      </c>
      <c r="F979" t="s">
        <v>5689</v>
      </c>
      <c r="G979" t="s">
        <v>5690</v>
      </c>
      <c r="I979" t="s">
        <v>712</v>
      </c>
      <c r="J979" t="s">
        <v>713</v>
      </c>
      <c r="K979" t="s">
        <v>110</v>
      </c>
      <c r="L979" t="s">
        <v>5691</v>
      </c>
      <c r="M979" t="s">
        <v>5692</v>
      </c>
      <c r="N979" t="s">
        <v>5693</v>
      </c>
      <c r="U979" t="s">
        <v>111</v>
      </c>
      <c r="V979" s="1">
        <v>40998</v>
      </c>
      <c r="X979" s="1">
        <v>41682</v>
      </c>
      <c r="Y979" s="2">
        <v>41183</v>
      </c>
      <c r="Z979" t="s">
        <v>112</v>
      </c>
      <c r="AA979" t="s">
        <v>5694</v>
      </c>
      <c r="AB979" t="s">
        <v>114</v>
      </c>
      <c r="AC979" t="s">
        <v>114</v>
      </c>
      <c r="AE979" t="s">
        <v>114</v>
      </c>
      <c r="AG979" t="s">
        <v>112</v>
      </c>
      <c r="AH979" t="s">
        <v>112</v>
      </c>
      <c r="AI979" t="s">
        <v>114</v>
      </c>
      <c r="AJ979" t="s">
        <v>157</v>
      </c>
      <c r="AL979" t="s">
        <v>116</v>
      </c>
      <c r="AM979" t="s">
        <v>127</v>
      </c>
      <c r="AN979" t="s">
        <v>110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114</v>
      </c>
      <c r="BH979" t="s">
        <v>114</v>
      </c>
      <c r="BI979" t="s">
        <v>114</v>
      </c>
      <c r="BJ979" t="s">
        <v>114</v>
      </c>
      <c r="BK979" t="s">
        <v>114</v>
      </c>
      <c r="BL979" t="s">
        <v>114</v>
      </c>
      <c r="BM979" t="s">
        <v>114</v>
      </c>
      <c r="BN979" t="s">
        <v>114</v>
      </c>
      <c r="BO979" t="s">
        <v>114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114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190</v>
      </c>
      <c r="B980">
        <v>162359</v>
      </c>
      <c r="C980" t="s">
        <v>5695</v>
      </c>
      <c r="D980" t="s">
        <v>102</v>
      </c>
      <c r="E980" t="s">
        <v>5696</v>
      </c>
      <c r="F980" t="s">
        <v>5696</v>
      </c>
      <c r="G980" t="s">
        <v>5697</v>
      </c>
      <c r="I980" t="s">
        <v>5698</v>
      </c>
      <c r="K980" t="s">
        <v>2204</v>
      </c>
      <c r="M980" t="s">
        <v>5699</v>
      </c>
      <c r="N980" t="s">
        <v>5700</v>
      </c>
      <c r="U980" t="s">
        <v>111</v>
      </c>
      <c r="V980" s="1">
        <v>40996</v>
      </c>
      <c r="X980" s="1">
        <v>41726</v>
      </c>
      <c r="Y980" s="2">
        <v>41183</v>
      </c>
      <c r="Z980" t="s">
        <v>112</v>
      </c>
      <c r="AA980" t="s">
        <v>5701</v>
      </c>
      <c r="AB980" t="s">
        <v>112</v>
      </c>
      <c r="AC980" t="s">
        <v>114</v>
      </c>
      <c r="AE980" t="s">
        <v>114</v>
      </c>
      <c r="AG980" t="s">
        <v>114</v>
      </c>
      <c r="AH980" t="s">
        <v>112</v>
      </c>
      <c r="AI980" t="s">
        <v>114</v>
      </c>
      <c r="AJ980" t="s">
        <v>418</v>
      </c>
      <c r="AK980" t="s">
        <v>1137</v>
      </c>
      <c r="AL980" t="s">
        <v>116</v>
      </c>
      <c r="AN980" t="s">
        <v>2204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114</v>
      </c>
      <c r="BH980" t="s">
        <v>112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114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190</v>
      </c>
      <c r="B981">
        <v>162360</v>
      </c>
      <c r="C981" t="s">
        <v>5702</v>
      </c>
      <c r="D981" t="s">
        <v>102</v>
      </c>
      <c r="E981" t="s">
        <v>5703</v>
      </c>
      <c r="F981" t="s">
        <v>5703</v>
      </c>
      <c r="G981" t="s">
        <v>5704</v>
      </c>
      <c r="I981" t="s">
        <v>5705</v>
      </c>
      <c r="K981" t="s">
        <v>2947</v>
      </c>
      <c r="L981" t="s">
        <v>5706</v>
      </c>
      <c r="M981" t="s">
        <v>5707</v>
      </c>
      <c r="N981" t="s">
        <v>5708</v>
      </c>
      <c r="U981" t="s">
        <v>111</v>
      </c>
      <c r="V981" s="1">
        <v>40998</v>
      </c>
      <c r="X981" s="1">
        <v>41801</v>
      </c>
      <c r="Y981" s="2">
        <v>41183</v>
      </c>
      <c r="Z981" t="s">
        <v>112</v>
      </c>
      <c r="AA981" t="s">
        <v>5709</v>
      </c>
      <c r="AB981" t="s">
        <v>112</v>
      </c>
      <c r="AC981" t="s">
        <v>114</v>
      </c>
      <c r="AE981" t="s">
        <v>114</v>
      </c>
      <c r="AG981" t="s">
        <v>114</v>
      </c>
      <c r="AH981" t="s">
        <v>112</v>
      </c>
      <c r="AI981" t="s">
        <v>114</v>
      </c>
      <c r="AJ981" t="s">
        <v>115</v>
      </c>
      <c r="AL981" t="s">
        <v>116</v>
      </c>
      <c r="AN981" t="s">
        <v>2947</v>
      </c>
      <c r="AO981" t="s">
        <v>114</v>
      </c>
      <c r="AP981" t="s">
        <v>114</v>
      </c>
      <c r="AQ981" t="s">
        <v>112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112</v>
      </c>
      <c r="BH981" t="s">
        <v>112</v>
      </c>
      <c r="BI981" t="s">
        <v>114</v>
      </c>
      <c r="BJ981" t="s">
        <v>114</v>
      </c>
      <c r="BK981" t="s">
        <v>114</v>
      </c>
      <c r="BL981" t="s">
        <v>112</v>
      </c>
      <c r="BM981" t="s">
        <v>114</v>
      </c>
      <c r="BN981" t="s">
        <v>112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112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190</v>
      </c>
      <c r="B982">
        <v>162361</v>
      </c>
      <c r="C982" t="s">
        <v>15780</v>
      </c>
      <c r="D982" t="s">
        <v>102</v>
      </c>
      <c r="E982" t="s">
        <v>15781</v>
      </c>
      <c r="F982" t="s">
        <v>15781</v>
      </c>
      <c r="G982" t="s">
        <v>15782</v>
      </c>
      <c r="I982" t="s">
        <v>15783</v>
      </c>
      <c r="K982" t="s">
        <v>2753</v>
      </c>
      <c r="L982">
        <v>2</v>
      </c>
      <c r="M982" t="s">
        <v>15784</v>
      </c>
      <c r="N982" t="s">
        <v>15785</v>
      </c>
      <c r="U982" t="s">
        <v>111</v>
      </c>
      <c r="V982" s="1">
        <v>40998</v>
      </c>
      <c r="X982" s="1">
        <v>41829</v>
      </c>
      <c r="Y982" s="2">
        <v>41183</v>
      </c>
      <c r="Z982" t="s">
        <v>114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115</v>
      </c>
      <c r="AL982" t="s">
        <v>116</v>
      </c>
      <c r="AN982" t="s">
        <v>2753</v>
      </c>
      <c r="AO982" t="s">
        <v>114</v>
      </c>
      <c r="AP982" t="s">
        <v>114</v>
      </c>
      <c r="AQ982" t="s">
        <v>112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112</v>
      </c>
      <c r="BH982" t="s">
        <v>112</v>
      </c>
      <c r="BI982" t="s">
        <v>114</v>
      </c>
      <c r="BJ982" t="s">
        <v>114</v>
      </c>
      <c r="BK982" t="s">
        <v>114</v>
      </c>
      <c r="BL982" t="s">
        <v>112</v>
      </c>
      <c r="BM982" t="s">
        <v>114</v>
      </c>
      <c r="BN982" t="s">
        <v>112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112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190</v>
      </c>
      <c r="B983">
        <v>162362</v>
      </c>
      <c r="C983" t="s">
        <v>5710</v>
      </c>
      <c r="D983" t="s">
        <v>102</v>
      </c>
      <c r="E983" t="s">
        <v>5711</v>
      </c>
      <c r="F983" t="s">
        <v>5711</v>
      </c>
      <c r="G983" t="s">
        <v>5712</v>
      </c>
      <c r="I983" t="s">
        <v>388</v>
      </c>
      <c r="K983" t="s">
        <v>388</v>
      </c>
      <c r="L983">
        <v>49019</v>
      </c>
      <c r="M983" t="s">
        <v>5713</v>
      </c>
      <c r="N983" t="s">
        <v>5714</v>
      </c>
      <c r="U983" t="s">
        <v>111</v>
      </c>
      <c r="V983" s="1">
        <v>40998</v>
      </c>
      <c r="X983" s="1">
        <v>41726</v>
      </c>
      <c r="Y983" s="2">
        <v>41183</v>
      </c>
      <c r="Z983" t="s">
        <v>112</v>
      </c>
      <c r="AA983" t="s">
        <v>5715</v>
      </c>
      <c r="AB983" t="s">
        <v>112</v>
      </c>
      <c r="AC983" t="s">
        <v>114</v>
      </c>
      <c r="AE983" t="s">
        <v>114</v>
      </c>
      <c r="AG983" t="s">
        <v>114</v>
      </c>
      <c r="AH983" t="s">
        <v>112</v>
      </c>
      <c r="AI983" t="s">
        <v>114</v>
      </c>
      <c r="AJ983" t="s">
        <v>418</v>
      </c>
      <c r="AK983" t="s">
        <v>1137</v>
      </c>
      <c r="AL983" t="s">
        <v>116</v>
      </c>
      <c r="AN983" t="s">
        <v>388</v>
      </c>
      <c r="AO983" t="s">
        <v>114</v>
      </c>
      <c r="AP983" t="s">
        <v>114</v>
      </c>
      <c r="AQ983" t="s">
        <v>114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114</v>
      </c>
      <c r="BH983" t="s">
        <v>112</v>
      </c>
      <c r="BI983" t="s">
        <v>114</v>
      </c>
      <c r="BJ983" t="s">
        <v>114</v>
      </c>
      <c r="BK983" t="s">
        <v>114</v>
      </c>
      <c r="BL983" t="s">
        <v>114</v>
      </c>
      <c r="BM983" t="s">
        <v>114</v>
      </c>
      <c r="BN983" t="s">
        <v>114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114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190</v>
      </c>
      <c r="B984">
        <v>162365</v>
      </c>
      <c r="C984" t="s">
        <v>14688</v>
      </c>
      <c r="D984" t="s">
        <v>102</v>
      </c>
      <c r="E984" t="s">
        <v>14689</v>
      </c>
      <c r="F984" t="s">
        <v>14690</v>
      </c>
      <c r="G984" t="s">
        <v>14691</v>
      </c>
      <c r="I984" t="s">
        <v>14692</v>
      </c>
      <c r="K984" t="s">
        <v>406</v>
      </c>
      <c r="L984" t="s">
        <v>1595</v>
      </c>
      <c r="M984" t="s">
        <v>1862</v>
      </c>
      <c r="N984" t="s">
        <v>1863</v>
      </c>
      <c r="O984" t="s">
        <v>14693</v>
      </c>
      <c r="Q984" t="s">
        <v>14694</v>
      </c>
      <c r="R984" t="s">
        <v>464</v>
      </c>
      <c r="S984" t="s">
        <v>110</v>
      </c>
      <c r="T984">
        <v>8054</v>
      </c>
      <c r="U984" t="s">
        <v>111</v>
      </c>
      <c r="V984" s="1">
        <v>40998</v>
      </c>
      <c r="X984" s="1">
        <v>41729</v>
      </c>
      <c r="Y984" s="2">
        <v>41183</v>
      </c>
      <c r="Z984" t="s">
        <v>114</v>
      </c>
      <c r="AB984" t="s">
        <v>114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157</v>
      </c>
      <c r="AL984" t="s">
        <v>116</v>
      </c>
      <c r="AN984" t="s">
        <v>406</v>
      </c>
      <c r="AO984" t="s">
        <v>114</v>
      </c>
      <c r="AP984" t="s">
        <v>114</v>
      </c>
      <c r="AQ984" t="s">
        <v>114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114</v>
      </c>
      <c r="BH984" t="s">
        <v>112</v>
      </c>
      <c r="BI984" t="s">
        <v>114</v>
      </c>
      <c r="BJ984" t="s">
        <v>114</v>
      </c>
      <c r="BK984" t="s">
        <v>114</v>
      </c>
      <c r="BL984" t="s">
        <v>114</v>
      </c>
      <c r="BM984" t="s">
        <v>114</v>
      </c>
      <c r="BN984" t="s">
        <v>114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112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468</v>
      </c>
      <c r="B985">
        <v>162370</v>
      </c>
      <c r="C985" t="s">
        <v>5716</v>
      </c>
      <c r="D985" t="s">
        <v>102</v>
      </c>
      <c r="E985" t="s">
        <v>5717</v>
      </c>
      <c r="F985" t="s">
        <v>5717</v>
      </c>
      <c r="G985" t="s">
        <v>5718</v>
      </c>
      <c r="H985" t="s">
        <v>5719</v>
      </c>
      <c r="I985" t="s">
        <v>4565</v>
      </c>
      <c r="J985" t="s">
        <v>1973</v>
      </c>
      <c r="K985" t="s">
        <v>110</v>
      </c>
      <c r="L985">
        <v>37203</v>
      </c>
      <c r="M985" t="s">
        <v>5720</v>
      </c>
      <c r="N985" t="s">
        <v>5721</v>
      </c>
      <c r="U985" t="s">
        <v>111</v>
      </c>
      <c r="V985" s="1">
        <v>40997</v>
      </c>
      <c r="X985" s="1">
        <v>41827</v>
      </c>
      <c r="Y985" s="2">
        <v>41183</v>
      </c>
      <c r="Z985" t="s">
        <v>112</v>
      </c>
      <c r="AA985" t="s">
        <v>5722</v>
      </c>
      <c r="AB985" t="s">
        <v>114</v>
      </c>
      <c r="AC985" t="s">
        <v>114</v>
      </c>
      <c r="AE985" t="s">
        <v>114</v>
      </c>
      <c r="AG985" t="s">
        <v>112</v>
      </c>
      <c r="AH985" t="s">
        <v>112</v>
      </c>
      <c r="AI985" t="s">
        <v>114</v>
      </c>
      <c r="AJ985" t="s">
        <v>157</v>
      </c>
      <c r="AL985" t="s">
        <v>116</v>
      </c>
      <c r="AM985" t="s">
        <v>1973</v>
      </c>
      <c r="AN985" t="s">
        <v>110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114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112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128</v>
      </c>
      <c r="B986">
        <v>162372</v>
      </c>
      <c r="C986" t="s">
        <v>5723</v>
      </c>
      <c r="D986" t="s">
        <v>102</v>
      </c>
      <c r="E986" t="s">
        <v>5724</v>
      </c>
      <c r="F986" t="s">
        <v>5725</v>
      </c>
      <c r="G986" t="s">
        <v>5726</v>
      </c>
      <c r="I986" t="s">
        <v>5727</v>
      </c>
      <c r="J986" t="s">
        <v>133</v>
      </c>
      <c r="K986" t="s">
        <v>110</v>
      </c>
      <c r="L986">
        <v>94608</v>
      </c>
      <c r="M986" t="s">
        <v>5728</v>
      </c>
      <c r="N986" t="s">
        <v>5729</v>
      </c>
      <c r="U986" t="s">
        <v>111</v>
      </c>
      <c r="V986" s="1">
        <v>40989</v>
      </c>
      <c r="X986" s="1">
        <v>41704</v>
      </c>
      <c r="Y986" s="2">
        <v>41183</v>
      </c>
      <c r="Z986" t="s">
        <v>112</v>
      </c>
      <c r="AA986" t="s">
        <v>5730</v>
      </c>
      <c r="AB986" t="s">
        <v>114</v>
      </c>
      <c r="AC986" t="s">
        <v>114</v>
      </c>
      <c r="AE986" t="s">
        <v>114</v>
      </c>
      <c r="AG986" t="s">
        <v>112</v>
      </c>
      <c r="AH986" t="s">
        <v>112</v>
      </c>
      <c r="AI986" t="s">
        <v>114</v>
      </c>
      <c r="AJ986" t="s">
        <v>157</v>
      </c>
      <c r="AL986" t="s">
        <v>116</v>
      </c>
      <c r="AM986" t="s">
        <v>127</v>
      </c>
      <c r="AN986" t="s">
        <v>110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114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114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117</v>
      </c>
      <c r="B987">
        <v>162375</v>
      </c>
      <c r="C987" t="s">
        <v>5731</v>
      </c>
      <c r="D987" t="s">
        <v>102</v>
      </c>
      <c r="E987" t="s">
        <v>5732</v>
      </c>
      <c r="F987" t="s">
        <v>5733</v>
      </c>
      <c r="G987" t="s">
        <v>5419</v>
      </c>
      <c r="H987" t="s">
        <v>2520</v>
      </c>
      <c r="I987" t="s">
        <v>122</v>
      </c>
      <c r="J987" t="s">
        <v>123</v>
      </c>
      <c r="K987" t="s">
        <v>110</v>
      </c>
      <c r="L987">
        <v>10010</v>
      </c>
      <c r="M987" t="s">
        <v>5734</v>
      </c>
      <c r="N987" t="s">
        <v>5735</v>
      </c>
      <c r="U987" t="s">
        <v>111</v>
      </c>
      <c r="V987" s="1">
        <v>40996</v>
      </c>
      <c r="X987" s="1">
        <v>41726</v>
      </c>
      <c r="Y987" s="2">
        <v>41183</v>
      </c>
      <c r="Z987" t="s">
        <v>112</v>
      </c>
      <c r="AA987" t="s">
        <v>5736</v>
      </c>
      <c r="AB987" t="s">
        <v>114</v>
      </c>
      <c r="AC987" t="s">
        <v>114</v>
      </c>
      <c r="AE987" t="s">
        <v>114</v>
      </c>
      <c r="AG987" t="s">
        <v>112</v>
      </c>
      <c r="AH987" t="s">
        <v>114</v>
      </c>
      <c r="AI987" t="s">
        <v>114</v>
      </c>
      <c r="AJ987" t="s">
        <v>157</v>
      </c>
      <c r="AL987" t="s">
        <v>116</v>
      </c>
      <c r="AM987" t="s">
        <v>127</v>
      </c>
      <c r="AN987" t="s">
        <v>110</v>
      </c>
      <c r="AO987" t="s">
        <v>114</v>
      </c>
      <c r="AP987" t="s">
        <v>114</v>
      </c>
      <c r="AQ987" t="s">
        <v>114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112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190</v>
      </c>
      <c r="B988">
        <v>162376</v>
      </c>
      <c r="C988" t="s">
        <v>5737</v>
      </c>
      <c r="D988" t="s">
        <v>102</v>
      </c>
      <c r="E988" t="s">
        <v>5738</v>
      </c>
      <c r="F988" t="s">
        <v>5738</v>
      </c>
      <c r="G988" t="s">
        <v>5739</v>
      </c>
      <c r="I988" t="s">
        <v>2259</v>
      </c>
      <c r="K988" t="s">
        <v>2260</v>
      </c>
      <c r="L988" t="s">
        <v>5740</v>
      </c>
      <c r="M988" t="s">
        <v>5741</v>
      </c>
      <c r="N988" t="s">
        <v>5742</v>
      </c>
      <c r="U988" t="s">
        <v>111</v>
      </c>
      <c r="V988" s="1">
        <v>40996</v>
      </c>
      <c r="X988" s="1">
        <v>41696</v>
      </c>
      <c r="Y988" s="2">
        <v>41183</v>
      </c>
      <c r="Z988" t="s">
        <v>112</v>
      </c>
      <c r="AA988" t="s">
        <v>5164</v>
      </c>
      <c r="AB988" t="s">
        <v>114</v>
      </c>
      <c r="AC988" t="s">
        <v>114</v>
      </c>
      <c r="AE988" t="s">
        <v>114</v>
      </c>
      <c r="AG988" t="s">
        <v>114</v>
      </c>
      <c r="AH988" t="s">
        <v>112</v>
      </c>
      <c r="AI988" t="s">
        <v>114</v>
      </c>
      <c r="AJ988" t="s">
        <v>115</v>
      </c>
      <c r="AL988" t="s">
        <v>116</v>
      </c>
      <c r="AN988" t="s">
        <v>2260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112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112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117</v>
      </c>
      <c r="B989">
        <v>162378</v>
      </c>
      <c r="C989" t="s">
        <v>17333</v>
      </c>
      <c r="D989" t="s">
        <v>102</v>
      </c>
      <c r="E989" t="s">
        <v>17334</v>
      </c>
      <c r="F989" t="s">
        <v>17334</v>
      </c>
      <c r="G989" t="s">
        <v>17335</v>
      </c>
      <c r="H989" t="s">
        <v>867</v>
      </c>
      <c r="I989" t="s">
        <v>122</v>
      </c>
      <c r="J989" t="s">
        <v>123</v>
      </c>
      <c r="K989" t="s">
        <v>110</v>
      </c>
      <c r="L989">
        <v>10013</v>
      </c>
      <c r="M989" t="s">
        <v>17336</v>
      </c>
      <c r="N989" t="s">
        <v>17337</v>
      </c>
      <c r="U989" t="s">
        <v>111</v>
      </c>
      <c r="V989" s="1">
        <v>40998</v>
      </c>
      <c r="X989" s="1">
        <v>41838</v>
      </c>
      <c r="Y989" s="2">
        <v>41183</v>
      </c>
      <c r="Z989" t="s">
        <v>114</v>
      </c>
      <c r="AB989" t="s">
        <v>114</v>
      </c>
      <c r="AC989" t="s">
        <v>114</v>
      </c>
      <c r="AE989" t="s">
        <v>114</v>
      </c>
      <c r="AG989" t="s">
        <v>114</v>
      </c>
      <c r="AH989" t="s">
        <v>112</v>
      </c>
      <c r="AI989" t="s">
        <v>114</v>
      </c>
      <c r="AJ989" t="s">
        <v>115</v>
      </c>
      <c r="AL989" t="s">
        <v>116</v>
      </c>
      <c r="AM989" t="s">
        <v>123</v>
      </c>
      <c r="AN989" t="s">
        <v>110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114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190</v>
      </c>
      <c r="B990">
        <v>162379</v>
      </c>
      <c r="C990" t="s">
        <v>5743</v>
      </c>
      <c r="D990" t="s">
        <v>102</v>
      </c>
      <c r="E990" t="s">
        <v>5744</v>
      </c>
      <c r="F990" t="s">
        <v>5744</v>
      </c>
      <c r="G990" t="s">
        <v>5745</v>
      </c>
      <c r="I990" t="s">
        <v>1747</v>
      </c>
      <c r="K990" t="s">
        <v>295</v>
      </c>
      <c r="L990" t="s">
        <v>5746</v>
      </c>
      <c r="M990" t="s">
        <v>5747</v>
      </c>
      <c r="N990" t="s">
        <v>5748</v>
      </c>
      <c r="U990" t="s">
        <v>111</v>
      </c>
      <c r="V990" s="1">
        <v>40998</v>
      </c>
      <c r="X990" s="1">
        <v>41934</v>
      </c>
      <c r="Y990" s="2">
        <v>41183</v>
      </c>
      <c r="Z990" t="s">
        <v>112</v>
      </c>
      <c r="AA990" t="s">
        <v>5457</v>
      </c>
      <c r="AB990" t="s">
        <v>112</v>
      </c>
      <c r="AC990" t="s">
        <v>114</v>
      </c>
      <c r="AE990" t="s">
        <v>112</v>
      </c>
      <c r="AG990" t="s">
        <v>114</v>
      </c>
      <c r="AH990" t="s">
        <v>112</v>
      </c>
      <c r="AI990" t="s">
        <v>114</v>
      </c>
      <c r="AJ990" t="s">
        <v>115</v>
      </c>
      <c r="AL990" t="s">
        <v>116</v>
      </c>
      <c r="AN990" t="s">
        <v>295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112</v>
      </c>
      <c r="BE990" t="s">
        <v>114</v>
      </c>
      <c r="BF990" t="s">
        <v>112</v>
      </c>
      <c r="BG990" t="s">
        <v>112</v>
      </c>
      <c r="BH990" t="s">
        <v>112</v>
      </c>
      <c r="BI990" t="s">
        <v>114</v>
      </c>
      <c r="BJ990" t="s">
        <v>114</v>
      </c>
      <c r="BK990" t="s">
        <v>114</v>
      </c>
      <c r="BL990" t="s">
        <v>112</v>
      </c>
      <c r="BM990" t="s">
        <v>114</v>
      </c>
      <c r="BN990" t="s">
        <v>112</v>
      </c>
      <c r="BO990" t="s">
        <v>112</v>
      </c>
      <c r="BP990" t="s">
        <v>114</v>
      </c>
      <c r="BQ990" t="s">
        <v>114</v>
      </c>
      <c r="BR990" t="s">
        <v>112</v>
      </c>
      <c r="BS990" t="s">
        <v>112</v>
      </c>
      <c r="BT990" t="s">
        <v>114</v>
      </c>
      <c r="BU990" t="s">
        <v>112</v>
      </c>
      <c r="BV990" t="s">
        <v>112</v>
      </c>
      <c r="BW990" t="s">
        <v>112</v>
      </c>
      <c r="BX990" t="s">
        <v>114</v>
      </c>
      <c r="BY990" t="s">
        <v>112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112</v>
      </c>
      <c r="CJ990" t="s">
        <v>112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112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190</v>
      </c>
      <c r="B991">
        <v>162380</v>
      </c>
      <c r="C991" t="s">
        <v>5749</v>
      </c>
      <c r="D991" t="s">
        <v>102</v>
      </c>
      <c r="E991" t="s">
        <v>5750</v>
      </c>
      <c r="F991" t="s">
        <v>5750</v>
      </c>
      <c r="G991" t="s">
        <v>5745</v>
      </c>
      <c r="I991" t="s">
        <v>1747</v>
      </c>
      <c r="K991" t="s">
        <v>295</v>
      </c>
      <c r="L991" t="s">
        <v>5746</v>
      </c>
      <c r="M991" t="s">
        <v>5747</v>
      </c>
      <c r="N991" t="s">
        <v>5748</v>
      </c>
      <c r="U991" t="s">
        <v>111</v>
      </c>
      <c r="V991" s="1">
        <v>40998</v>
      </c>
      <c r="X991" s="1">
        <v>41934</v>
      </c>
      <c r="Y991" s="2">
        <v>41183</v>
      </c>
      <c r="Z991" t="s">
        <v>112</v>
      </c>
      <c r="AA991" t="s">
        <v>5457</v>
      </c>
      <c r="AB991" t="s">
        <v>112</v>
      </c>
      <c r="AC991" t="s">
        <v>114</v>
      </c>
      <c r="AE991" t="s">
        <v>114</v>
      </c>
      <c r="AG991" t="s">
        <v>114</v>
      </c>
      <c r="AH991" t="s">
        <v>112</v>
      </c>
      <c r="AI991" t="s">
        <v>114</v>
      </c>
      <c r="AJ991" t="s">
        <v>115</v>
      </c>
      <c r="AL991" t="s">
        <v>116</v>
      </c>
      <c r="AN991" t="s">
        <v>295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112</v>
      </c>
      <c r="BH991" t="s">
        <v>112</v>
      </c>
      <c r="BI991" t="s">
        <v>114</v>
      </c>
      <c r="BJ991" t="s">
        <v>114</v>
      </c>
      <c r="BK991" t="s">
        <v>114</v>
      </c>
      <c r="BL991" t="s">
        <v>112</v>
      </c>
      <c r="BM991" t="s">
        <v>114</v>
      </c>
      <c r="BN991" t="s">
        <v>112</v>
      </c>
      <c r="BO991" t="s">
        <v>112</v>
      </c>
      <c r="BP991" t="s">
        <v>114</v>
      </c>
      <c r="BQ991" t="s">
        <v>114</v>
      </c>
      <c r="BR991" t="s">
        <v>112</v>
      </c>
      <c r="BS991" t="s">
        <v>112</v>
      </c>
      <c r="BT991" t="s">
        <v>114</v>
      </c>
      <c r="BU991" t="s">
        <v>112</v>
      </c>
      <c r="BV991" t="s">
        <v>112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112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128</v>
      </c>
      <c r="B992">
        <v>162385</v>
      </c>
      <c r="C992" t="s">
        <v>5751</v>
      </c>
      <c r="D992" t="s">
        <v>102</v>
      </c>
      <c r="E992" t="s">
        <v>5752</v>
      </c>
      <c r="F992" t="s">
        <v>5753</v>
      </c>
      <c r="G992" t="s">
        <v>5754</v>
      </c>
      <c r="I992" t="s">
        <v>733</v>
      </c>
      <c r="J992" t="s">
        <v>133</v>
      </c>
      <c r="K992" t="s">
        <v>110</v>
      </c>
      <c r="L992">
        <v>94025</v>
      </c>
      <c r="M992" t="s">
        <v>5755</v>
      </c>
      <c r="N992" t="s">
        <v>5756</v>
      </c>
      <c r="U992" t="s">
        <v>111</v>
      </c>
      <c r="V992" s="1">
        <v>40997</v>
      </c>
      <c r="X992" s="1">
        <v>41722</v>
      </c>
      <c r="Y992" s="2">
        <v>41183</v>
      </c>
      <c r="Z992" t="s">
        <v>112</v>
      </c>
      <c r="AA992" t="s">
        <v>5757</v>
      </c>
      <c r="AB992" t="s">
        <v>114</v>
      </c>
      <c r="AC992" t="s">
        <v>114</v>
      </c>
      <c r="AE992" t="s">
        <v>114</v>
      </c>
      <c r="AG992" t="s">
        <v>112</v>
      </c>
      <c r="AH992" t="s">
        <v>114</v>
      </c>
      <c r="AI992" t="s">
        <v>114</v>
      </c>
      <c r="AJ992" t="s">
        <v>157</v>
      </c>
      <c r="AL992" t="s">
        <v>116</v>
      </c>
      <c r="AM992" t="s">
        <v>127</v>
      </c>
      <c r="AN992" t="s">
        <v>110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114</v>
      </c>
      <c r="BF992" t="s">
        <v>114</v>
      </c>
      <c r="BG992" t="s">
        <v>114</v>
      </c>
      <c r="BH992" t="s">
        <v>114</v>
      </c>
      <c r="BI992" t="s">
        <v>114</v>
      </c>
      <c r="BJ992" t="s">
        <v>114</v>
      </c>
      <c r="BK992" t="s">
        <v>114</v>
      </c>
      <c r="BL992" t="s">
        <v>114</v>
      </c>
      <c r="BM992" t="s">
        <v>114</v>
      </c>
      <c r="BN992" t="s">
        <v>114</v>
      </c>
      <c r="BO992" t="s">
        <v>114</v>
      </c>
      <c r="BP992" t="s">
        <v>114</v>
      </c>
      <c r="BQ992" t="s">
        <v>114</v>
      </c>
      <c r="BR992" t="s">
        <v>114</v>
      </c>
      <c r="BS992" t="s">
        <v>114</v>
      </c>
      <c r="BT992" t="s">
        <v>114</v>
      </c>
      <c r="BU992" t="s">
        <v>114</v>
      </c>
      <c r="BV992" t="s">
        <v>112</v>
      </c>
      <c r="BW992" t="s">
        <v>112</v>
      </c>
      <c r="BX992" t="s">
        <v>114</v>
      </c>
      <c r="BY992" t="s">
        <v>114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114</v>
      </c>
      <c r="CJ992" t="s">
        <v>114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114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158</v>
      </c>
      <c r="B993">
        <v>162387</v>
      </c>
      <c r="C993" t="s">
        <v>5758</v>
      </c>
      <c r="D993" t="s">
        <v>102</v>
      </c>
      <c r="E993" t="s">
        <v>5759</v>
      </c>
      <c r="F993" t="s">
        <v>5759</v>
      </c>
      <c r="G993" t="s">
        <v>5760</v>
      </c>
      <c r="H993" t="s">
        <v>3632</v>
      </c>
      <c r="I993" t="s">
        <v>761</v>
      </c>
      <c r="J993" t="s">
        <v>164</v>
      </c>
      <c r="K993" t="s">
        <v>110</v>
      </c>
      <c r="L993">
        <v>78758</v>
      </c>
      <c r="M993" t="s">
        <v>5761</v>
      </c>
      <c r="N993" t="s">
        <v>5762</v>
      </c>
      <c r="O993" t="s">
        <v>5763</v>
      </c>
      <c r="P993" t="s">
        <v>5764</v>
      </c>
      <c r="Q993" t="s">
        <v>761</v>
      </c>
      <c r="R993" t="s">
        <v>164</v>
      </c>
      <c r="S993" t="s">
        <v>110</v>
      </c>
      <c r="T993">
        <v>78731</v>
      </c>
      <c r="U993" t="s">
        <v>111</v>
      </c>
      <c r="V993" s="1">
        <v>40998</v>
      </c>
      <c r="X993" s="1">
        <v>41718</v>
      </c>
      <c r="Y993" s="2">
        <v>41183</v>
      </c>
      <c r="Z993" t="s">
        <v>112</v>
      </c>
      <c r="AA993" t="s">
        <v>5765</v>
      </c>
      <c r="AB993" t="s">
        <v>114</v>
      </c>
      <c r="AC993" t="s">
        <v>114</v>
      </c>
      <c r="AE993" t="s">
        <v>114</v>
      </c>
      <c r="AG993" t="s">
        <v>112</v>
      </c>
      <c r="AH993" t="s">
        <v>112</v>
      </c>
      <c r="AI993" t="s">
        <v>114</v>
      </c>
      <c r="AJ993" t="s">
        <v>157</v>
      </c>
      <c r="AL993" t="s">
        <v>116</v>
      </c>
      <c r="AM993" t="s">
        <v>127</v>
      </c>
      <c r="AN993" t="s">
        <v>110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114</v>
      </c>
      <c r="BH993" t="s">
        <v>114</v>
      </c>
      <c r="BI993" t="s">
        <v>114</v>
      </c>
      <c r="BJ993" t="s">
        <v>114</v>
      </c>
      <c r="BK993" t="s">
        <v>114</v>
      </c>
      <c r="BL993" t="s">
        <v>114</v>
      </c>
      <c r="BM993" t="s">
        <v>114</v>
      </c>
      <c r="BN993" t="s">
        <v>114</v>
      </c>
      <c r="BO993" t="s">
        <v>114</v>
      </c>
      <c r="BP993" t="s">
        <v>114</v>
      </c>
      <c r="BQ993" t="s">
        <v>114</v>
      </c>
      <c r="BR993" t="s">
        <v>114</v>
      </c>
      <c r="BS993" t="s">
        <v>114</v>
      </c>
      <c r="BT993" t="s">
        <v>114</v>
      </c>
      <c r="BU993" t="s">
        <v>114</v>
      </c>
      <c r="BV993" t="s">
        <v>114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114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128</v>
      </c>
      <c r="B994">
        <v>162390</v>
      </c>
      <c r="C994" t="s">
        <v>5766</v>
      </c>
      <c r="D994" t="s">
        <v>102</v>
      </c>
      <c r="E994" t="s">
        <v>5767</v>
      </c>
      <c r="F994" t="s">
        <v>5768</v>
      </c>
      <c r="G994" t="s">
        <v>5769</v>
      </c>
      <c r="I994" t="s">
        <v>132</v>
      </c>
      <c r="J994" t="s">
        <v>133</v>
      </c>
      <c r="K994" t="s">
        <v>110</v>
      </c>
      <c r="L994">
        <v>94111</v>
      </c>
      <c r="M994" t="s">
        <v>5770</v>
      </c>
      <c r="N994" t="s">
        <v>5771</v>
      </c>
      <c r="U994" t="s">
        <v>111</v>
      </c>
      <c r="V994" s="1">
        <v>40998</v>
      </c>
      <c r="X994" s="1">
        <v>41729</v>
      </c>
      <c r="Y994" s="2">
        <v>41183</v>
      </c>
      <c r="Z994" t="s">
        <v>112</v>
      </c>
      <c r="AA994" t="s">
        <v>5772</v>
      </c>
      <c r="AB994" t="s">
        <v>114</v>
      </c>
      <c r="AC994" t="s">
        <v>114</v>
      </c>
      <c r="AE994" t="s">
        <v>114</v>
      </c>
      <c r="AG994" t="s">
        <v>112</v>
      </c>
      <c r="AH994" t="s">
        <v>114</v>
      </c>
      <c r="AI994" t="s">
        <v>114</v>
      </c>
      <c r="AJ994" t="s">
        <v>157</v>
      </c>
      <c r="AL994" t="s">
        <v>116</v>
      </c>
      <c r="AM994" t="s">
        <v>133</v>
      </c>
      <c r="AN994" t="s">
        <v>110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112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190</v>
      </c>
      <c r="B995">
        <v>162393</v>
      </c>
      <c r="C995" t="s">
        <v>5773</v>
      </c>
      <c r="D995" t="s">
        <v>102</v>
      </c>
      <c r="E995" t="s">
        <v>5774</v>
      </c>
      <c r="F995" t="s">
        <v>5774</v>
      </c>
      <c r="G995" t="s">
        <v>5775</v>
      </c>
      <c r="H995" t="s">
        <v>5776</v>
      </c>
      <c r="I995" t="s">
        <v>3470</v>
      </c>
      <c r="K995" t="s">
        <v>1601</v>
      </c>
      <c r="L995">
        <v>200021</v>
      </c>
      <c r="M995">
        <f>86-21-63406180</f>
        <v>-63406115</v>
      </c>
      <c r="N995">
        <f>86-21-6340-6183</f>
        <v>-12458</v>
      </c>
      <c r="U995" t="s">
        <v>111</v>
      </c>
      <c r="V995" s="1">
        <v>41304</v>
      </c>
      <c r="X995" s="1">
        <v>41360</v>
      </c>
      <c r="Y995" s="2">
        <v>41183</v>
      </c>
      <c r="Z995" t="s">
        <v>112</v>
      </c>
      <c r="AA995" t="s">
        <v>5777</v>
      </c>
      <c r="AB995" t="s">
        <v>114</v>
      </c>
      <c r="AC995" t="s">
        <v>114</v>
      </c>
      <c r="AE995" t="s">
        <v>114</v>
      </c>
      <c r="AG995" t="s">
        <v>112</v>
      </c>
      <c r="AH995" t="s">
        <v>114</v>
      </c>
      <c r="AI995" t="s">
        <v>114</v>
      </c>
      <c r="AJ995" t="s">
        <v>115</v>
      </c>
      <c r="AL995" t="s">
        <v>116</v>
      </c>
      <c r="AN995" t="s">
        <v>406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114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114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190</v>
      </c>
      <c r="B996">
        <v>162394</v>
      </c>
      <c r="C996" t="s">
        <v>5778</v>
      </c>
      <c r="D996" t="s">
        <v>102</v>
      </c>
      <c r="E996" t="s">
        <v>5779</v>
      </c>
      <c r="F996" t="s">
        <v>5779</v>
      </c>
      <c r="G996" t="s">
        <v>5780</v>
      </c>
      <c r="I996" t="s">
        <v>294</v>
      </c>
      <c r="K996" t="s">
        <v>295</v>
      </c>
      <c r="L996" t="s">
        <v>5781</v>
      </c>
      <c r="M996" t="s">
        <v>5782</v>
      </c>
      <c r="N996" t="s">
        <v>5783</v>
      </c>
      <c r="U996" t="s">
        <v>111</v>
      </c>
      <c r="V996" s="1">
        <v>40997</v>
      </c>
      <c r="X996" s="1">
        <v>41726</v>
      </c>
      <c r="Y996" s="2">
        <v>41183</v>
      </c>
      <c r="Z996" t="s">
        <v>112</v>
      </c>
      <c r="AA996" t="s">
        <v>5784</v>
      </c>
      <c r="AB996" t="s">
        <v>112</v>
      </c>
      <c r="AC996" t="s">
        <v>114</v>
      </c>
      <c r="AE996" t="s">
        <v>114</v>
      </c>
      <c r="AG996" t="s">
        <v>114</v>
      </c>
      <c r="AH996" t="s">
        <v>112</v>
      </c>
      <c r="AI996" t="s">
        <v>114</v>
      </c>
      <c r="AJ996" t="s">
        <v>115</v>
      </c>
      <c r="AL996" t="s">
        <v>116</v>
      </c>
      <c r="AN996" t="s">
        <v>295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112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112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128</v>
      </c>
      <c r="B997">
        <v>162396</v>
      </c>
      <c r="C997" t="s">
        <v>5785</v>
      </c>
      <c r="D997" t="s">
        <v>102</v>
      </c>
      <c r="E997" t="s">
        <v>5786</v>
      </c>
      <c r="F997" t="s">
        <v>5786</v>
      </c>
      <c r="G997" t="s">
        <v>3735</v>
      </c>
      <c r="H997" t="s">
        <v>5787</v>
      </c>
      <c r="I997" t="s">
        <v>132</v>
      </c>
      <c r="J997" t="s">
        <v>133</v>
      </c>
      <c r="K997" t="s">
        <v>110</v>
      </c>
      <c r="L997">
        <v>94111</v>
      </c>
      <c r="M997" t="s">
        <v>5788</v>
      </c>
      <c r="N997" t="s">
        <v>5789</v>
      </c>
      <c r="U997" t="s">
        <v>111</v>
      </c>
      <c r="V997" s="1">
        <v>40996</v>
      </c>
      <c r="X997" s="1">
        <v>41729</v>
      </c>
      <c r="Y997" s="2">
        <v>41183</v>
      </c>
      <c r="Z997" t="s">
        <v>112</v>
      </c>
      <c r="AA997" t="s">
        <v>5790</v>
      </c>
      <c r="AB997" t="s">
        <v>114</v>
      </c>
      <c r="AC997" t="s">
        <v>114</v>
      </c>
      <c r="AE997" t="s">
        <v>114</v>
      </c>
      <c r="AG997" t="s">
        <v>114</v>
      </c>
      <c r="AH997" t="s">
        <v>112</v>
      </c>
      <c r="AI997" t="s">
        <v>114</v>
      </c>
      <c r="AJ997" t="s">
        <v>157</v>
      </c>
      <c r="AL997" t="s">
        <v>116</v>
      </c>
      <c r="AM997" t="s">
        <v>127</v>
      </c>
      <c r="AN997" t="s">
        <v>110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114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112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117</v>
      </c>
      <c r="B998">
        <v>162397</v>
      </c>
      <c r="C998" t="s">
        <v>5791</v>
      </c>
      <c r="D998" t="s">
        <v>102</v>
      </c>
      <c r="E998" t="s">
        <v>5792</v>
      </c>
      <c r="F998" t="s">
        <v>5792</v>
      </c>
      <c r="G998" t="s">
        <v>5793</v>
      </c>
      <c r="H998" t="s">
        <v>3852</v>
      </c>
      <c r="I998" t="s">
        <v>122</v>
      </c>
      <c r="J998" t="s">
        <v>123</v>
      </c>
      <c r="K998" t="s">
        <v>110</v>
      </c>
      <c r="L998">
        <v>10017</v>
      </c>
      <c r="M998" t="s">
        <v>5794</v>
      </c>
      <c r="N998" t="s">
        <v>5795</v>
      </c>
      <c r="U998" t="s">
        <v>111</v>
      </c>
      <c r="V998" s="1">
        <v>40991</v>
      </c>
      <c r="X998" s="1">
        <v>41768</v>
      </c>
      <c r="Y998" s="2">
        <v>41183</v>
      </c>
      <c r="Z998" t="s">
        <v>112</v>
      </c>
      <c r="AA998" t="s">
        <v>5796</v>
      </c>
      <c r="AB998" t="s">
        <v>114</v>
      </c>
      <c r="AC998" t="s">
        <v>114</v>
      </c>
      <c r="AE998" t="s">
        <v>114</v>
      </c>
      <c r="AG998" t="s">
        <v>112</v>
      </c>
      <c r="AH998" t="s">
        <v>112</v>
      </c>
      <c r="AI998" t="s">
        <v>114</v>
      </c>
      <c r="AJ998" t="s">
        <v>157</v>
      </c>
      <c r="AL998" t="s">
        <v>116</v>
      </c>
      <c r="AM998" t="s">
        <v>127</v>
      </c>
      <c r="AN998" t="s">
        <v>110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114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114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195</v>
      </c>
      <c r="B999">
        <v>162398</v>
      </c>
      <c r="C999" t="s">
        <v>5797</v>
      </c>
      <c r="D999" t="s">
        <v>102</v>
      </c>
      <c r="E999" t="s">
        <v>5798</v>
      </c>
      <c r="F999" t="s">
        <v>5798</v>
      </c>
      <c r="G999" t="s">
        <v>2663</v>
      </c>
      <c r="H999" t="s">
        <v>5799</v>
      </c>
      <c r="I999" t="s">
        <v>2665</v>
      </c>
      <c r="J999" t="s">
        <v>660</v>
      </c>
      <c r="K999" t="s">
        <v>110</v>
      </c>
      <c r="L999">
        <v>20815</v>
      </c>
      <c r="M999" t="s">
        <v>5800</v>
      </c>
      <c r="O999" t="s">
        <v>5801</v>
      </c>
      <c r="P999" t="s">
        <v>5802</v>
      </c>
      <c r="Q999" t="s">
        <v>5803</v>
      </c>
      <c r="R999" t="s">
        <v>1011</v>
      </c>
      <c r="S999" t="s">
        <v>110</v>
      </c>
      <c r="T999" t="s">
        <v>5804</v>
      </c>
      <c r="U999" t="s">
        <v>111</v>
      </c>
      <c r="V999" s="1">
        <v>40982</v>
      </c>
      <c r="X999" s="1">
        <v>41304</v>
      </c>
      <c r="Y999" s="2">
        <v>41183</v>
      </c>
      <c r="Z999" t="s">
        <v>112</v>
      </c>
      <c r="AA999" t="s">
        <v>5805</v>
      </c>
      <c r="AB999" t="s">
        <v>114</v>
      </c>
      <c r="AC999" t="s">
        <v>114</v>
      </c>
      <c r="AE999" t="s">
        <v>114</v>
      </c>
      <c r="AG999" t="s">
        <v>112</v>
      </c>
      <c r="AH999" t="s">
        <v>114</v>
      </c>
      <c r="AI999" t="s">
        <v>114</v>
      </c>
      <c r="AJ999" t="s">
        <v>418</v>
      </c>
      <c r="AK999" t="s">
        <v>5806</v>
      </c>
      <c r="AL999" t="s">
        <v>116</v>
      </c>
      <c r="AM999" t="s">
        <v>1011</v>
      </c>
      <c r="AN999" t="s">
        <v>110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114</v>
      </c>
      <c r="BW999" t="s">
        <v>112</v>
      </c>
      <c r="BX999" t="s">
        <v>112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392</v>
      </c>
      <c r="B1000">
        <v>162400</v>
      </c>
      <c r="C1000" t="s">
        <v>5807</v>
      </c>
      <c r="D1000" t="s">
        <v>102</v>
      </c>
      <c r="E1000" t="s">
        <v>5808</v>
      </c>
      <c r="F1000" t="s">
        <v>5809</v>
      </c>
      <c r="G1000" t="s">
        <v>5810</v>
      </c>
      <c r="H1000" t="s">
        <v>5811</v>
      </c>
      <c r="I1000" t="s">
        <v>5812</v>
      </c>
      <c r="J1000" t="s">
        <v>398</v>
      </c>
      <c r="K1000" t="s">
        <v>110</v>
      </c>
      <c r="L1000">
        <v>33180</v>
      </c>
      <c r="M1000">
        <v>3055121124</v>
      </c>
      <c r="N1000" t="s">
        <v>5813</v>
      </c>
      <c r="O1000" t="s">
        <v>5814</v>
      </c>
      <c r="P1000">
        <v>451</v>
      </c>
      <c r="Q1000" t="s">
        <v>5815</v>
      </c>
      <c r="R1000" t="s">
        <v>398</v>
      </c>
      <c r="S1000" t="s">
        <v>110</v>
      </c>
      <c r="T1000">
        <v>33179</v>
      </c>
      <c r="U1000" t="s">
        <v>111</v>
      </c>
      <c r="V1000" s="1">
        <v>40974</v>
      </c>
      <c r="X1000" s="1">
        <v>41670</v>
      </c>
      <c r="Y1000" s="2">
        <v>41183</v>
      </c>
      <c r="Z1000" t="s">
        <v>112</v>
      </c>
      <c r="AA1000" t="s">
        <v>5816</v>
      </c>
      <c r="AB1000" t="s">
        <v>114</v>
      </c>
      <c r="AC1000" t="s">
        <v>114</v>
      </c>
      <c r="AE1000" t="s">
        <v>114</v>
      </c>
      <c r="AG1000" t="s">
        <v>114</v>
      </c>
      <c r="AH1000" t="s">
        <v>112</v>
      </c>
      <c r="AI1000" t="s">
        <v>114</v>
      </c>
      <c r="AJ1000" t="s">
        <v>418</v>
      </c>
      <c r="AK1000" t="s">
        <v>5817</v>
      </c>
      <c r="AL1000" t="s">
        <v>116</v>
      </c>
      <c r="AN1000" t="s">
        <v>5818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112</v>
      </c>
      <c r="BE1000" t="s">
        <v>112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112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301</v>
      </c>
      <c r="B1001">
        <v>162403</v>
      </c>
      <c r="C1001" t="s">
        <v>5819</v>
      </c>
      <c r="D1001" t="s">
        <v>102</v>
      </c>
      <c r="E1001" t="s">
        <v>5820</v>
      </c>
      <c r="F1001" t="s">
        <v>5820</v>
      </c>
      <c r="M1001" t="s">
        <v>5821</v>
      </c>
      <c r="N1001" t="s">
        <v>5822</v>
      </c>
      <c r="U1001" t="s">
        <v>111</v>
      </c>
      <c r="V1001" s="1">
        <v>40998</v>
      </c>
      <c r="X1001" s="1">
        <v>40998</v>
      </c>
      <c r="Y1001" s="2">
        <v>40848</v>
      </c>
      <c r="Z1001" t="s">
        <v>112</v>
      </c>
      <c r="AA1001" t="s">
        <v>5823</v>
      </c>
      <c r="AB1001" t="s">
        <v>114</v>
      </c>
      <c r="AC1001" t="s">
        <v>114</v>
      </c>
      <c r="AE1001" t="s">
        <v>114</v>
      </c>
      <c r="AG1001" t="s">
        <v>114</v>
      </c>
      <c r="AH1001" t="s">
        <v>112</v>
      </c>
      <c r="AI1001" t="s">
        <v>114</v>
      </c>
      <c r="AJ1001" t="s">
        <v>157</v>
      </c>
      <c r="AL1001" t="s">
        <v>116</v>
      </c>
      <c r="AM1001" t="s">
        <v>127</v>
      </c>
      <c r="AN1001" t="s">
        <v>110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112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112</v>
      </c>
      <c r="BW1001" t="s">
        <v>112</v>
      </c>
      <c r="BX1001" t="s">
        <v>114</v>
      </c>
      <c r="BY1001" t="s">
        <v>112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112</v>
      </c>
      <c r="CH1001" t="s">
        <v>112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128</v>
      </c>
      <c r="B1002">
        <v>162405</v>
      </c>
      <c r="C1002" t="s">
        <v>5824</v>
      </c>
      <c r="D1002" t="s">
        <v>102</v>
      </c>
      <c r="E1002" t="s">
        <v>5825</v>
      </c>
      <c r="F1002" t="s">
        <v>5825</v>
      </c>
      <c r="G1002" t="s">
        <v>5826</v>
      </c>
      <c r="H1002" t="s">
        <v>5827</v>
      </c>
      <c r="I1002" t="s">
        <v>3183</v>
      </c>
      <c r="J1002" t="s">
        <v>133</v>
      </c>
      <c r="K1002" t="s">
        <v>110</v>
      </c>
      <c r="L1002">
        <v>94010</v>
      </c>
      <c r="M1002" t="s">
        <v>5828</v>
      </c>
      <c r="N1002" t="s">
        <v>5829</v>
      </c>
      <c r="U1002" t="s">
        <v>111</v>
      </c>
      <c r="V1002" s="1">
        <v>40995</v>
      </c>
      <c r="X1002" s="1">
        <v>41711</v>
      </c>
      <c r="Y1002" s="2">
        <v>41183</v>
      </c>
      <c r="Z1002" t="s">
        <v>112</v>
      </c>
      <c r="AA1002" t="s">
        <v>5830</v>
      </c>
      <c r="AB1002" t="s">
        <v>114</v>
      </c>
      <c r="AC1002" t="s">
        <v>114</v>
      </c>
      <c r="AE1002" t="s">
        <v>114</v>
      </c>
      <c r="AG1002" t="s">
        <v>112</v>
      </c>
      <c r="AH1002" t="s">
        <v>112</v>
      </c>
      <c r="AI1002" t="s">
        <v>114</v>
      </c>
      <c r="AJ1002" t="s">
        <v>157</v>
      </c>
      <c r="AL1002" t="s">
        <v>116</v>
      </c>
      <c r="AM1002" t="s">
        <v>127</v>
      </c>
      <c r="AN1002" t="s">
        <v>110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114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114</v>
      </c>
      <c r="BW1002" t="s">
        <v>112</v>
      </c>
      <c r="BX1002" t="s">
        <v>112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190</v>
      </c>
      <c r="B1003">
        <v>162409</v>
      </c>
      <c r="C1003" t="s">
        <v>5831</v>
      </c>
      <c r="D1003" t="s">
        <v>102</v>
      </c>
      <c r="E1003" t="s">
        <v>5832</v>
      </c>
      <c r="F1003" t="s">
        <v>5832</v>
      </c>
      <c r="G1003" t="s">
        <v>5833</v>
      </c>
      <c r="H1003" t="s">
        <v>5834</v>
      </c>
      <c r="I1003" t="s">
        <v>3898</v>
      </c>
      <c r="K1003" t="s">
        <v>2857</v>
      </c>
      <c r="L1003">
        <v>0</v>
      </c>
      <c r="M1003">
        <v>97143258500</v>
      </c>
      <c r="N1003">
        <v>97143258555</v>
      </c>
      <c r="O1003" t="s">
        <v>5833</v>
      </c>
      <c r="P1003" t="s">
        <v>5835</v>
      </c>
      <c r="Q1003" t="s">
        <v>3898</v>
      </c>
      <c r="S1003" t="s">
        <v>2857</v>
      </c>
      <c r="T1003">
        <v>0</v>
      </c>
      <c r="U1003" t="s">
        <v>111</v>
      </c>
      <c r="V1003" s="1">
        <v>40997</v>
      </c>
      <c r="X1003" s="1">
        <v>41718</v>
      </c>
      <c r="Y1003" s="2">
        <v>41183</v>
      </c>
      <c r="Z1003" t="s">
        <v>112</v>
      </c>
      <c r="AA1003" t="s">
        <v>5836</v>
      </c>
      <c r="AB1003" t="s">
        <v>112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418</v>
      </c>
      <c r="AK1003" t="s">
        <v>5837</v>
      </c>
      <c r="AL1003" t="s">
        <v>116</v>
      </c>
      <c r="AN1003" t="s">
        <v>2857</v>
      </c>
      <c r="AO1003" t="s">
        <v>114</v>
      </c>
      <c r="AP1003" t="s">
        <v>114</v>
      </c>
      <c r="AQ1003" t="s">
        <v>112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112</v>
      </c>
      <c r="BC1003" t="s">
        <v>5838</v>
      </c>
      <c r="BD1003" t="s">
        <v>114</v>
      </c>
      <c r="BF1003" t="s">
        <v>114</v>
      </c>
      <c r="BG1003" t="s">
        <v>114</v>
      </c>
      <c r="BH1003" t="s">
        <v>112</v>
      </c>
      <c r="BI1003" t="s">
        <v>114</v>
      </c>
      <c r="BJ1003" t="s">
        <v>114</v>
      </c>
      <c r="BK1003" t="s">
        <v>114</v>
      </c>
      <c r="BL1003" t="s">
        <v>112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114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114</v>
      </c>
      <c r="CH1003" t="s">
        <v>114</v>
      </c>
      <c r="CI1003" t="s">
        <v>114</v>
      </c>
      <c r="CJ1003" t="s">
        <v>112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117</v>
      </c>
      <c r="B1004">
        <v>162410</v>
      </c>
      <c r="C1004" t="s">
        <v>5839</v>
      </c>
      <c r="D1004" t="s">
        <v>102</v>
      </c>
      <c r="E1004" t="s">
        <v>5840</v>
      </c>
      <c r="F1004" t="s">
        <v>5840</v>
      </c>
      <c r="G1004" t="s">
        <v>5841</v>
      </c>
      <c r="I1004" t="s">
        <v>122</v>
      </c>
      <c r="J1004" t="s">
        <v>123</v>
      </c>
      <c r="K1004" t="s">
        <v>110</v>
      </c>
      <c r="L1004">
        <v>10022</v>
      </c>
      <c r="M1004" t="s">
        <v>5842</v>
      </c>
      <c r="N1004" t="s">
        <v>5843</v>
      </c>
      <c r="U1004" t="s">
        <v>111</v>
      </c>
      <c r="V1004" s="1">
        <v>40995</v>
      </c>
      <c r="X1004" s="1">
        <v>41719</v>
      </c>
      <c r="Y1004" s="2">
        <v>41183</v>
      </c>
      <c r="Z1004" t="s">
        <v>112</v>
      </c>
      <c r="AA1004" t="s">
        <v>5844</v>
      </c>
      <c r="AB1004" t="s">
        <v>114</v>
      </c>
      <c r="AC1004" t="s">
        <v>114</v>
      </c>
      <c r="AE1004" t="s">
        <v>114</v>
      </c>
      <c r="AG1004" t="s">
        <v>114</v>
      </c>
      <c r="AH1004" t="s">
        <v>112</v>
      </c>
      <c r="AI1004" t="s">
        <v>114</v>
      </c>
      <c r="AJ1004" t="s">
        <v>115</v>
      </c>
      <c r="AL1004" t="s">
        <v>116</v>
      </c>
      <c r="AN1004" t="s">
        <v>406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112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112</v>
      </c>
      <c r="BW1004" t="s">
        <v>112</v>
      </c>
      <c r="BX1004" t="s">
        <v>114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190</v>
      </c>
      <c r="B1005">
        <v>162413</v>
      </c>
      <c r="C1005" t="s">
        <v>5845</v>
      </c>
      <c r="D1005" t="s">
        <v>102</v>
      </c>
      <c r="E1005" t="s">
        <v>5846</v>
      </c>
      <c r="F1005" t="s">
        <v>5846</v>
      </c>
      <c r="G1005" t="s">
        <v>5847</v>
      </c>
      <c r="I1005" t="s">
        <v>294</v>
      </c>
      <c r="K1005" t="s">
        <v>295</v>
      </c>
      <c r="L1005" t="s">
        <v>5848</v>
      </c>
      <c r="M1005">
        <v>442076484600</v>
      </c>
      <c r="N1005">
        <v>442072831194</v>
      </c>
      <c r="U1005" t="s">
        <v>111</v>
      </c>
      <c r="V1005" s="1">
        <v>40996</v>
      </c>
      <c r="X1005" s="1">
        <v>41814</v>
      </c>
      <c r="Y1005" s="2">
        <v>41183</v>
      </c>
      <c r="Z1005" t="s">
        <v>112</v>
      </c>
      <c r="AA1005" t="s">
        <v>5849</v>
      </c>
      <c r="AB1005" t="s">
        <v>112</v>
      </c>
      <c r="AC1005" t="s">
        <v>114</v>
      </c>
      <c r="AE1005" t="s">
        <v>114</v>
      </c>
      <c r="AG1005" t="s">
        <v>114</v>
      </c>
      <c r="AH1005" t="s">
        <v>112</v>
      </c>
      <c r="AI1005" t="s">
        <v>114</v>
      </c>
      <c r="AJ1005" t="s">
        <v>115</v>
      </c>
      <c r="AL1005" t="s">
        <v>1663</v>
      </c>
      <c r="AN1005" t="s">
        <v>295</v>
      </c>
      <c r="AO1005" t="s">
        <v>114</v>
      </c>
      <c r="AP1005" t="s">
        <v>114</v>
      </c>
      <c r="AQ1005" t="s">
        <v>112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D1005" t="s">
        <v>114</v>
      </c>
      <c r="BF1005" t="s">
        <v>114</v>
      </c>
      <c r="BG1005" t="s">
        <v>114</v>
      </c>
      <c r="BH1005" t="s">
        <v>114</v>
      </c>
      <c r="BI1005" t="s">
        <v>114</v>
      </c>
      <c r="BJ1005" t="s">
        <v>114</v>
      </c>
      <c r="BK1005" t="s">
        <v>114</v>
      </c>
      <c r="BL1005" t="s">
        <v>114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114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114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147</v>
      </c>
      <c r="B1006">
        <v>162414</v>
      </c>
      <c r="C1006" t="s">
        <v>5850</v>
      </c>
      <c r="D1006" t="s">
        <v>102</v>
      </c>
      <c r="E1006" t="s">
        <v>5851</v>
      </c>
      <c r="F1006" t="s">
        <v>5851</v>
      </c>
      <c r="G1006" t="s">
        <v>5852</v>
      </c>
      <c r="I1006" t="s">
        <v>1048</v>
      </c>
      <c r="J1006" t="s">
        <v>1049</v>
      </c>
      <c r="K1006" t="s">
        <v>110</v>
      </c>
      <c r="L1006">
        <v>80303</v>
      </c>
      <c r="M1006" t="s">
        <v>5853</v>
      </c>
      <c r="N1006" t="s">
        <v>5854</v>
      </c>
      <c r="U1006" t="s">
        <v>111</v>
      </c>
      <c r="V1006" s="1">
        <v>40994</v>
      </c>
      <c r="X1006" s="1">
        <v>41719</v>
      </c>
      <c r="Y1006" s="2">
        <v>41183</v>
      </c>
      <c r="Z1006" t="s">
        <v>112</v>
      </c>
      <c r="AA1006" t="s">
        <v>5855</v>
      </c>
      <c r="AB1006" t="s">
        <v>114</v>
      </c>
      <c r="AC1006" t="s">
        <v>114</v>
      </c>
      <c r="AE1006" t="s">
        <v>114</v>
      </c>
      <c r="AG1006" t="s">
        <v>112</v>
      </c>
      <c r="AH1006" t="s">
        <v>114</v>
      </c>
      <c r="AI1006" t="s">
        <v>114</v>
      </c>
      <c r="AJ1006" t="s">
        <v>157</v>
      </c>
      <c r="AL1006" t="s">
        <v>116</v>
      </c>
      <c r="AM1006" t="s">
        <v>127</v>
      </c>
      <c r="AN1006" t="s">
        <v>110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114</v>
      </c>
      <c r="BF1006" t="s">
        <v>114</v>
      </c>
      <c r="BG1006" t="s">
        <v>114</v>
      </c>
      <c r="BH1006" t="s">
        <v>114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112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100</v>
      </c>
      <c r="B1007">
        <v>162415</v>
      </c>
      <c r="C1007" t="s">
        <v>5856</v>
      </c>
      <c r="D1007" t="s">
        <v>102</v>
      </c>
      <c r="E1007" t="s">
        <v>5857</v>
      </c>
      <c r="F1007" t="s">
        <v>5858</v>
      </c>
      <c r="G1007" t="s">
        <v>5859</v>
      </c>
      <c r="I1007" t="s">
        <v>1925</v>
      </c>
      <c r="J1007" t="s">
        <v>109</v>
      </c>
      <c r="K1007" t="s">
        <v>110</v>
      </c>
      <c r="L1007">
        <v>2142</v>
      </c>
      <c r="M1007" t="s">
        <v>5860</v>
      </c>
      <c r="N1007" t="s">
        <v>5861</v>
      </c>
      <c r="U1007" t="s">
        <v>111</v>
      </c>
      <c r="V1007" s="1">
        <v>40997</v>
      </c>
      <c r="X1007" s="1">
        <v>41718</v>
      </c>
      <c r="Y1007" s="2">
        <v>41183</v>
      </c>
      <c r="Z1007" t="s">
        <v>112</v>
      </c>
      <c r="AA1007" t="s">
        <v>5862</v>
      </c>
      <c r="AB1007" t="s">
        <v>114</v>
      </c>
      <c r="AC1007" t="s">
        <v>114</v>
      </c>
      <c r="AE1007" t="s">
        <v>114</v>
      </c>
      <c r="AG1007" t="s">
        <v>112</v>
      </c>
      <c r="AH1007" t="s">
        <v>112</v>
      </c>
      <c r="AI1007" t="s">
        <v>114</v>
      </c>
      <c r="AJ1007" t="s">
        <v>157</v>
      </c>
      <c r="AL1007" t="s">
        <v>116</v>
      </c>
      <c r="AM1007" t="s">
        <v>127</v>
      </c>
      <c r="AN1007" t="s">
        <v>110</v>
      </c>
      <c r="AO1007" t="s">
        <v>114</v>
      </c>
      <c r="AP1007" t="s">
        <v>114</v>
      </c>
      <c r="AQ1007" t="s">
        <v>114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114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112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117</v>
      </c>
      <c r="B1008">
        <v>162419</v>
      </c>
      <c r="C1008" t="s">
        <v>5863</v>
      </c>
      <c r="D1008" t="s">
        <v>102</v>
      </c>
      <c r="E1008" t="s">
        <v>5864</v>
      </c>
      <c r="F1008" t="s">
        <v>5865</v>
      </c>
      <c r="G1008" t="s">
        <v>5866</v>
      </c>
      <c r="H1008" t="s">
        <v>675</v>
      </c>
      <c r="I1008" t="s">
        <v>122</v>
      </c>
      <c r="J1008" t="s">
        <v>123</v>
      </c>
      <c r="K1008" t="s">
        <v>110</v>
      </c>
      <c r="L1008">
        <v>10016</v>
      </c>
      <c r="M1008" t="s">
        <v>5867</v>
      </c>
      <c r="N1008" t="s">
        <v>5868</v>
      </c>
      <c r="U1008" t="s">
        <v>111</v>
      </c>
      <c r="V1008" s="1">
        <v>40997</v>
      </c>
      <c r="X1008" s="1">
        <v>41836</v>
      </c>
      <c r="Y1008" s="2">
        <v>41183</v>
      </c>
      <c r="Z1008" t="s">
        <v>112</v>
      </c>
      <c r="AA1008" t="s">
        <v>5869</v>
      </c>
      <c r="AB1008" t="s">
        <v>114</v>
      </c>
      <c r="AC1008" t="s">
        <v>114</v>
      </c>
      <c r="AE1008" t="s">
        <v>114</v>
      </c>
      <c r="AG1008" t="s">
        <v>112</v>
      </c>
      <c r="AH1008" t="s">
        <v>112</v>
      </c>
      <c r="AI1008" t="s">
        <v>114</v>
      </c>
      <c r="AJ1008" t="s">
        <v>157</v>
      </c>
      <c r="AL1008" t="s">
        <v>116</v>
      </c>
      <c r="AM1008" t="s">
        <v>127</v>
      </c>
      <c r="AN1008" t="s">
        <v>110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114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190</v>
      </c>
      <c r="B1009">
        <v>162420</v>
      </c>
      <c r="C1009" t="s">
        <v>5870</v>
      </c>
      <c r="D1009" t="s">
        <v>102</v>
      </c>
      <c r="E1009" t="s">
        <v>5871</v>
      </c>
      <c r="F1009" t="s">
        <v>5871</v>
      </c>
      <c r="G1009" t="s">
        <v>5872</v>
      </c>
      <c r="I1009" t="s">
        <v>4648</v>
      </c>
      <c r="K1009" t="s">
        <v>276</v>
      </c>
      <c r="L1009">
        <v>46725</v>
      </c>
      <c r="M1009" t="s">
        <v>5873</v>
      </c>
      <c r="N1009" t="s">
        <v>5874</v>
      </c>
      <c r="O1009" t="s">
        <v>5875</v>
      </c>
      <c r="Q1009" t="s">
        <v>4648</v>
      </c>
      <c r="S1009" t="s">
        <v>276</v>
      </c>
      <c r="T1009">
        <v>46733</v>
      </c>
      <c r="U1009" t="s">
        <v>111</v>
      </c>
      <c r="V1009" s="1">
        <v>41012</v>
      </c>
      <c r="X1009" s="1">
        <v>41711</v>
      </c>
      <c r="Y1009" s="2">
        <v>41183</v>
      </c>
      <c r="Z1009" t="s">
        <v>112</v>
      </c>
      <c r="AA1009" t="s">
        <v>5876</v>
      </c>
      <c r="AB1009" t="s">
        <v>114</v>
      </c>
      <c r="AC1009" t="s">
        <v>114</v>
      </c>
      <c r="AE1009" t="s">
        <v>114</v>
      </c>
      <c r="AG1009" t="s">
        <v>112</v>
      </c>
      <c r="AH1009" t="s">
        <v>114</v>
      </c>
      <c r="AI1009" t="s">
        <v>114</v>
      </c>
      <c r="AJ1009" t="s">
        <v>115</v>
      </c>
      <c r="AL1009" t="s">
        <v>116</v>
      </c>
      <c r="AN1009" t="s">
        <v>406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114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114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190</v>
      </c>
      <c r="B1010">
        <v>162421</v>
      </c>
      <c r="C1010" t="s">
        <v>5877</v>
      </c>
      <c r="D1010" t="s">
        <v>102</v>
      </c>
      <c r="E1010" t="s">
        <v>5878</v>
      </c>
      <c r="F1010" t="s">
        <v>5878</v>
      </c>
      <c r="G1010" t="s">
        <v>5872</v>
      </c>
      <c r="I1010" t="s">
        <v>4648</v>
      </c>
      <c r="K1010" t="s">
        <v>276</v>
      </c>
      <c r="L1010">
        <v>46725</v>
      </c>
      <c r="M1010" t="s">
        <v>5873</v>
      </c>
      <c r="N1010" t="s">
        <v>5874</v>
      </c>
      <c r="O1010" t="s">
        <v>5875</v>
      </c>
      <c r="Q1010" t="s">
        <v>4648</v>
      </c>
      <c r="S1010" t="s">
        <v>276</v>
      </c>
      <c r="T1010">
        <v>46733</v>
      </c>
      <c r="U1010" t="s">
        <v>111</v>
      </c>
      <c r="V1010" s="1">
        <v>41012</v>
      </c>
      <c r="X1010" s="1">
        <v>41711</v>
      </c>
      <c r="Y1010" s="2">
        <v>41183</v>
      </c>
      <c r="Z1010" t="s">
        <v>112</v>
      </c>
      <c r="AA1010" t="s">
        <v>5876</v>
      </c>
      <c r="AB1010" t="s">
        <v>114</v>
      </c>
      <c r="AC1010" t="s">
        <v>114</v>
      </c>
      <c r="AE1010" t="s">
        <v>114</v>
      </c>
      <c r="AG1010" t="s">
        <v>112</v>
      </c>
      <c r="AH1010" t="s">
        <v>114</v>
      </c>
      <c r="AI1010" t="s">
        <v>114</v>
      </c>
      <c r="AJ1010" t="s">
        <v>115</v>
      </c>
      <c r="AL1010" t="s">
        <v>116</v>
      </c>
      <c r="AN1010" t="s">
        <v>406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114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100</v>
      </c>
      <c r="B1011">
        <v>162422</v>
      </c>
      <c r="C1011" t="s">
        <v>5879</v>
      </c>
      <c r="D1011" t="s">
        <v>102</v>
      </c>
      <c r="E1011" t="s">
        <v>5880</v>
      </c>
      <c r="F1011" t="s">
        <v>5881</v>
      </c>
      <c r="G1011" t="s">
        <v>5882</v>
      </c>
      <c r="I1011" t="s">
        <v>224</v>
      </c>
      <c r="J1011" t="s">
        <v>172</v>
      </c>
      <c r="K1011" t="s">
        <v>110</v>
      </c>
      <c r="L1011">
        <v>6902</v>
      </c>
      <c r="M1011" t="s">
        <v>5883</v>
      </c>
      <c r="N1011" t="s">
        <v>5884</v>
      </c>
      <c r="U1011" t="s">
        <v>111</v>
      </c>
      <c r="V1011" s="1">
        <v>40989</v>
      </c>
      <c r="X1011" s="1">
        <v>41674</v>
      </c>
      <c r="Y1011" s="2">
        <v>41183</v>
      </c>
      <c r="Z1011" t="s">
        <v>112</v>
      </c>
      <c r="AA1011" t="s">
        <v>5885</v>
      </c>
      <c r="AB1011" t="s">
        <v>114</v>
      </c>
      <c r="AC1011" t="s">
        <v>114</v>
      </c>
      <c r="AE1011" t="s">
        <v>114</v>
      </c>
      <c r="AG1011" t="s">
        <v>112</v>
      </c>
      <c r="AH1011" t="s">
        <v>112</v>
      </c>
      <c r="AI1011" t="s">
        <v>114</v>
      </c>
      <c r="AJ1011" t="s">
        <v>115</v>
      </c>
      <c r="AL1011" t="s">
        <v>116</v>
      </c>
      <c r="AM1011" t="s">
        <v>127</v>
      </c>
      <c r="AN1011" t="s">
        <v>110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190</v>
      </c>
      <c r="B1012">
        <v>162424</v>
      </c>
      <c r="C1012" t="s">
        <v>5886</v>
      </c>
      <c r="D1012" t="s">
        <v>102</v>
      </c>
      <c r="E1012" t="s">
        <v>5887</v>
      </c>
      <c r="F1012" t="s">
        <v>5888</v>
      </c>
      <c r="G1012" t="s">
        <v>5889</v>
      </c>
      <c r="I1012" t="s">
        <v>1132</v>
      </c>
      <c r="K1012" t="s">
        <v>846</v>
      </c>
      <c r="L1012" t="s">
        <v>3158</v>
      </c>
      <c r="M1012" t="s">
        <v>5890</v>
      </c>
      <c r="N1012" t="s">
        <v>5891</v>
      </c>
      <c r="U1012" t="s">
        <v>111</v>
      </c>
      <c r="V1012" s="1">
        <v>40998</v>
      </c>
      <c r="X1012" s="1">
        <v>41758</v>
      </c>
      <c r="Y1012" s="2">
        <v>41183</v>
      </c>
      <c r="Z1012" t="s">
        <v>112</v>
      </c>
      <c r="AA1012" t="s">
        <v>5892</v>
      </c>
      <c r="AB1012" t="s">
        <v>112</v>
      </c>
      <c r="AC1012" t="s">
        <v>114</v>
      </c>
      <c r="AE1012" t="s">
        <v>114</v>
      </c>
      <c r="AG1012" t="s">
        <v>114</v>
      </c>
      <c r="AH1012" t="s">
        <v>112</v>
      </c>
      <c r="AI1012" t="s">
        <v>114</v>
      </c>
      <c r="AJ1012" t="s">
        <v>115</v>
      </c>
      <c r="AL1012" t="s">
        <v>116</v>
      </c>
      <c r="AN1012" t="s">
        <v>846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114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114</v>
      </c>
      <c r="BW1012" t="s">
        <v>112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147</v>
      </c>
      <c r="B1013">
        <v>162431</v>
      </c>
      <c r="C1013" t="s">
        <v>5893</v>
      </c>
      <c r="D1013" t="s">
        <v>102</v>
      </c>
      <c r="E1013" t="s">
        <v>5894</v>
      </c>
      <c r="F1013" t="s">
        <v>5895</v>
      </c>
      <c r="G1013" t="s">
        <v>5896</v>
      </c>
      <c r="H1013" t="s">
        <v>5897</v>
      </c>
      <c r="I1013" t="s">
        <v>1374</v>
      </c>
      <c r="J1013" t="s">
        <v>1049</v>
      </c>
      <c r="K1013" t="s">
        <v>110</v>
      </c>
      <c r="L1013" t="s">
        <v>5898</v>
      </c>
      <c r="M1013" t="s">
        <v>5899</v>
      </c>
      <c r="N1013" t="s">
        <v>5900</v>
      </c>
      <c r="U1013" t="s">
        <v>111</v>
      </c>
      <c r="V1013" s="1">
        <v>40997</v>
      </c>
      <c r="X1013" s="1">
        <v>41715</v>
      </c>
      <c r="Y1013" s="2">
        <v>41183</v>
      </c>
      <c r="Z1013" t="s">
        <v>112</v>
      </c>
      <c r="AA1013" t="s">
        <v>5901</v>
      </c>
      <c r="AB1013" t="s">
        <v>114</v>
      </c>
      <c r="AC1013" t="s">
        <v>114</v>
      </c>
      <c r="AE1013" t="s">
        <v>114</v>
      </c>
      <c r="AG1013" t="s">
        <v>112</v>
      </c>
      <c r="AH1013" t="s">
        <v>114</v>
      </c>
      <c r="AI1013" t="s">
        <v>114</v>
      </c>
      <c r="AJ1013" t="s">
        <v>137</v>
      </c>
      <c r="AL1013" t="s">
        <v>116</v>
      </c>
      <c r="AM1013" t="s">
        <v>127</v>
      </c>
      <c r="AN1013" t="s">
        <v>110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114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112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117</v>
      </c>
      <c r="B1014">
        <v>162432</v>
      </c>
      <c r="C1014" t="s">
        <v>16854</v>
      </c>
      <c r="D1014" t="s">
        <v>102</v>
      </c>
      <c r="E1014" t="s">
        <v>16855</v>
      </c>
      <c r="F1014" t="s">
        <v>16855</v>
      </c>
      <c r="G1014" t="s">
        <v>16856</v>
      </c>
      <c r="H1014" t="s">
        <v>16857</v>
      </c>
      <c r="I1014" t="s">
        <v>122</v>
      </c>
      <c r="J1014" t="s">
        <v>123</v>
      </c>
      <c r="K1014" t="s">
        <v>110</v>
      </c>
      <c r="L1014">
        <v>10022</v>
      </c>
      <c r="M1014" t="s">
        <v>16858</v>
      </c>
      <c r="N1014" t="s">
        <v>16859</v>
      </c>
      <c r="U1014" t="s">
        <v>111</v>
      </c>
      <c r="V1014" s="1">
        <v>40996</v>
      </c>
      <c r="X1014" s="1">
        <v>41724</v>
      </c>
      <c r="Y1014" s="2">
        <v>41183</v>
      </c>
      <c r="Z1014" t="s">
        <v>114</v>
      </c>
      <c r="AB1014" t="s">
        <v>114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137</v>
      </c>
      <c r="AL1014" t="s">
        <v>116</v>
      </c>
      <c r="AM1014" t="s">
        <v>127</v>
      </c>
      <c r="AN1014" t="s">
        <v>110</v>
      </c>
      <c r="AO1014" t="s">
        <v>114</v>
      </c>
      <c r="AP1014" t="s">
        <v>114</v>
      </c>
      <c r="AQ1014" t="s">
        <v>112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112</v>
      </c>
      <c r="BI1014" t="s">
        <v>114</v>
      </c>
      <c r="BJ1014" t="s">
        <v>114</v>
      </c>
      <c r="BK1014" t="s">
        <v>114</v>
      </c>
      <c r="BL1014" t="s">
        <v>112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112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117</v>
      </c>
      <c r="B1015">
        <v>162434</v>
      </c>
      <c r="C1015" t="s">
        <v>5902</v>
      </c>
      <c r="D1015" t="s">
        <v>102</v>
      </c>
      <c r="E1015" t="s">
        <v>5903</v>
      </c>
      <c r="F1015" t="s">
        <v>5903</v>
      </c>
      <c r="G1015" t="s">
        <v>5904</v>
      </c>
      <c r="H1015" t="s">
        <v>3852</v>
      </c>
      <c r="I1015" t="s">
        <v>122</v>
      </c>
      <c r="J1015" t="s">
        <v>123</v>
      </c>
      <c r="K1015" t="s">
        <v>110</v>
      </c>
      <c r="L1015">
        <v>10022</v>
      </c>
      <c r="M1015" t="s">
        <v>5905</v>
      </c>
      <c r="N1015" t="s">
        <v>5906</v>
      </c>
      <c r="U1015" t="s">
        <v>111</v>
      </c>
      <c r="V1015" s="1">
        <v>40998</v>
      </c>
      <c r="X1015" s="1">
        <v>41754</v>
      </c>
      <c r="Y1015" s="2">
        <v>41183</v>
      </c>
      <c r="Z1015" t="s">
        <v>112</v>
      </c>
      <c r="AA1015" t="s">
        <v>5907</v>
      </c>
      <c r="AB1015" t="s">
        <v>114</v>
      </c>
      <c r="AC1015" t="s">
        <v>114</v>
      </c>
      <c r="AE1015" t="s">
        <v>114</v>
      </c>
      <c r="AG1015" t="s">
        <v>112</v>
      </c>
      <c r="AH1015" t="s">
        <v>114</v>
      </c>
      <c r="AI1015" t="s">
        <v>114</v>
      </c>
      <c r="AJ1015" t="s">
        <v>157</v>
      </c>
      <c r="AL1015" t="s">
        <v>116</v>
      </c>
      <c r="AM1015" t="s">
        <v>123</v>
      </c>
      <c r="AN1015" t="s">
        <v>110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114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112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100</v>
      </c>
      <c r="B1016">
        <v>162435</v>
      </c>
      <c r="C1016" t="s">
        <v>5908</v>
      </c>
      <c r="D1016" t="s">
        <v>102</v>
      </c>
      <c r="E1016" t="s">
        <v>5909</v>
      </c>
      <c r="F1016" t="s">
        <v>5909</v>
      </c>
      <c r="G1016" t="s">
        <v>5910</v>
      </c>
      <c r="H1016" t="s">
        <v>1382</v>
      </c>
      <c r="I1016" t="s">
        <v>5911</v>
      </c>
      <c r="J1016" t="s">
        <v>172</v>
      </c>
      <c r="K1016" t="s">
        <v>110</v>
      </c>
      <c r="L1016">
        <v>6103</v>
      </c>
      <c r="M1016" t="s">
        <v>5912</v>
      </c>
      <c r="N1016" t="s">
        <v>5913</v>
      </c>
      <c r="U1016" t="s">
        <v>111</v>
      </c>
      <c r="V1016" s="1">
        <v>40994</v>
      </c>
      <c r="X1016" s="1">
        <v>41729</v>
      </c>
      <c r="Y1016" s="2">
        <v>41183</v>
      </c>
      <c r="Z1016" t="s">
        <v>112</v>
      </c>
      <c r="AA1016" t="s">
        <v>5914</v>
      </c>
      <c r="AB1016" t="s">
        <v>114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157</v>
      </c>
      <c r="AL1016" t="s">
        <v>116</v>
      </c>
      <c r="AM1016" t="s">
        <v>127</v>
      </c>
      <c r="AN1016" t="s">
        <v>110</v>
      </c>
      <c r="AO1016" t="s">
        <v>114</v>
      </c>
      <c r="AP1016" t="s">
        <v>114</v>
      </c>
      <c r="AQ1016" t="s">
        <v>114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114</v>
      </c>
      <c r="BH1016" t="s">
        <v>114</v>
      </c>
      <c r="BI1016" t="s">
        <v>114</v>
      </c>
      <c r="BJ1016" t="s">
        <v>114</v>
      </c>
      <c r="BK1016" t="s">
        <v>114</v>
      </c>
      <c r="BL1016" t="s">
        <v>114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112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128</v>
      </c>
      <c r="B1017">
        <v>162436</v>
      </c>
      <c r="C1017" t="s">
        <v>5915</v>
      </c>
      <c r="D1017" t="s">
        <v>102</v>
      </c>
      <c r="E1017" t="s">
        <v>5916</v>
      </c>
      <c r="F1017" t="s">
        <v>5917</v>
      </c>
      <c r="M1017" t="s">
        <v>5918</v>
      </c>
      <c r="N1017" t="s">
        <v>5918</v>
      </c>
      <c r="O1017" t="s">
        <v>5919</v>
      </c>
      <c r="Q1017" t="s">
        <v>5920</v>
      </c>
      <c r="R1017" t="s">
        <v>133</v>
      </c>
      <c r="S1017" t="s">
        <v>110</v>
      </c>
      <c r="T1017">
        <v>95044</v>
      </c>
      <c r="U1017" t="s">
        <v>111</v>
      </c>
      <c r="V1017" s="1">
        <v>40997</v>
      </c>
      <c r="X1017" s="1">
        <v>41706</v>
      </c>
      <c r="Y1017" s="2">
        <v>41183</v>
      </c>
      <c r="Z1017" t="s">
        <v>112</v>
      </c>
      <c r="AA1017" t="s">
        <v>5921</v>
      </c>
      <c r="AB1017" t="s">
        <v>114</v>
      </c>
      <c r="AC1017" t="s">
        <v>114</v>
      </c>
      <c r="AE1017" t="s">
        <v>114</v>
      </c>
      <c r="AG1017" t="s">
        <v>112</v>
      </c>
      <c r="AH1017" t="s">
        <v>112</v>
      </c>
      <c r="AI1017" t="s">
        <v>114</v>
      </c>
      <c r="AJ1017" t="s">
        <v>115</v>
      </c>
      <c r="AL1017" t="s">
        <v>116</v>
      </c>
      <c r="AM1017" t="s">
        <v>127</v>
      </c>
      <c r="AN1017" t="s">
        <v>110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114</v>
      </c>
      <c r="BH1017" t="s">
        <v>114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114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117</v>
      </c>
      <c r="B1018">
        <v>162437</v>
      </c>
      <c r="C1018" t="s">
        <v>5922</v>
      </c>
      <c r="D1018" t="s">
        <v>102</v>
      </c>
      <c r="E1018" t="s">
        <v>5923</v>
      </c>
      <c r="F1018" t="s">
        <v>5923</v>
      </c>
      <c r="G1018" t="s">
        <v>5924</v>
      </c>
      <c r="H1018" t="s">
        <v>2532</v>
      </c>
      <c r="I1018" t="s">
        <v>171</v>
      </c>
      <c r="J1018" t="s">
        <v>123</v>
      </c>
      <c r="K1018" t="s">
        <v>110</v>
      </c>
      <c r="L1018">
        <v>6831</v>
      </c>
      <c r="M1018" t="s">
        <v>5925</v>
      </c>
      <c r="N1018" t="s">
        <v>5926</v>
      </c>
      <c r="U1018" t="s">
        <v>111</v>
      </c>
      <c r="V1018" s="1">
        <v>40997</v>
      </c>
      <c r="X1018" s="1">
        <v>41717</v>
      </c>
      <c r="Y1018" s="2">
        <v>41183</v>
      </c>
      <c r="Z1018" t="s">
        <v>112</v>
      </c>
      <c r="AA1018" t="s">
        <v>5927</v>
      </c>
      <c r="AB1018" t="s">
        <v>114</v>
      </c>
      <c r="AC1018" t="s">
        <v>114</v>
      </c>
      <c r="AE1018" t="s">
        <v>114</v>
      </c>
      <c r="AG1018" t="s">
        <v>114</v>
      </c>
      <c r="AH1018" t="s">
        <v>112</v>
      </c>
      <c r="AI1018" t="s">
        <v>114</v>
      </c>
      <c r="AJ1018" t="s">
        <v>157</v>
      </c>
      <c r="AL1018" t="s">
        <v>116</v>
      </c>
      <c r="AM1018" t="s">
        <v>127</v>
      </c>
      <c r="AN1018" t="s">
        <v>110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114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114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117</v>
      </c>
      <c r="B1019">
        <v>162438</v>
      </c>
      <c r="C1019" t="s">
        <v>5928</v>
      </c>
      <c r="D1019" t="s">
        <v>102</v>
      </c>
      <c r="E1019" t="s">
        <v>5929</v>
      </c>
      <c r="F1019" t="s">
        <v>5929</v>
      </c>
      <c r="G1019" t="s">
        <v>5930</v>
      </c>
      <c r="H1019" t="s">
        <v>1955</v>
      </c>
      <c r="I1019" t="s">
        <v>122</v>
      </c>
      <c r="J1019" t="s">
        <v>123</v>
      </c>
      <c r="K1019" t="s">
        <v>110</v>
      </c>
      <c r="L1019">
        <v>10001</v>
      </c>
      <c r="M1019" t="s">
        <v>5931</v>
      </c>
      <c r="U1019" t="s">
        <v>111</v>
      </c>
      <c r="V1019" s="1">
        <v>40990</v>
      </c>
      <c r="X1019" s="1">
        <v>41682</v>
      </c>
      <c r="Y1019" s="2">
        <v>41183</v>
      </c>
      <c r="Z1019" t="s">
        <v>112</v>
      </c>
      <c r="AA1019" t="s">
        <v>5932</v>
      </c>
      <c r="AB1019" t="s">
        <v>114</v>
      </c>
      <c r="AC1019" t="s">
        <v>114</v>
      </c>
      <c r="AE1019" t="s">
        <v>114</v>
      </c>
      <c r="AG1019" t="s">
        <v>114</v>
      </c>
      <c r="AH1019" t="s">
        <v>112</v>
      </c>
      <c r="AI1019" t="s">
        <v>114</v>
      </c>
      <c r="AJ1019" t="s">
        <v>157</v>
      </c>
      <c r="AL1019" t="s">
        <v>116</v>
      </c>
      <c r="AM1019" t="s">
        <v>127</v>
      </c>
      <c r="AN1019" t="s">
        <v>110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114</v>
      </c>
      <c r="BI1019" t="s">
        <v>114</v>
      </c>
      <c r="BJ1019" t="s">
        <v>114</v>
      </c>
      <c r="BK1019" t="s">
        <v>114</v>
      </c>
      <c r="BL1019" t="s">
        <v>114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112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128</v>
      </c>
      <c r="B1020">
        <v>162440</v>
      </c>
      <c r="C1020" t="s">
        <v>5933</v>
      </c>
      <c r="D1020" t="s">
        <v>102</v>
      </c>
      <c r="E1020" t="s">
        <v>5934</v>
      </c>
      <c r="F1020" t="s">
        <v>5934</v>
      </c>
      <c r="G1020" t="s">
        <v>5935</v>
      </c>
      <c r="H1020" t="s">
        <v>5936</v>
      </c>
      <c r="I1020" t="s">
        <v>712</v>
      </c>
      <c r="J1020" t="s">
        <v>713</v>
      </c>
      <c r="K1020" t="s">
        <v>110</v>
      </c>
      <c r="L1020">
        <v>98104</v>
      </c>
      <c r="M1020" t="s">
        <v>5937</v>
      </c>
      <c r="N1020" t="s">
        <v>5938</v>
      </c>
      <c r="U1020" t="s">
        <v>111</v>
      </c>
      <c r="V1020" s="1">
        <v>40996</v>
      </c>
      <c r="X1020" s="1">
        <v>41722</v>
      </c>
      <c r="Y1020" s="2">
        <v>41183</v>
      </c>
      <c r="Z1020" t="s">
        <v>112</v>
      </c>
      <c r="AA1020" t="s">
        <v>5939</v>
      </c>
      <c r="AB1020" t="s">
        <v>114</v>
      </c>
      <c r="AC1020" t="s">
        <v>114</v>
      </c>
      <c r="AE1020" t="s">
        <v>114</v>
      </c>
      <c r="AG1020" t="s">
        <v>112</v>
      </c>
      <c r="AH1020" t="s">
        <v>114</v>
      </c>
      <c r="AI1020" t="s">
        <v>114</v>
      </c>
      <c r="AJ1020" t="s">
        <v>157</v>
      </c>
      <c r="AL1020" t="s">
        <v>116</v>
      </c>
      <c r="AM1020" t="s">
        <v>127</v>
      </c>
      <c r="AN1020" t="s">
        <v>110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112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112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100</v>
      </c>
      <c r="B1021">
        <v>162441</v>
      </c>
      <c r="C1021" t="s">
        <v>5940</v>
      </c>
      <c r="D1021" t="s">
        <v>102</v>
      </c>
      <c r="E1021" t="s">
        <v>5941</v>
      </c>
      <c r="F1021" t="s">
        <v>5941</v>
      </c>
      <c r="G1021" t="s">
        <v>5942</v>
      </c>
      <c r="I1021" t="s">
        <v>859</v>
      </c>
      <c r="J1021" t="s">
        <v>172</v>
      </c>
      <c r="K1021" t="s">
        <v>110</v>
      </c>
      <c r="L1021">
        <v>6851</v>
      </c>
      <c r="M1021" t="s">
        <v>5943</v>
      </c>
      <c r="N1021" t="s">
        <v>5944</v>
      </c>
      <c r="U1021" t="s">
        <v>111</v>
      </c>
      <c r="V1021" s="1">
        <v>40998</v>
      </c>
      <c r="X1021" s="1">
        <v>41729</v>
      </c>
      <c r="Y1021" s="2">
        <v>41183</v>
      </c>
      <c r="Z1021" t="s">
        <v>112</v>
      </c>
      <c r="AA1021" t="s">
        <v>5945</v>
      </c>
      <c r="AB1021" t="s">
        <v>114</v>
      </c>
      <c r="AC1021" t="s">
        <v>114</v>
      </c>
      <c r="AE1021" t="s">
        <v>114</v>
      </c>
      <c r="AG1021" t="s">
        <v>112</v>
      </c>
      <c r="AH1021" t="s">
        <v>114</v>
      </c>
      <c r="AI1021" t="s">
        <v>114</v>
      </c>
      <c r="AJ1021" t="s">
        <v>115</v>
      </c>
      <c r="AL1021" t="s">
        <v>116</v>
      </c>
      <c r="AM1021" t="s">
        <v>127</v>
      </c>
      <c r="AN1021" t="s">
        <v>110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112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128</v>
      </c>
      <c r="B1022">
        <v>162444</v>
      </c>
      <c r="C1022" t="s">
        <v>5946</v>
      </c>
      <c r="D1022" t="s">
        <v>102</v>
      </c>
      <c r="E1022" t="s">
        <v>5947</v>
      </c>
      <c r="F1022" t="s">
        <v>5948</v>
      </c>
      <c r="G1022" t="s">
        <v>5949</v>
      </c>
      <c r="H1022" t="s">
        <v>179</v>
      </c>
      <c r="I1022" t="s">
        <v>733</v>
      </c>
      <c r="J1022" t="s">
        <v>133</v>
      </c>
      <c r="K1022" t="s">
        <v>110</v>
      </c>
      <c r="L1022">
        <v>94025</v>
      </c>
      <c r="M1022">
        <v>6509269900</v>
      </c>
      <c r="N1022">
        <v>6502331301</v>
      </c>
      <c r="U1022" t="s">
        <v>111</v>
      </c>
      <c r="V1022" s="1">
        <v>40983</v>
      </c>
      <c r="X1022" s="1">
        <v>41674</v>
      </c>
      <c r="Y1022" s="2">
        <v>41183</v>
      </c>
      <c r="Z1022" t="s">
        <v>112</v>
      </c>
      <c r="AA1022" t="s">
        <v>5950</v>
      </c>
      <c r="AB1022" t="s">
        <v>114</v>
      </c>
      <c r="AC1022" t="s">
        <v>114</v>
      </c>
      <c r="AE1022" t="s">
        <v>114</v>
      </c>
      <c r="AG1022" t="s">
        <v>112</v>
      </c>
      <c r="AH1022" t="s">
        <v>114</v>
      </c>
      <c r="AI1022" t="s">
        <v>114</v>
      </c>
      <c r="AJ1022" t="s">
        <v>157</v>
      </c>
      <c r="AL1022" t="s">
        <v>116</v>
      </c>
      <c r="AM1022" t="s">
        <v>127</v>
      </c>
      <c r="AN1022" t="s">
        <v>110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114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114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195</v>
      </c>
      <c r="B1023">
        <v>162445</v>
      </c>
      <c r="C1023" t="s">
        <v>15543</v>
      </c>
      <c r="D1023" t="s">
        <v>102</v>
      </c>
      <c r="E1023" t="s">
        <v>15544</v>
      </c>
      <c r="F1023" t="s">
        <v>15544</v>
      </c>
      <c r="G1023" t="s">
        <v>15545</v>
      </c>
      <c r="I1023" t="s">
        <v>15546</v>
      </c>
      <c r="J1023" t="s">
        <v>201</v>
      </c>
      <c r="K1023" t="s">
        <v>110</v>
      </c>
      <c r="L1023">
        <v>19096</v>
      </c>
      <c r="M1023" t="s">
        <v>15547</v>
      </c>
      <c r="N1023" t="s">
        <v>15548</v>
      </c>
      <c r="U1023" t="s">
        <v>111</v>
      </c>
      <c r="V1023" s="1">
        <v>40996</v>
      </c>
      <c r="X1023" s="1">
        <v>41726</v>
      </c>
      <c r="Y1023" s="2">
        <v>41183</v>
      </c>
      <c r="Z1023" t="s">
        <v>114</v>
      </c>
      <c r="AB1023" t="s">
        <v>114</v>
      </c>
      <c r="AC1023" t="s">
        <v>114</v>
      </c>
      <c r="AE1023" t="s">
        <v>114</v>
      </c>
      <c r="AG1023" t="s">
        <v>114</v>
      </c>
      <c r="AH1023" t="s">
        <v>112</v>
      </c>
      <c r="AI1023" t="s">
        <v>114</v>
      </c>
      <c r="AJ1023" t="s">
        <v>157</v>
      </c>
      <c r="AL1023" t="s">
        <v>116</v>
      </c>
      <c r="AM1023" t="s">
        <v>201</v>
      </c>
      <c r="AN1023" t="s">
        <v>110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114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114</v>
      </c>
      <c r="BW1023" t="s">
        <v>112</v>
      </c>
      <c r="BX1023" t="s">
        <v>114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392</v>
      </c>
      <c r="B1024">
        <v>162447</v>
      </c>
      <c r="C1024" t="s">
        <v>14517</v>
      </c>
      <c r="D1024" t="s">
        <v>102</v>
      </c>
      <c r="E1024" t="s">
        <v>14518</v>
      </c>
      <c r="F1024" t="s">
        <v>14518</v>
      </c>
      <c r="M1024" t="s">
        <v>14519</v>
      </c>
      <c r="N1024" t="s">
        <v>14520</v>
      </c>
      <c r="U1024" t="s">
        <v>111</v>
      </c>
      <c r="V1024" s="1">
        <v>40998</v>
      </c>
      <c r="X1024" s="1">
        <v>41715</v>
      </c>
      <c r="Y1024" s="2">
        <v>41183</v>
      </c>
      <c r="Z1024" t="s">
        <v>114</v>
      </c>
      <c r="AB1024" t="s">
        <v>114</v>
      </c>
      <c r="AC1024" t="s">
        <v>114</v>
      </c>
      <c r="AE1024" t="s">
        <v>114</v>
      </c>
      <c r="AG1024" t="s">
        <v>114</v>
      </c>
      <c r="AH1024" t="s">
        <v>112</v>
      </c>
      <c r="AI1024" t="s">
        <v>114</v>
      </c>
      <c r="AJ1024" t="s">
        <v>157</v>
      </c>
      <c r="AL1024" t="s">
        <v>116</v>
      </c>
      <c r="AM1024" t="s">
        <v>398</v>
      </c>
      <c r="AN1024" t="s">
        <v>110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114</v>
      </c>
      <c r="BH1024" t="s">
        <v>114</v>
      </c>
      <c r="BI1024" t="s">
        <v>114</v>
      </c>
      <c r="BJ1024" t="s">
        <v>114</v>
      </c>
      <c r="BK1024" t="s">
        <v>114</v>
      </c>
      <c r="BL1024" t="s">
        <v>114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114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100</v>
      </c>
      <c r="B1025">
        <v>162448</v>
      </c>
      <c r="C1025" t="s">
        <v>5951</v>
      </c>
      <c r="D1025" t="s">
        <v>102</v>
      </c>
      <c r="E1025" t="s">
        <v>5952</v>
      </c>
      <c r="F1025" t="s">
        <v>5952</v>
      </c>
      <c r="G1025" t="s">
        <v>5953</v>
      </c>
      <c r="H1025" t="s">
        <v>5954</v>
      </c>
      <c r="I1025" t="s">
        <v>5955</v>
      </c>
      <c r="J1025" t="s">
        <v>109</v>
      </c>
      <c r="K1025" t="s">
        <v>110</v>
      </c>
      <c r="L1025">
        <v>1002</v>
      </c>
      <c r="M1025" t="s">
        <v>5956</v>
      </c>
      <c r="N1025" t="s">
        <v>5957</v>
      </c>
      <c r="U1025" t="s">
        <v>111</v>
      </c>
      <c r="V1025" s="1">
        <v>40998</v>
      </c>
      <c r="X1025" s="1">
        <v>41730</v>
      </c>
      <c r="Y1025" s="2">
        <v>41183</v>
      </c>
      <c r="Z1025" t="s">
        <v>112</v>
      </c>
      <c r="AA1025" t="s">
        <v>5958</v>
      </c>
      <c r="AB1025" t="s">
        <v>114</v>
      </c>
      <c r="AC1025" t="s">
        <v>114</v>
      </c>
      <c r="AE1025" t="s">
        <v>114</v>
      </c>
      <c r="AG1025" t="s">
        <v>112</v>
      </c>
      <c r="AH1025" t="s">
        <v>114</v>
      </c>
      <c r="AI1025" t="s">
        <v>114</v>
      </c>
      <c r="AJ1025" t="s">
        <v>157</v>
      </c>
      <c r="AL1025" t="s">
        <v>116</v>
      </c>
      <c r="AM1025" t="s">
        <v>127</v>
      </c>
      <c r="AN1025" t="s">
        <v>110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112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112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112</v>
      </c>
    </row>
    <row r="1026" spans="1:101" x14ac:dyDescent="0.3">
      <c r="A1026" t="s">
        <v>100</v>
      </c>
      <c r="B1026">
        <v>162450</v>
      </c>
      <c r="C1026" t="s">
        <v>5959</v>
      </c>
      <c r="D1026" t="s">
        <v>102</v>
      </c>
      <c r="E1026" t="s">
        <v>5960</v>
      </c>
      <c r="F1026" t="s">
        <v>5960</v>
      </c>
      <c r="G1026" t="s">
        <v>5961</v>
      </c>
      <c r="H1026" t="s">
        <v>5962</v>
      </c>
      <c r="I1026" t="s">
        <v>5963</v>
      </c>
      <c r="J1026" t="s">
        <v>109</v>
      </c>
      <c r="K1026" t="s">
        <v>110</v>
      </c>
      <c r="L1026">
        <v>2462</v>
      </c>
      <c r="M1026" t="s">
        <v>5964</v>
      </c>
      <c r="N1026" t="s">
        <v>5965</v>
      </c>
      <c r="U1026" t="s">
        <v>111</v>
      </c>
      <c r="V1026" s="1">
        <v>40997</v>
      </c>
      <c r="X1026" s="1">
        <v>41361</v>
      </c>
      <c r="Y1026" s="2">
        <v>41183</v>
      </c>
      <c r="Z1026" t="s">
        <v>112</v>
      </c>
      <c r="AA1026" t="s">
        <v>5966</v>
      </c>
      <c r="AB1026" t="s">
        <v>114</v>
      </c>
      <c r="AC1026" t="s">
        <v>114</v>
      </c>
      <c r="AE1026" t="s">
        <v>114</v>
      </c>
      <c r="AG1026" t="s">
        <v>112</v>
      </c>
      <c r="AH1026" t="s">
        <v>112</v>
      </c>
      <c r="AI1026" t="s">
        <v>114</v>
      </c>
      <c r="AJ1026" t="s">
        <v>157</v>
      </c>
      <c r="AL1026" t="s">
        <v>116</v>
      </c>
      <c r="AM1026" t="s">
        <v>127</v>
      </c>
      <c r="AN1026" t="s">
        <v>110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112</v>
      </c>
      <c r="BC1026" t="s">
        <v>3738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114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114</v>
      </c>
      <c r="BW1026" t="s">
        <v>112</v>
      </c>
      <c r="BX1026" t="s">
        <v>114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117</v>
      </c>
      <c r="B1027">
        <v>162452</v>
      </c>
      <c r="C1027" t="s">
        <v>5967</v>
      </c>
      <c r="D1027" t="s">
        <v>102</v>
      </c>
      <c r="E1027" t="s">
        <v>5968</v>
      </c>
      <c r="F1027" t="s">
        <v>5968</v>
      </c>
      <c r="G1027" t="s">
        <v>5969</v>
      </c>
      <c r="I1027" t="s">
        <v>122</v>
      </c>
      <c r="J1027" t="s">
        <v>123</v>
      </c>
      <c r="K1027" t="s">
        <v>110</v>
      </c>
      <c r="L1027">
        <v>10006</v>
      </c>
      <c r="M1027" t="s">
        <v>5970</v>
      </c>
      <c r="N1027" t="s">
        <v>5971</v>
      </c>
      <c r="U1027" t="s">
        <v>111</v>
      </c>
      <c r="V1027" s="1">
        <v>40995</v>
      </c>
      <c r="X1027" s="1">
        <v>41722</v>
      </c>
      <c r="Y1027" s="2">
        <v>41183</v>
      </c>
      <c r="Z1027" t="s">
        <v>112</v>
      </c>
      <c r="AA1027" t="s">
        <v>5972</v>
      </c>
      <c r="AB1027" t="s">
        <v>114</v>
      </c>
      <c r="AC1027" t="s">
        <v>114</v>
      </c>
      <c r="AE1027" t="s">
        <v>114</v>
      </c>
      <c r="AG1027" t="s">
        <v>114</v>
      </c>
      <c r="AH1027" t="s">
        <v>112</v>
      </c>
      <c r="AI1027" t="s">
        <v>114</v>
      </c>
      <c r="AJ1027" t="s">
        <v>157</v>
      </c>
      <c r="AL1027" t="s">
        <v>116</v>
      </c>
      <c r="AM1027" t="s">
        <v>127</v>
      </c>
      <c r="AN1027" t="s">
        <v>110</v>
      </c>
      <c r="AO1027" t="s">
        <v>114</v>
      </c>
      <c r="AP1027" t="s">
        <v>114</v>
      </c>
      <c r="AQ1027" t="s">
        <v>112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114</v>
      </c>
      <c r="BF1027" t="s">
        <v>114</v>
      </c>
      <c r="BG1027" t="s">
        <v>114</v>
      </c>
      <c r="BH1027" t="s">
        <v>114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114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114</v>
      </c>
    </row>
    <row r="1028" spans="1:101" x14ac:dyDescent="0.3">
      <c r="A1028" t="s">
        <v>190</v>
      </c>
      <c r="B1028">
        <v>162456</v>
      </c>
      <c r="C1028" t="s">
        <v>15016</v>
      </c>
      <c r="D1028" t="s">
        <v>102</v>
      </c>
      <c r="E1028" t="s">
        <v>15017</v>
      </c>
      <c r="F1028" t="s">
        <v>15017</v>
      </c>
      <c r="G1028" t="s">
        <v>15018</v>
      </c>
      <c r="H1028" t="s">
        <v>15019</v>
      </c>
      <c r="I1028" t="s">
        <v>9184</v>
      </c>
      <c r="K1028" t="s">
        <v>9185</v>
      </c>
      <c r="L1028">
        <v>11800</v>
      </c>
      <c r="M1028">
        <f>598-29272418</f>
        <v>-29271820</v>
      </c>
      <c r="N1028" t="s">
        <v>15020</v>
      </c>
      <c r="U1028" t="s">
        <v>111</v>
      </c>
      <c r="V1028" s="1">
        <v>40983</v>
      </c>
      <c r="X1028" s="1">
        <v>41730</v>
      </c>
      <c r="Y1028" s="2">
        <v>41183</v>
      </c>
      <c r="Z1028" t="s">
        <v>114</v>
      </c>
      <c r="AB1028" t="s">
        <v>114</v>
      </c>
      <c r="AC1028" t="s">
        <v>114</v>
      </c>
      <c r="AE1028" t="s">
        <v>114</v>
      </c>
      <c r="AG1028" t="s">
        <v>112</v>
      </c>
      <c r="AH1028" t="s">
        <v>114</v>
      </c>
      <c r="AI1028" t="s">
        <v>114</v>
      </c>
      <c r="AJ1028" t="s">
        <v>418</v>
      </c>
      <c r="AK1028" t="s">
        <v>15021</v>
      </c>
      <c r="AL1028" t="s">
        <v>300</v>
      </c>
      <c r="AN1028" t="s">
        <v>9185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D1028" t="s">
        <v>114</v>
      </c>
      <c r="BF1028" t="s">
        <v>114</v>
      </c>
      <c r="BG1028" t="s">
        <v>114</v>
      </c>
      <c r="BH1028" t="s">
        <v>114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112</v>
      </c>
      <c r="BW1028" t="s">
        <v>112</v>
      </c>
      <c r="BX1028" t="s">
        <v>114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190</v>
      </c>
      <c r="B1029">
        <v>162457</v>
      </c>
      <c r="C1029" t="s">
        <v>5973</v>
      </c>
      <c r="D1029" t="s">
        <v>102</v>
      </c>
      <c r="E1029" t="s">
        <v>5974</v>
      </c>
      <c r="F1029" t="s">
        <v>5975</v>
      </c>
      <c r="G1029" t="s">
        <v>5976</v>
      </c>
      <c r="I1029" t="s">
        <v>3470</v>
      </c>
      <c r="K1029" t="s">
        <v>1601</v>
      </c>
      <c r="L1029">
        <v>200020</v>
      </c>
      <c r="M1029" t="s">
        <v>5977</v>
      </c>
      <c r="N1029" t="s">
        <v>5978</v>
      </c>
      <c r="U1029" t="s">
        <v>111</v>
      </c>
      <c r="V1029" s="1">
        <v>40997</v>
      </c>
      <c r="X1029" s="1">
        <v>41725</v>
      </c>
      <c r="Y1029" s="2">
        <v>41183</v>
      </c>
      <c r="Z1029" t="s">
        <v>112</v>
      </c>
      <c r="AA1029" t="s">
        <v>5979</v>
      </c>
      <c r="AB1029" t="s">
        <v>114</v>
      </c>
      <c r="AC1029" t="s">
        <v>114</v>
      </c>
      <c r="AE1029" t="s">
        <v>114</v>
      </c>
      <c r="AG1029" t="s">
        <v>114</v>
      </c>
      <c r="AH1029" t="s">
        <v>112</v>
      </c>
      <c r="AI1029" t="s">
        <v>114</v>
      </c>
      <c r="AJ1029" t="s">
        <v>418</v>
      </c>
      <c r="AK1029" t="s">
        <v>5980</v>
      </c>
      <c r="AL1029" t="s">
        <v>116</v>
      </c>
      <c r="AN1029" t="s">
        <v>1575</v>
      </c>
      <c r="AO1029" t="s">
        <v>114</v>
      </c>
      <c r="AP1029" t="s">
        <v>114</v>
      </c>
      <c r="AQ1029" t="s">
        <v>114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112</v>
      </c>
      <c r="BW1029" t="s">
        <v>112</v>
      </c>
      <c r="BX1029" t="s">
        <v>114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190</v>
      </c>
      <c r="B1030">
        <v>162459</v>
      </c>
      <c r="C1030" t="s">
        <v>14965</v>
      </c>
      <c r="D1030" t="s">
        <v>102</v>
      </c>
      <c r="E1030" t="s">
        <v>14966</v>
      </c>
      <c r="F1030" t="s">
        <v>14967</v>
      </c>
      <c r="G1030" t="s">
        <v>14968</v>
      </c>
      <c r="I1030" t="s">
        <v>14969</v>
      </c>
      <c r="K1030" t="s">
        <v>12512</v>
      </c>
      <c r="L1030">
        <v>1000</v>
      </c>
      <c r="M1030">
        <v>3225658669</v>
      </c>
      <c r="N1030">
        <v>3225659848</v>
      </c>
      <c r="U1030" t="s">
        <v>111</v>
      </c>
      <c r="V1030" s="1">
        <v>40997</v>
      </c>
      <c r="X1030" s="1">
        <v>41719</v>
      </c>
      <c r="Y1030" s="2">
        <v>41183</v>
      </c>
      <c r="Z1030" t="s">
        <v>114</v>
      </c>
      <c r="AB1030" t="s">
        <v>112</v>
      </c>
      <c r="AC1030" t="s">
        <v>114</v>
      </c>
      <c r="AE1030" t="s">
        <v>114</v>
      </c>
      <c r="AG1030" t="s">
        <v>114</v>
      </c>
      <c r="AH1030" t="s">
        <v>112</v>
      </c>
      <c r="AI1030" t="s">
        <v>114</v>
      </c>
      <c r="AJ1030" t="s">
        <v>418</v>
      </c>
      <c r="AK1030" t="s">
        <v>14970</v>
      </c>
      <c r="AL1030" t="s">
        <v>116</v>
      </c>
      <c r="AN1030" t="s">
        <v>12512</v>
      </c>
      <c r="AO1030" t="s">
        <v>114</v>
      </c>
      <c r="AP1030" t="s">
        <v>114</v>
      </c>
      <c r="AQ1030" t="s">
        <v>114</v>
      </c>
      <c r="AR1030" t="s">
        <v>114</v>
      </c>
      <c r="AS1030" t="s">
        <v>114</v>
      </c>
      <c r="AT1030" t="s">
        <v>114</v>
      </c>
      <c r="AU1030" t="s">
        <v>112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112</v>
      </c>
      <c r="BG1030" t="s">
        <v>114</v>
      </c>
      <c r="BH1030" t="s">
        <v>114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114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128</v>
      </c>
      <c r="B1031">
        <v>162461</v>
      </c>
      <c r="C1031" t="s">
        <v>5981</v>
      </c>
      <c r="D1031" t="s">
        <v>102</v>
      </c>
      <c r="E1031" t="s">
        <v>5982</v>
      </c>
      <c r="F1031" t="s">
        <v>5983</v>
      </c>
      <c r="G1031" t="s">
        <v>4619</v>
      </c>
      <c r="H1031" t="s">
        <v>3434</v>
      </c>
      <c r="I1031" t="s">
        <v>733</v>
      </c>
      <c r="J1031" t="s">
        <v>133</v>
      </c>
      <c r="K1031" t="s">
        <v>110</v>
      </c>
      <c r="L1031">
        <v>94025</v>
      </c>
      <c r="M1031" t="s">
        <v>5984</v>
      </c>
      <c r="N1031" t="s">
        <v>5985</v>
      </c>
      <c r="U1031" t="s">
        <v>111</v>
      </c>
      <c r="V1031" s="1">
        <v>40996</v>
      </c>
      <c r="X1031" s="1">
        <v>41725</v>
      </c>
      <c r="Y1031" s="2">
        <v>41183</v>
      </c>
      <c r="Z1031" t="s">
        <v>112</v>
      </c>
      <c r="AA1031" t="s">
        <v>5986</v>
      </c>
      <c r="AB1031" t="s">
        <v>114</v>
      </c>
      <c r="AC1031" t="s">
        <v>114</v>
      </c>
      <c r="AE1031" t="s">
        <v>112</v>
      </c>
      <c r="AG1031" t="s">
        <v>112</v>
      </c>
      <c r="AH1031" t="s">
        <v>114</v>
      </c>
      <c r="AI1031" t="s">
        <v>114</v>
      </c>
      <c r="AJ1031" t="s">
        <v>157</v>
      </c>
      <c r="AL1031" t="s">
        <v>116</v>
      </c>
      <c r="AM1031" t="s">
        <v>133</v>
      </c>
      <c r="AN1031" t="s">
        <v>110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112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128</v>
      </c>
      <c r="B1032">
        <v>162462</v>
      </c>
      <c r="C1032" t="s">
        <v>5987</v>
      </c>
      <c r="D1032" t="s">
        <v>102</v>
      </c>
      <c r="E1032" t="s">
        <v>5988</v>
      </c>
      <c r="F1032" t="s">
        <v>5989</v>
      </c>
      <c r="G1032" t="s">
        <v>4619</v>
      </c>
      <c r="H1032" t="s">
        <v>3434</v>
      </c>
      <c r="I1032" t="s">
        <v>733</v>
      </c>
      <c r="J1032" t="s">
        <v>133</v>
      </c>
      <c r="K1032" t="s">
        <v>110</v>
      </c>
      <c r="L1032">
        <v>94025</v>
      </c>
      <c r="M1032" t="s">
        <v>5984</v>
      </c>
      <c r="N1032" t="s">
        <v>5985</v>
      </c>
      <c r="U1032" t="s">
        <v>111</v>
      </c>
      <c r="V1032" s="1">
        <v>40996</v>
      </c>
      <c r="X1032" s="1">
        <v>41722</v>
      </c>
      <c r="Y1032" s="2">
        <v>41183</v>
      </c>
      <c r="Z1032" t="s">
        <v>112</v>
      </c>
      <c r="AA1032" t="s">
        <v>5990</v>
      </c>
      <c r="AB1032" t="s">
        <v>114</v>
      </c>
      <c r="AC1032" t="s">
        <v>114</v>
      </c>
      <c r="AE1032" t="s">
        <v>114</v>
      </c>
      <c r="AG1032" t="s">
        <v>112</v>
      </c>
      <c r="AH1032" t="s">
        <v>114</v>
      </c>
      <c r="AI1032" t="s">
        <v>114</v>
      </c>
      <c r="AJ1032" t="s">
        <v>418</v>
      </c>
      <c r="AK1032" t="s">
        <v>614</v>
      </c>
      <c r="AL1032" t="s">
        <v>116</v>
      </c>
      <c r="AN1032" t="s">
        <v>406</v>
      </c>
      <c r="AO1032" t="s">
        <v>114</v>
      </c>
      <c r="AP1032" t="s">
        <v>114</v>
      </c>
      <c r="AQ1032" t="s">
        <v>114</v>
      </c>
      <c r="AR1032" t="s">
        <v>114</v>
      </c>
      <c r="AS1032" t="s">
        <v>114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114</v>
      </c>
      <c r="BG1032" t="s">
        <v>114</v>
      </c>
      <c r="BH1032" t="s">
        <v>112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112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128</v>
      </c>
      <c r="B1033">
        <v>162463</v>
      </c>
      <c r="C1033" t="s">
        <v>5991</v>
      </c>
      <c r="D1033" t="s">
        <v>102</v>
      </c>
      <c r="E1033" t="s">
        <v>5992</v>
      </c>
      <c r="F1033" t="s">
        <v>5993</v>
      </c>
      <c r="G1033" t="s">
        <v>4619</v>
      </c>
      <c r="H1033" t="s">
        <v>3434</v>
      </c>
      <c r="I1033" t="s">
        <v>733</v>
      </c>
      <c r="J1033" t="s">
        <v>133</v>
      </c>
      <c r="K1033" t="s">
        <v>110</v>
      </c>
      <c r="L1033">
        <v>94025</v>
      </c>
      <c r="M1033" t="s">
        <v>5984</v>
      </c>
      <c r="N1033" t="s">
        <v>5985</v>
      </c>
      <c r="U1033" t="s">
        <v>111</v>
      </c>
      <c r="V1033" s="1">
        <v>40996</v>
      </c>
      <c r="X1033" s="1">
        <v>41723</v>
      </c>
      <c r="Y1033" s="2">
        <v>41183</v>
      </c>
      <c r="Z1033" t="s">
        <v>112</v>
      </c>
      <c r="AA1033" t="s">
        <v>5994</v>
      </c>
      <c r="AB1033" t="s">
        <v>114</v>
      </c>
      <c r="AC1033" t="s">
        <v>114</v>
      </c>
      <c r="AE1033" t="s">
        <v>114</v>
      </c>
      <c r="AG1033" t="s">
        <v>112</v>
      </c>
      <c r="AH1033" t="s">
        <v>114</v>
      </c>
      <c r="AI1033" t="s">
        <v>114</v>
      </c>
      <c r="AJ1033" t="s">
        <v>157</v>
      </c>
      <c r="AL1033" t="s">
        <v>116</v>
      </c>
      <c r="AM1033" t="s">
        <v>133</v>
      </c>
      <c r="AN1033" t="s">
        <v>110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114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190</v>
      </c>
      <c r="B1034">
        <v>162464</v>
      </c>
      <c r="C1034" t="s">
        <v>5995</v>
      </c>
      <c r="D1034" t="s">
        <v>102</v>
      </c>
      <c r="E1034" t="s">
        <v>5996</v>
      </c>
      <c r="F1034" t="s">
        <v>5996</v>
      </c>
      <c r="G1034" t="s">
        <v>5997</v>
      </c>
      <c r="I1034" t="s">
        <v>2259</v>
      </c>
      <c r="K1034" t="s">
        <v>2260</v>
      </c>
      <c r="L1034" t="s">
        <v>5998</v>
      </c>
      <c r="M1034" t="s">
        <v>5999</v>
      </c>
      <c r="N1034" t="s">
        <v>6000</v>
      </c>
      <c r="U1034" t="s">
        <v>111</v>
      </c>
      <c r="V1034" s="1">
        <v>40998</v>
      </c>
      <c r="X1034" s="1">
        <v>40998</v>
      </c>
      <c r="Y1034" s="2">
        <v>40848</v>
      </c>
      <c r="Z1034" t="s">
        <v>112</v>
      </c>
      <c r="AA1034" t="s">
        <v>6001</v>
      </c>
      <c r="AB1034" t="s">
        <v>114</v>
      </c>
      <c r="AC1034" t="s">
        <v>114</v>
      </c>
      <c r="AE1034" t="s">
        <v>114</v>
      </c>
      <c r="AF1034" t="s">
        <v>6002</v>
      </c>
      <c r="AG1034" t="s">
        <v>114</v>
      </c>
      <c r="AH1034" t="s">
        <v>112</v>
      </c>
      <c r="AI1034" t="s">
        <v>114</v>
      </c>
      <c r="AJ1034" t="s">
        <v>115</v>
      </c>
      <c r="AL1034" t="s">
        <v>116</v>
      </c>
      <c r="AN1034" t="s">
        <v>2260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112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114</v>
      </c>
      <c r="BW1034" t="s">
        <v>114</v>
      </c>
      <c r="BX1034" t="s">
        <v>112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128</v>
      </c>
      <c r="B1035">
        <v>162466</v>
      </c>
      <c r="C1035" t="s">
        <v>6003</v>
      </c>
      <c r="D1035" t="s">
        <v>102</v>
      </c>
      <c r="E1035" t="s">
        <v>6004</v>
      </c>
      <c r="F1035" t="s">
        <v>6005</v>
      </c>
      <c r="G1035" t="s">
        <v>4619</v>
      </c>
      <c r="H1035" t="s">
        <v>3434</v>
      </c>
      <c r="I1035" t="s">
        <v>733</v>
      </c>
      <c r="J1035" t="s">
        <v>133</v>
      </c>
      <c r="K1035" t="s">
        <v>110</v>
      </c>
      <c r="L1035">
        <v>94025</v>
      </c>
      <c r="M1035" t="s">
        <v>5984</v>
      </c>
      <c r="N1035" t="s">
        <v>5985</v>
      </c>
      <c r="U1035" t="s">
        <v>111</v>
      </c>
      <c r="V1035" s="1">
        <v>40996</v>
      </c>
      <c r="X1035" s="1">
        <v>41722</v>
      </c>
      <c r="Y1035" s="2">
        <v>41183</v>
      </c>
      <c r="Z1035" t="s">
        <v>112</v>
      </c>
      <c r="AA1035" t="s">
        <v>6006</v>
      </c>
      <c r="AB1035" t="s">
        <v>114</v>
      </c>
      <c r="AC1035" t="s">
        <v>114</v>
      </c>
      <c r="AE1035" t="s">
        <v>114</v>
      </c>
      <c r="AG1035" t="s">
        <v>112</v>
      </c>
      <c r="AH1035" t="s">
        <v>114</v>
      </c>
      <c r="AI1035" t="s">
        <v>114</v>
      </c>
      <c r="AJ1035" t="s">
        <v>157</v>
      </c>
      <c r="AL1035" t="s">
        <v>116</v>
      </c>
      <c r="AM1035" t="s">
        <v>133</v>
      </c>
      <c r="AN1035" t="s">
        <v>110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112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114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128</v>
      </c>
      <c r="B1036">
        <v>162467</v>
      </c>
      <c r="C1036" t="s">
        <v>6007</v>
      </c>
      <c r="D1036" t="s">
        <v>102</v>
      </c>
      <c r="E1036" t="s">
        <v>6008</v>
      </c>
      <c r="F1036" t="s">
        <v>6009</v>
      </c>
      <c r="G1036" t="s">
        <v>4619</v>
      </c>
      <c r="H1036" t="s">
        <v>3434</v>
      </c>
      <c r="I1036" t="s">
        <v>733</v>
      </c>
      <c r="J1036" t="s">
        <v>133</v>
      </c>
      <c r="K1036" t="s">
        <v>110</v>
      </c>
      <c r="L1036">
        <v>94025</v>
      </c>
      <c r="M1036" t="s">
        <v>5984</v>
      </c>
      <c r="N1036" t="s">
        <v>5985</v>
      </c>
      <c r="U1036" t="s">
        <v>111</v>
      </c>
      <c r="V1036" s="1">
        <v>40996</v>
      </c>
      <c r="X1036" s="1">
        <v>41722</v>
      </c>
      <c r="Y1036" s="2">
        <v>41183</v>
      </c>
      <c r="Z1036" t="s">
        <v>112</v>
      </c>
      <c r="AA1036" t="s">
        <v>6010</v>
      </c>
      <c r="AB1036" t="s">
        <v>114</v>
      </c>
      <c r="AC1036" t="s">
        <v>114</v>
      </c>
      <c r="AE1036" t="s">
        <v>114</v>
      </c>
      <c r="AG1036" t="s">
        <v>112</v>
      </c>
      <c r="AH1036" t="s">
        <v>114</v>
      </c>
      <c r="AI1036" t="s">
        <v>114</v>
      </c>
      <c r="AJ1036" t="s">
        <v>418</v>
      </c>
      <c r="AK1036" t="s">
        <v>614</v>
      </c>
      <c r="AL1036" t="s">
        <v>116</v>
      </c>
      <c r="AN1036" t="s">
        <v>406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112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112</v>
      </c>
      <c r="BW1036" t="s">
        <v>112</v>
      </c>
      <c r="BX1036" t="s">
        <v>114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212</v>
      </c>
      <c r="B1037">
        <v>162468</v>
      </c>
      <c r="C1037" t="s">
        <v>6011</v>
      </c>
      <c r="D1037" t="s">
        <v>102</v>
      </c>
      <c r="E1037" t="s">
        <v>6012</v>
      </c>
      <c r="F1037" t="s">
        <v>6013</v>
      </c>
      <c r="G1037" t="s">
        <v>6014</v>
      </c>
      <c r="H1037" t="s">
        <v>5325</v>
      </c>
      <c r="I1037" t="s">
        <v>890</v>
      </c>
      <c r="J1037" t="s">
        <v>133</v>
      </c>
      <c r="K1037" t="s">
        <v>110</v>
      </c>
      <c r="L1037">
        <v>91403</v>
      </c>
      <c r="M1037" t="s">
        <v>5984</v>
      </c>
      <c r="N1037" t="s">
        <v>5985</v>
      </c>
      <c r="U1037" t="s">
        <v>111</v>
      </c>
      <c r="V1037" s="1">
        <v>40996</v>
      </c>
      <c r="X1037" s="1">
        <v>41722</v>
      </c>
      <c r="Y1037" s="2">
        <v>41183</v>
      </c>
      <c r="Z1037" t="s">
        <v>112</v>
      </c>
      <c r="AA1037" t="s">
        <v>6015</v>
      </c>
      <c r="AB1037" t="s">
        <v>114</v>
      </c>
      <c r="AC1037" t="s">
        <v>114</v>
      </c>
      <c r="AE1037" t="s">
        <v>114</v>
      </c>
      <c r="AG1037" t="s">
        <v>112</v>
      </c>
      <c r="AH1037" t="s">
        <v>114</v>
      </c>
      <c r="AI1037" t="s">
        <v>114</v>
      </c>
      <c r="AJ1037" t="s">
        <v>157</v>
      </c>
      <c r="AL1037" t="s">
        <v>116</v>
      </c>
      <c r="AM1037" t="s">
        <v>133</v>
      </c>
      <c r="AN1037" t="s">
        <v>110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114</v>
      </c>
      <c r="BF1037" t="s">
        <v>114</v>
      </c>
      <c r="BG1037" t="s">
        <v>114</v>
      </c>
      <c r="BH1037" t="s">
        <v>114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112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190</v>
      </c>
      <c r="B1038">
        <v>162470</v>
      </c>
      <c r="C1038" t="s">
        <v>6016</v>
      </c>
      <c r="D1038" t="s">
        <v>102</v>
      </c>
      <c r="E1038" t="s">
        <v>6017</v>
      </c>
      <c r="F1038" t="s">
        <v>6018</v>
      </c>
      <c r="G1038" t="s">
        <v>6019</v>
      </c>
      <c r="H1038" t="s">
        <v>6020</v>
      </c>
      <c r="I1038" t="s">
        <v>6021</v>
      </c>
      <c r="K1038" t="s">
        <v>6022</v>
      </c>
      <c r="M1038" t="s">
        <v>6023</v>
      </c>
      <c r="N1038" t="s">
        <v>6024</v>
      </c>
      <c r="U1038" t="s">
        <v>111</v>
      </c>
      <c r="V1038" s="1">
        <v>40996</v>
      </c>
      <c r="X1038" s="1">
        <v>41722</v>
      </c>
      <c r="Y1038" s="2">
        <v>41183</v>
      </c>
      <c r="Z1038" t="s">
        <v>112</v>
      </c>
      <c r="AA1038" t="s">
        <v>6025</v>
      </c>
      <c r="AB1038" t="s">
        <v>114</v>
      </c>
      <c r="AC1038" t="s">
        <v>114</v>
      </c>
      <c r="AE1038" t="s">
        <v>114</v>
      </c>
      <c r="AG1038" t="s">
        <v>112</v>
      </c>
      <c r="AH1038" t="s">
        <v>114</v>
      </c>
      <c r="AI1038" t="s">
        <v>114</v>
      </c>
      <c r="AJ1038" t="s">
        <v>418</v>
      </c>
      <c r="AK1038" t="s">
        <v>614</v>
      </c>
      <c r="AL1038" t="s">
        <v>116</v>
      </c>
      <c r="AN1038" t="s">
        <v>406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114</v>
      </c>
      <c r="BD1038" t="s">
        <v>114</v>
      </c>
      <c r="BF1038" t="s">
        <v>114</v>
      </c>
      <c r="BG1038" t="s">
        <v>114</v>
      </c>
      <c r="BH1038" t="s">
        <v>112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114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190</v>
      </c>
      <c r="B1039">
        <v>162472</v>
      </c>
      <c r="C1039" t="s">
        <v>6026</v>
      </c>
      <c r="D1039" t="s">
        <v>102</v>
      </c>
      <c r="E1039" t="s">
        <v>6027</v>
      </c>
      <c r="F1039" t="s">
        <v>6027</v>
      </c>
      <c r="G1039" t="s">
        <v>6028</v>
      </c>
      <c r="H1039" t="s">
        <v>6029</v>
      </c>
      <c r="I1039" t="s">
        <v>6030</v>
      </c>
      <c r="K1039" t="s">
        <v>4265</v>
      </c>
      <c r="L1039" t="s">
        <v>6031</v>
      </c>
      <c r="M1039" t="s">
        <v>6032</v>
      </c>
      <c r="N1039" t="s">
        <v>6033</v>
      </c>
      <c r="U1039" t="s">
        <v>111</v>
      </c>
      <c r="V1039" s="1">
        <v>41001</v>
      </c>
      <c r="X1039" s="1">
        <v>41982</v>
      </c>
      <c r="Y1039" s="2">
        <v>41183</v>
      </c>
      <c r="Z1039" t="s">
        <v>112</v>
      </c>
      <c r="AA1039" t="s">
        <v>6034</v>
      </c>
      <c r="AB1039" t="s">
        <v>114</v>
      </c>
      <c r="AC1039" t="s">
        <v>114</v>
      </c>
      <c r="AE1039" t="s">
        <v>114</v>
      </c>
      <c r="AG1039" t="s">
        <v>114</v>
      </c>
      <c r="AH1039" t="s">
        <v>112</v>
      </c>
      <c r="AI1039" t="s">
        <v>114</v>
      </c>
      <c r="AJ1039" t="s">
        <v>418</v>
      </c>
      <c r="AK1039" t="s">
        <v>6035</v>
      </c>
      <c r="AL1039" t="s">
        <v>1437</v>
      </c>
      <c r="AN1039" t="s">
        <v>4265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112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112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190</v>
      </c>
      <c r="B1040">
        <v>162474</v>
      </c>
      <c r="C1040" t="s">
        <v>6036</v>
      </c>
      <c r="D1040" t="s">
        <v>102</v>
      </c>
      <c r="E1040" t="s">
        <v>6037</v>
      </c>
      <c r="F1040" t="s">
        <v>6037</v>
      </c>
      <c r="G1040" t="s">
        <v>6038</v>
      </c>
      <c r="H1040" t="s">
        <v>6039</v>
      </c>
      <c r="I1040" t="s">
        <v>6040</v>
      </c>
      <c r="K1040" t="s">
        <v>2723</v>
      </c>
      <c r="L1040">
        <v>560001</v>
      </c>
      <c r="M1040" t="s">
        <v>6041</v>
      </c>
      <c r="N1040" t="s">
        <v>6042</v>
      </c>
      <c r="U1040" t="s">
        <v>111</v>
      </c>
      <c r="V1040" s="1">
        <v>40998</v>
      </c>
      <c r="X1040" s="1">
        <v>41817</v>
      </c>
      <c r="Y1040" s="2">
        <v>41183</v>
      </c>
      <c r="Z1040" t="s">
        <v>112</v>
      </c>
      <c r="AA1040" t="s">
        <v>6043</v>
      </c>
      <c r="AB1040" t="s">
        <v>114</v>
      </c>
      <c r="AC1040" t="s">
        <v>114</v>
      </c>
      <c r="AE1040" t="s">
        <v>114</v>
      </c>
      <c r="AG1040" t="s">
        <v>114</v>
      </c>
      <c r="AH1040" t="s">
        <v>112</v>
      </c>
      <c r="AI1040" t="s">
        <v>114</v>
      </c>
      <c r="AJ1040" t="s">
        <v>418</v>
      </c>
      <c r="AK1040" t="s">
        <v>1137</v>
      </c>
      <c r="AL1040" t="s">
        <v>300</v>
      </c>
      <c r="AN1040" t="s">
        <v>2723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114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190</v>
      </c>
      <c r="B1041">
        <v>162478</v>
      </c>
      <c r="C1041" t="s">
        <v>6044</v>
      </c>
      <c r="D1041" t="s">
        <v>102</v>
      </c>
      <c r="E1041" t="s">
        <v>6045</v>
      </c>
      <c r="F1041" t="s">
        <v>6046</v>
      </c>
      <c r="G1041" t="s">
        <v>6047</v>
      </c>
      <c r="H1041" t="s">
        <v>6048</v>
      </c>
      <c r="I1041" t="s">
        <v>6049</v>
      </c>
      <c r="K1041" t="s">
        <v>276</v>
      </c>
      <c r="L1041">
        <v>46725</v>
      </c>
      <c r="M1041" t="s">
        <v>6050</v>
      </c>
      <c r="N1041" t="s">
        <v>6051</v>
      </c>
      <c r="U1041" t="s">
        <v>111</v>
      </c>
      <c r="V1041" s="1">
        <v>40998</v>
      </c>
      <c r="X1041" s="1">
        <v>41724</v>
      </c>
      <c r="Y1041" s="2">
        <v>41183</v>
      </c>
      <c r="Z1041" t="s">
        <v>112</v>
      </c>
      <c r="AA1041" t="s">
        <v>6052</v>
      </c>
      <c r="AB1041" t="s">
        <v>114</v>
      </c>
      <c r="AC1041" t="s">
        <v>114</v>
      </c>
      <c r="AE1041" t="s">
        <v>114</v>
      </c>
      <c r="AG1041" t="s">
        <v>112</v>
      </c>
      <c r="AH1041" t="s">
        <v>114</v>
      </c>
      <c r="AI1041" t="s">
        <v>114</v>
      </c>
      <c r="AJ1041" t="s">
        <v>115</v>
      </c>
      <c r="AL1041" t="s">
        <v>116</v>
      </c>
      <c r="AN1041" t="s">
        <v>276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112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112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190</v>
      </c>
      <c r="B1042">
        <v>162479</v>
      </c>
      <c r="C1042" t="s">
        <v>6053</v>
      </c>
      <c r="D1042" t="s">
        <v>102</v>
      </c>
      <c r="E1042" t="s">
        <v>6054</v>
      </c>
      <c r="F1042" t="s">
        <v>6055</v>
      </c>
      <c r="G1042" t="s">
        <v>6056</v>
      </c>
      <c r="I1042" t="s">
        <v>3470</v>
      </c>
      <c r="K1042" t="s">
        <v>1601</v>
      </c>
      <c r="L1042">
        <v>200020</v>
      </c>
      <c r="M1042">
        <v>862161414788</v>
      </c>
      <c r="N1042">
        <v>862161414789</v>
      </c>
      <c r="U1042" t="s">
        <v>111</v>
      </c>
      <c r="V1042" s="1">
        <v>40989</v>
      </c>
      <c r="X1042" s="1">
        <v>41702</v>
      </c>
      <c r="Y1042" s="2">
        <v>41183</v>
      </c>
      <c r="Z1042" t="s">
        <v>112</v>
      </c>
      <c r="AA1042" t="s">
        <v>6057</v>
      </c>
      <c r="AB1042" t="s">
        <v>114</v>
      </c>
      <c r="AC1042" t="s">
        <v>114</v>
      </c>
      <c r="AE1042" t="s">
        <v>114</v>
      </c>
      <c r="AG1042" t="s">
        <v>112</v>
      </c>
      <c r="AH1042" t="s">
        <v>114</v>
      </c>
      <c r="AI1042" t="s">
        <v>114</v>
      </c>
      <c r="AJ1042" t="s">
        <v>418</v>
      </c>
      <c r="AK1042" t="s">
        <v>6058</v>
      </c>
      <c r="AL1042" t="s">
        <v>116</v>
      </c>
      <c r="AN1042" t="s">
        <v>406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112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190</v>
      </c>
      <c r="B1043">
        <v>162482</v>
      </c>
      <c r="C1043" t="s">
        <v>6059</v>
      </c>
      <c r="D1043" t="s">
        <v>102</v>
      </c>
      <c r="E1043" t="s">
        <v>6060</v>
      </c>
      <c r="F1043" t="s">
        <v>6060</v>
      </c>
      <c r="G1043" t="s">
        <v>6061</v>
      </c>
      <c r="I1043" t="s">
        <v>265</v>
      </c>
      <c r="K1043" t="s">
        <v>266</v>
      </c>
      <c r="L1043" t="s">
        <v>6062</v>
      </c>
      <c r="M1043" t="s">
        <v>6063</v>
      </c>
      <c r="N1043" t="s">
        <v>6064</v>
      </c>
      <c r="U1043" t="s">
        <v>111</v>
      </c>
      <c r="V1043" s="1">
        <v>40998</v>
      </c>
      <c r="X1043" s="1">
        <v>41726</v>
      </c>
      <c r="Y1043" s="2">
        <v>41183</v>
      </c>
      <c r="Z1043" t="s">
        <v>112</v>
      </c>
      <c r="AA1043" t="s">
        <v>6065</v>
      </c>
      <c r="AB1043" t="s">
        <v>112</v>
      </c>
      <c r="AC1043" t="s">
        <v>114</v>
      </c>
      <c r="AE1043" t="s">
        <v>114</v>
      </c>
      <c r="AG1043" t="s">
        <v>114</v>
      </c>
      <c r="AH1043" t="s">
        <v>112</v>
      </c>
      <c r="AI1043" t="s">
        <v>114</v>
      </c>
      <c r="AJ1043" t="s">
        <v>115</v>
      </c>
      <c r="AL1043" t="s">
        <v>116</v>
      </c>
      <c r="AN1043" t="s">
        <v>266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114</v>
      </c>
      <c r="BF1043" t="s">
        <v>114</v>
      </c>
      <c r="BG1043" t="s">
        <v>114</v>
      </c>
      <c r="BH1043" t="s">
        <v>112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112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190</v>
      </c>
      <c r="B1044">
        <v>162483</v>
      </c>
      <c r="C1044" t="s">
        <v>6066</v>
      </c>
      <c r="D1044" t="s">
        <v>102</v>
      </c>
      <c r="E1044" t="s">
        <v>6067</v>
      </c>
      <c r="F1044" t="s">
        <v>6068</v>
      </c>
      <c r="G1044" t="s">
        <v>6069</v>
      </c>
      <c r="I1044" t="s">
        <v>1116</v>
      </c>
      <c r="K1044" t="s">
        <v>442</v>
      </c>
      <c r="L1044" t="s">
        <v>6070</v>
      </c>
      <c r="M1044" t="s">
        <v>6071</v>
      </c>
      <c r="N1044" t="s">
        <v>6072</v>
      </c>
      <c r="U1044" t="s">
        <v>111</v>
      </c>
      <c r="V1044" s="1">
        <v>41197</v>
      </c>
      <c r="X1044" s="1">
        <v>41719</v>
      </c>
      <c r="Y1044" s="2">
        <v>41183</v>
      </c>
      <c r="Z1044" t="s">
        <v>112</v>
      </c>
      <c r="AA1044" t="s">
        <v>6073</v>
      </c>
      <c r="AB1044" t="s">
        <v>112</v>
      </c>
      <c r="AC1044" t="s">
        <v>114</v>
      </c>
      <c r="AE1044" t="s">
        <v>114</v>
      </c>
      <c r="AG1044" t="s">
        <v>114</v>
      </c>
      <c r="AH1044" t="s">
        <v>112</v>
      </c>
      <c r="AI1044" t="s">
        <v>114</v>
      </c>
      <c r="AJ1044" t="s">
        <v>115</v>
      </c>
      <c r="AL1044" t="s">
        <v>116</v>
      </c>
      <c r="AN1044" t="s">
        <v>442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114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190</v>
      </c>
      <c r="B1045">
        <v>162484</v>
      </c>
      <c r="C1045" t="s">
        <v>6074</v>
      </c>
      <c r="D1045" t="s">
        <v>102</v>
      </c>
      <c r="E1045" t="s">
        <v>6075</v>
      </c>
      <c r="F1045" t="s">
        <v>6076</v>
      </c>
      <c r="G1045" t="s">
        <v>6077</v>
      </c>
      <c r="H1045" t="s">
        <v>6078</v>
      </c>
      <c r="I1045" t="s">
        <v>2847</v>
      </c>
      <c r="K1045" t="s">
        <v>2848</v>
      </c>
      <c r="L1045">
        <v>11700</v>
      </c>
      <c r="M1045" t="s">
        <v>6079</v>
      </c>
      <c r="N1045" t="s">
        <v>6080</v>
      </c>
      <c r="U1045" t="s">
        <v>111</v>
      </c>
      <c r="V1045" s="1">
        <v>40996</v>
      </c>
      <c r="X1045" s="1">
        <v>41722</v>
      </c>
      <c r="Y1045" s="2">
        <v>41183</v>
      </c>
      <c r="Z1045" t="s">
        <v>112</v>
      </c>
      <c r="AA1045" t="s">
        <v>6081</v>
      </c>
      <c r="AB1045" t="s">
        <v>114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418</v>
      </c>
      <c r="AK1045" t="s">
        <v>6082</v>
      </c>
      <c r="AL1045" t="s">
        <v>116</v>
      </c>
      <c r="AN1045" t="s">
        <v>2848</v>
      </c>
      <c r="AO1045" t="s">
        <v>114</v>
      </c>
      <c r="AP1045" t="s">
        <v>114</v>
      </c>
      <c r="AQ1045" t="s">
        <v>114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114</v>
      </c>
      <c r="BI1045" t="s">
        <v>114</v>
      </c>
      <c r="BJ1045" t="s">
        <v>114</v>
      </c>
      <c r="BK1045" t="s">
        <v>114</v>
      </c>
      <c r="BL1045" t="s">
        <v>114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114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190</v>
      </c>
      <c r="B1046">
        <v>162485</v>
      </c>
      <c r="C1046" t="s">
        <v>6083</v>
      </c>
      <c r="D1046" t="s">
        <v>102</v>
      </c>
      <c r="E1046" t="s">
        <v>6084</v>
      </c>
      <c r="F1046" t="s">
        <v>6084</v>
      </c>
      <c r="G1046" t="s">
        <v>6085</v>
      </c>
      <c r="I1046" t="s">
        <v>6086</v>
      </c>
      <c r="K1046" t="s">
        <v>1391</v>
      </c>
      <c r="L1046">
        <v>20354</v>
      </c>
      <c r="M1046" t="s">
        <v>6087</v>
      </c>
      <c r="N1046" t="s">
        <v>6088</v>
      </c>
      <c r="U1046" t="s">
        <v>111</v>
      </c>
      <c r="V1046" s="1">
        <v>40997</v>
      </c>
      <c r="X1046" s="1">
        <v>41830</v>
      </c>
      <c r="Y1046" s="2">
        <v>41183</v>
      </c>
      <c r="Z1046" t="s">
        <v>112</v>
      </c>
      <c r="AA1046" t="s">
        <v>2059</v>
      </c>
      <c r="AB1046" t="s">
        <v>114</v>
      </c>
      <c r="AC1046" t="s">
        <v>114</v>
      </c>
      <c r="AE1046" t="s">
        <v>114</v>
      </c>
      <c r="AG1046" t="s">
        <v>112</v>
      </c>
      <c r="AH1046" t="s">
        <v>114</v>
      </c>
      <c r="AI1046" t="s">
        <v>114</v>
      </c>
      <c r="AJ1046" t="s">
        <v>115</v>
      </c>
      <c r="AL1046" t="s">
        <v>1822</v>
      </c>
      <c r="AN1046" t="s">
        <v>1391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112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114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117</v>
      </c>
      <c r="B1047">
        <v>162486</v>
      </c>
      <c r="C1047" t="s">
        <v>6089</v>
      </c>
      <c r="D1047" t="s">
        <v>102</v>
      </c>
      <c r="E1047" t="s">
        <v>6090</v>
      </c>
      <c r="F1047" t="s">
        <v>6090</v>
      </c>
      <c r="G1047" t="s">
        <v>6091</v>
      </c>
      <c r="I1047" t="s">
        <v>122</v>
      </c>
      <c r="J1047" t="s">
        <v>123</v>
      </c>
      <c r="K1047" t="s">
        <v>110</v>
      </c>
      <c r="L1047">
        <v>10020</v>
      </c>
      <c r="M1047" t="s">
        <v>6092</v>
      </c>
      <c r="N1047" t="s">
        <v>6093</v>
      </c>
      <c r="U1047" t="s">
        <v>111</v>
      </c>
      <c r="V1047" s="1">
        <v>40998</v>
      </c>
      <c r="X1047" s="1">
        <v>41730</v>
      </c>
      <c r="Y1047" s="2">
        <v>41183</v>
      </c>
      <c r="Z1047" t="s">
        <v>112</v>
      </c>
      <c r="AA1047" t="s">
        <v>6094</v>
      </c>
      <c r="AB1047" t="s">
        <v>114</v>
      </c>
      <c r="AC1047" t="s">
        <v>114</v>
      </c>
      <c r="AE1047" t="s">
        <v>114</v>
      </c>
      <c r="AG1047" t="s">
        <v>112</v>
      </c>
      <c r="AH1047" t="s">
        <v>114</v>
      </c>
      <c r="AI1047" t="s">
        <v>114</v>
      </c>
      <c r="AJ1047" t="s">
        <v>157</v>
      </c>
      <c r="AL1047" t="s">
        <v>116</v>
      </c>
      <c r="AM1047" t="s">
        <v>123</v>
      </c>
      <c r="AN1047" t="s">
        <v>110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112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190</v>
      </c>
      <c r="B1048">
        <v>162487</v>
      </c>
      <c r="C1048" t="s">
        <v>6095</v>
      </c>
      <c r="D1048" t="s">
        <v>102</v>
      </c>
      <c r="E1048" t="s">
        <v>6096</v>
      </c>
      <c r="F1048" t="s">
        <v>6096</v>
      </c>
      <c r="G1048" t="s">
        <v>6097</v>
      </c>
      <c r="I1048" t="s">
        <v>294</v>
      </c>
      <c r="K1048" t="s">
        <v>295</v>
      </c>
      <c r="L1048" t="s">
        <v>6098</v>
      </c>
      <c r="M1048" t="s">
        <v>6099</v>
      </c>
      <c r="N1048" t="s">
        <v>6100</v>
      </c>
      <c r="U1048" t="s">
        <v>111</v>
      </c>
      <c r="V1048" s="1">
        <v>40998</v>
      </c>
      <c r="X1048" s="1">
        <v>41724</v>
      </c>
      <c r="Y1048" s="2">
        <v>41183</v>
      </c>
      <c r="Z1048" t="s">
        <v>112</v>
      </c>
      <c r="AA1048" t="s">
        <v>6101</v>
      </c>
      <c r="AB1048" t="s">
        <v>112</v>
      </c>
      <c r="AC1048" t="s">
        <v>114</v>
      </c>
      <c r="AE1048" t="s">
        <v>114</v>
      </c>
      <c r="AG1048" t="s">
        <v>114</v>
      </c>
      <c r="AH1048" t="s">
        <v>112</v>
      </c>
      <c r="AI1048" t="s">
        <v>114</v>
      </c>
      <c r="AJ1048" t="s">
        <v>324</v>
      </c>
      <c r="AL1048" t="s">
        <v>116</v>
      </c>
      <c r="AN1048" t="s">
        <v>295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112</v>
      </c>
      <c r="BE1048" t="s">
        <v>114</v>
      </c>
      <c r="BF1048" t="s">
        <v>114</v>
      </c>
      <c r="BG1048" t="s">
        <v>114</v>
      </c>
      <c r="BH1048" t="s">
        <v>112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112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190</v>
      </c>
      <c r="B1049">
        <v>162488</v>
      </c>
      <c r="C1049" t="s">
        <v>6102</v>
      </c>
      <c r="D1049" t="s">
        <v>102</v>
      </c>
      <c r="E1049" t="s">
        <v>6103</v>
      </c>
      <c r="F1049" t="s">
        <v>6103</v>
      </c>
      <c r="G1049" t="s">
        <v>6104</v>
      </c>
      <c r="I1049" t="s">
        <v>294</v>
      </c>
      <c r="K1049" t="s">
        <v>295</v>
      </c>
      <c r="L1049" t="s">
        <v>6105</v>
      </c>
      <c r="M1049" t="s">
        <v>6106</v>
      </c>
      <c r="N1049" t="s">
        <v>6107</v>
      </c>
      <c r="U1049" t="s">
        <v>111</v>
      </c>
      <c r="V1049" s="1">
        <v>40990</v>
      </c>
      <c r="X1049" s="1">
        <v>41780</v>
      </c>
      <c r="Y1049" s="2">
        <v>41183</v>
      </c>
      <c r="Z1049" t="s">
        <v>112</v>
      </c>
      <c r="AA1049" t="s">
        <v>6108</v>
      </c>
      <c r="AB1049" t="s">
        <v>112</v>
      </c>
      <c r="AC1049" t="s">
        <v>114</v>
      </c>
      <c r="AE1049" t="s">
        <v>114</v>
      </c>
      <c r="AF1049" t="s">
        <v>6109</v>
      </c>
      <c r="AG1049" t="s">
        <v>114</v>
      </c>
      <c r="AH1049" t="s">
        <v>112</v>
      </c>
      <c r="AI1049" t="s">
        <v>114</v>
      </c>
      <c r="AJ1049" t="s">
        <v>324</v>
      </c>
      <c r="AL1049" t="s">
        <v>300</v>
      </c>
      <c r="AN1049" t="s">
        <v>295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114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392</v>
      </c>
      <c r="B1050">
        <v>162489</v>
      </c>
      <c r="C1050" t="s">
        <v>15053</v>
      </c>
      <c r="D1050" t="s">
        <v>102</v>
      </c>
      <c r="E1050" t="s">
        <v>15054</v>
      </c>
      <c r="F1050" t="s">
        <v>15054</v>
      </c>
      <c r="G1050" t="s">
        <v>15055</v>
      </c>
      <c r="H1050" t="s">
        <v>7431</v>
      </c>
      <c r="I1050" t="s">
        <v>15056</v>
      </c>
      <c r="J1050" t="s">
        <v>398</v>
      </c>
      <c r="K1050" t="s">
        <v>110</v>
      </c>
      <c r="L1050">
        <v>34996</v>
      </c>
      <c r="M1050" t="s">
        <v>15057</v>
      </c>
      <c r="U1050" t="s">
        <v>111</v>
      </c>
      <c r="V1050" s="1">
        <v>40997</v>
      </c>
      <c r="X1050" s="1">
        <v>41729</v>
      </c>
      <c r="Y1050" s="2">
        <v>41183</v>
      </c>
      <c r="Z1050" t="s">
        <v>114</v>
      </c>
      <c r="AB1050" t="s">
        <v>114</v>
      </c>
      <c r="AC1050" t="s">
        <v>114</v>
      </c>
      <c r="AE1050" t="s">
        <v>112</v>
      </c>
      <c r="AG1050" t="s">
        <v>112</v>
      </c>
      <c r="AH1050" t="s">
        <v>114</v>
      </c>
      <c r="AI1050" t="s">
        <v>114</v>
      </c>
      <c r="AJ1050" t="s">
        <v>157</v>
      </c>
      <c r="AL1050" t="s">
        <v>116</v>
      </c>
      <c r="AM1050" t="s">
        <v>127</v>
      </c>
      <c r="AN1050" t="s">
        <v>110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114</v>
      </c>
      <c r="BF1050" t="s">
        <v>114</v>
      </c>
      <c r="BG1050" t="s">
        <v>114</v>
      </c>
      <c r="BH1050" t="s">
        <v>112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100</v>
      </c>
      <c r="B1051">
        <v>162491</v>
      </c>
      <c r="C1051" t="s">
        <v>15403</v>
      </c>
      <c r="D1051" t="s">
        <v>102</v>
      </c>
      <c r="E1051" t="s">
        <v>15404</v>
      </c>
      <c r="F1051" t="s">
        <v>15404</v>
      </c>
      <c r="M1051" t="s">
        <v>15405</v>
      </c>
      <c r="N1051" t="s">
        <v>15406</v>
      </c>
      <c r="O1051" t="s">
        <v>15407</v>
      </c>
      <c r="P1051" t="s">
        <v>15408</v>
      </c>
      <c r="Q1051" t="s">
        <v>15409</v>
      </c>
      <c r="R1051" t="s">
        <v>123</v>
      </c>
      <c r="S1051" t="s">
        <v>110</v>
      </c>
      <c r="T1051" t="s">
        <v>15410</v>
      </c>
      <c r="U1051" t="s">
        <v>111</v>
      </c>
      <c r="V1051" s="1">
        <v>40997</v>
      </c>
      <c r="X1051" s="1">
        <v>41726</v>
      </c>
      <c r="Y1051" s="2">
        <v>41183</v>
      </c>
      <c r="Z1051" t="s">
        <v>114</v>
      </c>
      <c r="AB1051" t="s">
        <v>114</v>
      </c>
      <c r="AC1051" t="s">
        <v>114</v>
      </c>
      <c r="AE1051" t="s">
        <v>114</v>
      </c>
      <c r="AF1051" t="s">
        <v>4715</v>
      </c>
      <c r="AG1051" t="s">
        <v>114</v>
      </c>
      <c r="AH1051" t="s">
        <v>112</v>
      </c>
      <c r="AI1051" t="s">
        <v>114</v>
      </c>
      <c r="AJ1051" t="s">
        <v>7938</v>
      </c>
      <c r="AL1051" t="s">
        <v>116</v>
      </c>
      <c r="AM1051" t="s">
        <v>123</v>
      </c>
      <c r="AN1051" t="s">
        <v>110</v>
      </c>
      <c r="AO1051" t="s">
        <v>114</v>
      </c>
      <c r="AP1051" t="s">
        <v>114</v>
      </c>
      <c r="AQ1051" t="s">
        <v>112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112</v>
      </c>
      <c r="BI1051" t="s">
        <v>114</v>
      </c>
      <c r="BJ1051" t="s">
        <v>114</v>
      </c>
      <c r="BK1051" t="s">
        <v>114</v>
      </c>
      <c r="BL1051" t="s">
        <v>112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112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190</v>
      </c>
      <c r="B1052">
        <v>162494</v>
      </c>
      <c r="C1052" t="s">
        <v>6110</v>
      </c>
      <c r="D1052" t="s">
        <v>102</v>
      </c>
      <c r="E1052" t="s">
        <v>6111</v>
      </c>
      <c r="F1052" t="s">
        <v>6111</v>
      </c>
      <c r="G1052" t="s">
        <v>6112</v>
      </c>
      <c r="I1052" t="s">
        <v>294</v>
      </c>
      <c r="K1052" t="s">
        <v>295</v>
      </c>
      <c r="L1052" t="s">
        <v>6113</v>
      </c>
      <c r="M1052">
        <f>44-207-592-7870</f>
        <v>-8625</v>
      </c>
      <c r="N1052">
        <f>44-207-592-7880</f>
        <v>-8635</v>
      </c>
      <c r="U1052" t="s">
        <v>111</v>
      </c>
      <c r="V1052" s="1">
        <v>40989</v>
      </c>
      <c r="X1052" s="1">
        <v>41729</v>
      </c>
      <c r="Y1052" s="2">
        <v>41183</v>
      </c>
      <c r="Z1052" t="s">
        <v>112</v>
      </c>
      <c r="AA1052" t="s">
        <v>6114</v>
      </c>
      <c r="AB1052" t="s">
        <v>112</v>
      </c>
      <c r="AC1052" t="s">
        <v>114</v>
      </c>
      <c r="AE1052" t="s">
        <v>114</v>
      </c>
      <c r="AG1052" t="s">
        <v>114</v>
      </c>
      <c r="AH1052" t="s">
        <v>112</v>
      </c>
      <c r="AI1052" t="s">
        <v>114</v>
      </c>
      <c r="AJ1052" t="s">
        <v>115</v>
      </c>
      <c r="AL1052" t="s">
        <v>116</v>
      </c>
      <c r="AN1052" t="s">
        <v>295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114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114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190</v>
      </c>
      <c r="B1053">
        <v>162497</v>
      </c>
      <c r="C1053" t="s">
        <v>6115</v>
      </c>
      <c r="D1053" t="s">
        <v>102</v>
      </c>
      <c r="E1053" t="s">
        <v>6116</v>
      </c>
      <c r="F1053" t="s">
        <v>6117</v>
      </c>
      <c r="G1053" t="s">
        <v>6118</v>
      </c>
      <c r="I1053" t="s">
        <v>6119</v>
      </c>
      <c r="K1053" t="s">
        <v>276</v>
      </c>
      <c r="L1053">
        <v>69710</v>
      </c>
      <c r="M1053">
        <v>97237108282</v>
      </c>
      <c r="N1053">
        <v>9723710210</v>
      </c>
      <c r="U1053" t="s">
        <v>111</v>
      </c>
      <c r="V1053" s="1">
        <v>40998</v>
      </c>
      <c r="X1053" s="1">
        <v>41751</v>
      </c>
      <c r="Y1053" s="2">
        <v>41183</v>
      </c>
      <c r="Z1053" t="s">
        <v>112</v>
      </c>
      <c r="AA1053" t="s">
        <v>6120</v>
      </c>
      <c r="AB1053" t="s">
        <v>114</v>
      </c>
      <c r="AC1053" t="s">
        <v>114</v>
      </c>
      <c r="AE1053" t="s">
        <v>114</v>
      </c>
      <c r="AG1053" t="s">
        <v>112</v>
      </c>
      <c r="AH1053" t="s">
        <v>114</v>
      </c>
      <c r="AI1053" t="s">
        <v>114</v>
      </c>
      <c r="AJ1053" t="s">
        <v>115</v>
      </c>
      <c r="AL1053" t="s">
        <v>116</v>
      </c>
      <c r="AN1053" t="s">
        <v>276</v>
      </c>
      <c r="AO1053" t="s">
        <v>114</v>
      </c>
      <c r="AP1053" t="s">
        <v>114</v>
      </c>
      <c r="AQ1053" t="s">
        <v>114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112</v>
      </c>
      <c r="BI1053" t="s">
        <v>114</v>
      </c>
      <c r="BJ1053" t="s">
        <v>114</v>
      </c>
      <c r="BK1053" t="s">
        <v>114</v>
      </c>
      <c r="BL1053" t="s">
        <v>114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112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100</v>
      </c>
      <c r="B1054">
        <v>162498</v>
      </c>
      <c r="C1054" t="s">
        <v>6121</v>
      </c>
      <c r="D1054" t="s">
        <v>102</v>
      </c>
      <c r="E1054" t="s">
        <v>6122</v>
      </c>
      <c r="F1054" t="s">
        <v>6122</v>
      </c>
      <c r="G1054" t="s">
        <v>6123</v>
      </c>
      <c r="I1054" t="s">
        <v>6124</v>
      </c>
      <c r="J1054" t="s">
        <v>172</v>
      </c>
      <c r="K1054" t="s">
        <v>110</v>
      </c>
      <c r="L1054">
        <v>6510</v>
      </c>
      <c r="M1054" t="s">
        <v>6125</v>
      </c>
      <c r="U1054" t="s">
        <v>111</v>
      </c>
      <c r="V1054" s="1">
        <v>40998</v>
      </c>
      <c r="X1054" s="1">
        <v>41717</v>
      </c>
      <c r="Y1054" s="2">
        <v>41183</v>
      </c>
      <c r="Z1054" t="s">
        <v>112</v>
      </c>
      <c r="AA1054" t="s">
        <v>6126</v>
      </c>
      <c r="AB1054" t="s">
        <v>114</v>
      </c>
      <c r="AC1054" t="s">
        <v>114</v>
      </c>
      <c r="AE1054" t="s">
        <v>114</v>
      </c>
      <c r="AG1054" t="s">
        <v>112</v>
      </c>
      <c r="AH1054" t="s">
        <v>112</v>
      </c>
      <c r="AI1054" t="s">
        <v>114</v>
      </c>
      <c r="AJ1054" t="s">
        <v>115</v>
      </c>
      <c r="AL1054" t="s">
        <v>116</v>
      </c>
      <c r="AM1054" t="s">
        <v>127</v>
      </c>
      <c r="AN1054" t="s">
        <v>110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100</v>
      </c>
      <c r="B1055">
        <v>162499</v>
      </c>
      <c r="C1055" t="s">
        <v>18264</v>
      </c>
      <c r="D1055" t="s">
        <v>102</v>
      </c>
      <c r="E1055" t="s">
        <v>18265</v>
      </c>
      <c r="F1055" t="s">
        <v>18265</v>
      </c>
      <c r="G1055" t="s">
        <v>15067</v>
      </c>
      <c r="H1055" t="s">
        <v>15664</v>
      </c>
      <c r="I1055" t="s">
        <v>353</v>
      </c>
      <c r="J1055" t="s">
        <v>109</v>
      </c>
      <c r="K1055" t="s">
        <v>110</v>
      </c>
      <c r="L1055">
        <v>2110</v>
      </c>
      <c r="M1055" t="s">
        <v>15069</v>
      </c>
      <c r="N1055" t="s">
        <v>15070</v>
      </c>
      <c r="U1055" t="s">
        <v>111</v>
      </c>
      <c r="V1055" s="1">
        <v>40998</v>
      </c>
      <c r="X1055" s="1">
        <v>41730</v>
      </c>
      <c r="Y1055" s="2">
        <v>41183</v>
      </c>
      <c r="Z1055" t="s">
        <v>114</v>
      </c>
      <c r="AB1055" t="s">
        <v>114</v>
      </c>
      <c r="AC1055" t="s">
        <v>114</v>
      </c>
      <c r="AE1055" t="s">
        <v>114</v>
      </c>
      <c r="AG1055" t="s">
        <v>114</v>
      </c>
      <c r="AH1055" t="s">
        <v>112</v>
      </c>
      <c r="AI1055" t="s">
        <v>114</v>
      </c>
      <c r="AJ1055" t="s">
        <v>157</v>
      </c>
      <c r="AL1055" t="s">
        <v>116</v>
      </c>
      <c r="AM1055" t="s">
        <v>127</v>
      </c>
      <c r="AN1055" t="s">
        <v>110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112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112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100</v>
      </c>
      <c r="B1056">
        <v>162501</v>
      </c>
      <c r="C1056" t="s">
        <v>15662</v>
      </c>
      <c r="D1056" t="s">
        <v>102</v>
      </c>
      <c r="E1056" t="s">
        <v>15663</v>
      </c>
      <c r="F1056" t="s">
        <v>15663</v>
      </c>
      <c r="G1056" t="s">
        <v>15067</v>
      </c>
      <c r="H1056" t="s">
        <v>15664</v>
      </c>
      <c r="I1056" t="s">
        <v>353</v>
      </c>
      <c r="J1056" t="s">
        <v>109</v>
      </c>
      <c r="K1056" t="s">
        <v>110</v>
      </c>
      <c r="L1056">
        <v>2110</v>
      </c>
      <c r="M1056" t="s">
        <v>15069</v>
      </c>
      <c r="N1056" t="s">
        <v>15070</v>
      </c>
      <c r="U1056" t="s">
        <v>111</v>
      </c>
      <c r="V1056" s="1">
        <v>40998</v>
      </c>
      <c r="X1056" s="1">
        <v>41730</v>
      </c>
      <c r="Y1056" s="2">
        <v>41183</v>
      </c>
      <c r="Z1056" t="s">
        <v>114</v>
      </c>
      <c r="AB1056" t="s">
        <v>114</v>
      </c>
      <c r="AC1056" t="s">
        <v>114</v>
      </c>
      <c r="AE1056" t="s">
        <v>114</v>
      </c>
      <c r="AG1056" t="s">
        <v>114</v>
      </c>
      <c r="AH1056" t="s">
        <v>112</v>
      </c>
      <c r="AI1056" t="s">
        <v>114</v>
      </c>
      <c r="AJ1056" t="s">
        <v>157</v>
      </c>
      <c r="AL1056" t="s">
        <v>116</v>
      </c>
      <c r="AM1056" t="s">
        <v>127</v>
      </c>
      <c r="AN1056" t="s">
        <v>110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112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112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117</v>
      </c>
      <c r="B1057">
        <v>162502</v>
      </c>
      <c r="C1057" t="s">
        <v>6127</v>
      </c>
      <c r="D1057" t="s">
        <v>102</v>
      </c>
      <c r="E1057" t="s">
        <v>6128</v>
      </c>
      <c r="F1057" t="s">
        <v>6128</v>
      </c>
      <c r="G1057" t="s">
        <v>6129</v>
      </c>
      <c r="H1057" t="s">
        <v>1924</v>
      </c>
      <c r="I1057" t="s">
        <v>122</v>
      </c>
      <c r="J1057" t="s">
        <v>123</v>
      </c>
      <c r="K1057" t="s">
        <v>110</v>
      </c>
      <c r="L1057">
        <v>10017</v>
      </c>
      <c r="M1057" t="s">
        <v>6130</v>
      </c>
      <c r="U1057" t="s">
        <v>111</v>
      </c>
      <c r="V1057" s="1">
        <v>40990</v>
      </c>
      <c r="X1057" s="1">
        <v>41758</v>
      </c>
      <c r="Y1057" s="2">
        <v>41183</v>
      </c>
      <c r="Z1057" t="s">
        <v>112</v>
      </c>
      <c r="AA1057" t="s">
        <v>6131</v>
      </c>
      <c r="AB1057" t="s">
        <v>114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157</v>
      </c>
      <c r="AL1057" t="s">
        <v>116</v>
      </c>
      <c r="AM1057" t="s">
        <v>127</v>
      </c>
      <c r="AN1057" t="s">
        <v>110</v>
      </c>
      <c r="AO1057" t="s">
        <v>114</v>
      </c>
      <c r="AP1057" t="s">
        <v>114</v>
      </c>
      <c r="AQ1057" t="s">
        <v>112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114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112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190</v>
      </c>
      <c r="B1058">
        <v>162504</v>
      </c>
      <c r="C1058" t="s">
        <v>6132</v>
      </c>
      <c r="D1058" t="s">
        <v>102</v>
      </c>
      <c r="E1058" t="s">
        <v>6133</v>
      </c>
      <c r="F1058" t="s">
        <v>6134</v>
      </c>
      <c r="G1058" t="s">
        <v>6135</v>
      </c>
      <c r="I1058" t="s">
        <v>2407</v>
      </c>
      <c r="K1058" t="s">
        <v>1643</v>
      </c>
      <c r="L1058" t="s">
        <v>6136</v>
      </c>
      <c r="M1058" t="s">
        <v>6137</v>
      </c>
      <c r="N1058" t="s">
        <v>6138</v>
      </c>
      <c r="U1058" t="s">
        <v>111</v>
      </c>
      <c r="V1058" s="1">
        <v>40987</v>
      </c>
      <c r="X1058" s="1">
        <v>41719</v>
      </c>
      <c r="Y1058" s="2">
        <v>41183</v>
      </c>
      <c r="Z1058" t="s">
        <v>112</v>
      </c>
      <c r="AA1058" t="s">
        <v>6139</v>
      </c>
      <c r="AB1058" t="s">
        <v>112</v>
      </c>
      <c r="AC1058" t="s">
        <v>114</v>
      </c>
      <c r="AE1058" t="s">
        <v>114</v>
      </c>
      <c r="AG1058" t="s">
        <v>114</v>
      </c>
      <c r="AH1058" t="s">
        <v>112</v>
      </c>
      <c r="AI1058" t="s">
        <v>114</v>
      </c>
      <c r="AJ1058" t="s">
        <v>115</v>
      </c>
      <c r="AL1058" t="s">
        <v>116</v>
      </c>
      <c r="AN1058" t="s">
        <v>1643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112</v>
      </c>
      <c r="BE1058" t="s">
        <v>112</v>
      </c>
      <c r="BF1058" t="s">
        <v>114</v>
      </c>
      <c r="BG1058" t="s">
        <v>112</v>
      </c>
      <c r="BH1058" t="s">
        <v>112</v>
      </c>
      <c r="BI1058" t="s">
        <v>114</v>
      </c>
      <c r="BJ1058" t="s">
        <v>114</v>
      </c>
      <c r="BK1058" t="s">
        <v>114</v>
      </c>
      <c r="BL1058" t="s">
        <v>112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112</v>
      </c>
      <c r="BS1058" t="s">
        <v>112</v>
      </c>
      <c r="BT1058" t="s">
        <v>114</v>
      </c>
      <c r="BU1058" t="s">
        <v>114</v>
      </c>
      <c r="BV1058" t="s">
        <v>114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190</v>
      </c>
      <c r="B1059">
        <v>162505</v>
      </c>
      <c r="C1059" t="s">
        <v>6140</v>
      </c>
      <c r="D1059" t="s">
        <v>102</v>
      </c>
      <c r="E1059" t="s">
        <v>6141</v>
      </c>
      <c r="F1059" t="s">
        <v>6141</v>
      </c>
      <c r="G1059" t="s">
        <v>1418</v>
      </c>
      <c r="I1059" t="s">
        <v>294</v>
      </c>
      <c r="K1059" t="s">
        <v>295</v>
      </c>
      <c r="L1059" t="s">
        <v>1419</v>
      </c>
      <c r="M1059" t="s">
        <v>6142</v>
      </c>
      <c r="N1059" t="s">
        <v>6143</v>
      </c>
      <c r="U1059" t="s">
        <v>111</v>
      </c>
      <c r="V1059" s="1">
        <v>40998</v>
      </c>
      <c r="X1059" s="1">
        <v>41729</v>
      </c>
      <c r="Y1059" s="2">
        <v>41183</v>
      </c>
      <c r="Z1059" t="s">
        <v>112</v>
      </c>
      <c r="AA1059" t="s">
        <v>6144</v>
      </c>
      <c r="AB1059" t="s">
        <v>112</v>
      </c>
      <c r="AC1059" t="s">
        <v>114</v>
      </c>
      <c r="AE1059" t="s">
        <v>114</v>
      </c>
      <c r="AG1059" t="s">
        <v>114</v>
      </c>
      <c r="AH1059" t="s">
        <v>112</v>
      </c>
      <c r="AI1059" t="s">
        <v>114</v>
      </c>
      <c r="AJ1059" t="s">
        <v>115</v>
      </c>
      <c r="AL1059" t="s">
        <v>116</v>
      </c>
      <c r="AN1059" t="s">
        <v>295</v>
      </c>
      <c r="AO1059" t="s">
        <v>114</v>
      </c>
      <c r="AP1059" t="s">
        <v>114</v>
      </c>
      <c r="AQ1059" t="s">
        <v>114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112</v>
      </c>
      <c r="BE1059" t="s">
        <v>114</v>
      </c>
      <c r="BF1059" t="s">
        <v>114</v>
      </c>
      <c r="BG1059" t="s">
        <v>114</v>
      </c>
      <c r="BH1059" t="s">
        <v>112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190</v>
      </c>
      <c r="B1060">
        <v>162506</v>
      </c>
      <c r="C1060" t="s">
        <v>6145</v>
      </c>
      <c r="D1060" t="s">
        <v>102</v>
      </c>
      <c r="E1060" t="s">
        <v>6146</v>
      </c>
      <c r="F1060" t="s">
        <v>6146</v>
      </c>
      <c r="G1060" t="s">
        <v>6147</v>
      </c>
      <c r="H1060" t="s">
        <v>6148</v>
      </c>
      <c r="I1060" t="s">
        <v>429</v>
      </c>
      <c r="K1060" t="s">
        <v>429</v>
      </c>
      <c r="M1060">
        <v>85237988388</v>
      </c>
      <c r="N1060">
        <v>85237988389</v>
      </c>
      <c r="U1060" t="s">
        <v>111</v>
      </c>
      <c r="V1060" s="1">
        <v>40996</v>
      </c>
      <c r="X1060" s="1">
        <v>41842</v>
      </c>
      <c r="Y1060" s="2">
        <v>41183</v>
      </c>
      <c r="Z1060" t="s">
        <v>112</v>
      </c>
      <c r="AA1060" t="s">
        <v>6149</v>
      </c>
      <c r="AB1060" t="s">
        <v>112</v>
      </c>
      <c r="AC1060" t="s">
        <v>114</v>
      </c>
      <c r="AE1060" t="s">
        <v>114</v>
      </c>
      <c r="AG1060" t="s">
        <v>114</v>
      </c>
      <c r="AH1060" t="s">
        <v>112</v>
      </c>
      <c r="AI1060" t="s">
        <v>114</v>
      </c>
      <c r="AJ1060" t="s">
        <v>115</v>
      </c>
      <c r="AL1060" t="s">
        <v>116</v>
      </c>
      <c r="AN1060" t="s">
        <v>429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114</v>
      </c>
      <c r="BF1060" t="s">
        <v>114</v>
      </c>
      <c r="BG1060" t="s">
        <v>114</v>
      </c>
      <c r="BH1060" t="s">
        <v>112</v>
      </c>
      <c r="BI1060" t="s">
        <v>114</v>
      </c>
      <c r="BJ1060" t="s">
        <v>114</v>
      </c>
      <c r="BK1060" t="s">
        <v>114</v>
      </c>
      <c r="BL1060" t="s">
        <v>114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114</v>
      </c>
      <c r="BS1060" t="s">
        <v>114</v>
      </c>
      <c r="BT1060" t="s">
        <v>114</v>
      </c>
      <c r="BU1060" t="s">
        <v>114</v>
      </c>
      <c r="BV1060" t="s">
        <v>112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100</v>
      </c>
      <c r="B1061">
        <v>162507</v>
      </c>
      <c r="C1061" t="s">
        <v>16898</v>
      </c>
      <c r="D1061" t="s">
        <v>102</v>
      </c>
      <c r="E1061" t="s">
        <v>16899</v>
      </c>
      <c r="F1061" t="s">
        <v>16899</v>
      </c>
      <c r="G1061" t="s">
        <v>15067</v>
      </c>
      <c r="H1061" t="s">
        <v>15664</v>
      </c>
      <c r="I1061" t="s">
        <v>353</v>
      </c>
      <c r="J1061" t="s">
        <v>109</v>
      </c>
      <c r="K1061" t="s">
        <v>110</v>
      </c>
      <c r="L1061">
        <v>2110</v>
      </c>
      <c r="M1061" t="s">
        <v>15069</v>
      </c>
      <c r="N1061" t="s">
        <v>15070</v>
      </c>
      <c r="U1061" t="s">
        <v>111</v>
      </c>
      <c r="V1061" s="1">
        <v>40998</v>
      </c>
      <c r="X1061" s="1">
        <v>41730</v>
      </c>
      <c r="Y1061" s="2">
        <v>41183</v>
      </c>
      <c r="Z1061" t="s">
        <v>114</v>
      </c>
      <c r="AB1061" t="s">
        <v>114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157</v>
      </c>
      <c r="AL1061" t="s">
        <v>116</v>
      </c>
      <c r="AM1061" t="s">
        <v>127</v>
      </c>
      <c r="AN1061" t="s">
        <v>110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114</v>
      </c>
      <c r="BF1061" t="s">
        <v>114</v>
      </c>
      <c r="BG1061" t="s">
        <v>114</v>
      </c>
      <c r="BH1061" t="s">
        <v>112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112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100</v>
      </c>
      <c r="B1062">
        <v>162510</v>
      </c>
      <c r="C1062" t="s">
        <v>6150</v>
      </c>
      <c r="D1062" t="s">
        <v>102</v>
      </c>
      <c r="E1062" t="s">
        <v>6151</v>
      </c>
      <c r="F1062" t="s">
        <v>6152</v>
      </c>
      <c r="G1062" t="s">
        <v>4904</v>
      </c>
      <c r="I1062" t="s">
        <v>2713</v>
      </c>
      <c r="J1062" t="s">
        <v>109</v>
      </c>
      <c r="K1062" t="s">
        <v>110</v>
      </c>
      <c r="L1062" t="s">
        <v>6153</v>
      </c>
      <c r="M1062" t="s">
        <v>6154</v>
      </c>
      <c r="U1062" t="s">
        <v>111</v>
      </c>
      <c r="V1062" s="1">
        <v>40997</v>
      </c>
      <c r="X1062" s="1">
        <v>41842</v>
      </c>
      <c r="Y1062" s="2">
        <v>41183</v>
      </c>
      <c r="Z1062" t="s">
        <v>112</v>
      </c>
      <c r="AA1062" t="s">
        <v>6155</v>
      </c>
      <c r="AB1062" t="s">
        <v>114</v>
      </c>
      <c r="AC1062" t="s">
        <v>114</v>
      </c>
      <c r="AE1062" t="s">
        <v>114</v>
      </c>
      <c r="AG1062" t="s">
        <v>112</v>
      </c>
      <c r="AH1062" t="s">
        <v>114</v>
      </c>
      <c r="AI1062" t="s">
        <v>114</v>
      </c>
      <c r="AJ1062" t="s">
        <v>115</v>
      </c>
      <c r="AL1062" t="s">
        <v>116</v>
      </c>
      <c r="AM1062" t="s">
        <v>127</v>
      </c>
      <c r="AN1062" t="s">
        <v>110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114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190</v>
      </c>
      <c r="B1063">
        <v>162511</v>
      </c>
      <c r="C1063" t="s">
        <v>6156</v>
      </c>
      <c r="D1063" t="s">
        <v>102</v>
      </c>
      <c r="E1063" t="s">
        <v>6157</v>
      </c>
      <c r="F1063" t="s">
        <v>6157</v>
      </c>
      <c r="G1063" t="s">
        <v>6158</v>
      </c>
      <c r="H1063" t="s">
        <v>6159</v>
      </c>
      <c r="I1063" t="s">
        <v>6049</v>
      </c>
      <c r="K1063" t="s">
        <v>276</v>
      </c>
      <c r="L1063">
        <v>46725</v>
      </c>
      <c r="M1063" t="s">
        <v>6160</v>
      </c>
      <c r="N1063" t="s">
        <v>6161</v>
      </c>
      <c r="U1063" t="s">
        <v>111</v>
      </c>
      <c r="V1063" s="1">
        <v>40998</v>
      </c>
      <c r="X1063" s="1">
        <v>41723</v>
      </c>
      <c r="Y1063" s="2">
        <v>41183</v>
      </c>
      <c r="Z1063" t="s">
        <v>112</v>
      </c>
      <c r="AA1063" t="s">
        <v>6162</v>
      </c>
      <c r="AB1063" t="s">
        <v>114</v>
      </c>
      <c r="AC1063" t="s">
        <v>114</v>
      </c>
      <c r="AE1063" t="s">
        <v>114</v>
      </c>
      <c r="AG1063" t="s">
        <v>114</v>
      </c>
      <c r="AH1063" t="s">
        <v>112</v>
      </c>
      <c r="AI1063" t="s">
        <v>114</v>
      </c>
      <c r="AJ1063" t="s">
        <v>115</v>
      </c>
      <c r="AL1063" t="s">
        <v>116</v>
      </c>
      <c r="AN1063" t="s">
        <v>276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190</v>
      </c>
      <c r="B1064">
        <v>162512</v>
      </c>
      <c r="C1064" t="s">
        <v>6163</v>
      </c>
      <c r="D1064" t="s">
        <v>102</v>
      </c>
      <c r="E1064" t="s">
        <v>6164</v>
      </c>
      <c r="F1064" t="s">
        <v>6164</v>
      </c>
      <c r="G1064" t="s">
        <v>6165</v>
      </c>
      <c r="I1064" t="s">
        <v>294</v>
      </c>
      <c r="K1064" t="s">
        <v>295</v>
      </c>
      <c r="L1064" t="s">
        <v>6166</v>
      </c>
      <c r="M1064" t="s">
        <v>6167</v>
      </c>
      <c r="N1064" t="s">
        <v>6168</v>
      </c>
      <c r="U1064" t="s">
        <v>111</v>
      </c>
      <c r="V1064" s="1">
        <v>40998</v>
      </c>
      <c r="X1064" s="1">
        <v>41726</v>
      </c>
      <c r="Y1064" s="2">
        <v>41183</v>
      </c>
      <c r="Z1064" t="s">
        <v>112</v>
      </c>
      <c r="AA1064" t="s">
        <v>5040</v>
      </c>
      <c r="AB1064" t="s">
        <v>112</v>
      </c>
      <c r="AC1064" t="s">
        <v>114</v>
      </c>
      <c r="AE1064" t="s">
        <v>114</v>
      </c>
      <c r="AG1064" t="s">
        <v>114</v>
      </c>
      <c r="AH1064" t="s">
        <v>112</v>
      </c>
      <c r="AI1064" t="s">
        <v>114</v>
      </c>
      <c r="AJ1064" t="s">
        <v>324</v>
      </c>
      <c r="AL1064" t="s">
        <v>116</v>
      </c>
      <c r="AN1064" t="s">
        <v>295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112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112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190</v>
      </c>
      <c r="B1065">
        <v>162513</v>
      </c>
      <c r="C1065" t="s">
        <v>6169</v>
      </c>
      <c r="D1065" t="s">
        <v>102</v>
      </c>
      <c r="E1065" t="s">
        <v>6170</v>
      </c>
      <c r="F1065" t="s">
        <v>6170</v>
      </c>
      <c r="G1065" t="s">
        <v>6147</v>
      </c>
      <c r="H1065" t="s">
        <v>6148</v>
      </c>
      <c r="I1065" t="s">
        <v>429</v>
      </c>
      <c r="K1065" t="s">
        <v>429</v>
      </c>
      <c r="M1065">
        <v>85237988388</v>
      </c>
      <c r="N1065">
        <v>85237988389</v>
      </c>
      <c r="U1065" t="s">
        <v>111</v>
      </c>
      <c r="V1065" s="1">
        <v>40996</v>
      </c>
      <c r="X1065" s="1">
        <v>41842</v>
      </c>
      <c r="Y1065" s="2">
        <v>41183</v>
      </c>
      <c r="Z1065" t="s">
        <v>112</v>
      </c>
      <c r="AA1065" t="s">
        <v>6149</v>
      </c>
      <c r="AB1065" t="s">
        <v>112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115</v>
      </c>
      <c r="AL1065" t="s">
        <v>116</v>
      </c>
      <c r="AN1065" t="s">
        <v>429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112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112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190</v>
      </c>
      <c r="B1066">
        <v>162514</v>
      </c>
      <c r="C1066" t="s">
        <v>6171</v>
      </c>
      <c r="D1066" t="s">
        <v>102</v>
      </c>
      <c r="E1066" t="s">
        <v>6172</v>
      </c>
      <c r="F1066" t="s">
        <v>6172</v>
      </c>
      <c r="G1066" t="s">
        <v>6173</v>
      </c>
      <c r="I1066" t="s">
        <v>294</v>
      </c>
      <c r="K1066" t="s">
        <v>295</v>
      </c>
      <c r="L1066" t="s">
        <v>6174</v>
      </c>
      <c r="M1066" t="s">
        <v>6175</v>
      </c>
      <c r="N1066" t="s">
        <v>6176</v>
      </c>
      <c r="U1066" t="s">
        <v>111</v>
      </c>
      <c r="V1066" s="1">
        <v>40997</v>
      </c>
      <c r="X1066" s="1">
        <v>41782</v>
      </c>
      <c r="Y1066" s="2">
        <v>41183</v>
      </c>
      <c r="Z1066" t="s">
        <v>112</v>
      </c>
      <c r="AA1066" t="s">
        <v>6177</v>
      </c>
      <c r="AB1066" t="s">
        <v>112</v>
      </c>
      <c r="AC1066" t="s">
        <v>114</v>
      </c>
      <c r="AE1066" t="s">
        <v>114</v>
      </c>
      <c r="AG1066" t="s">
        <v>114</v>
      </c>
      <c r="AH1066" t="s">
        <v>112</v>
      </c>
      <c r="AI1066" t="s">
        <v>114</v>
      </c>
      <c r="AJ1066" t="s">
        <v>324</v>
      </c>
      <c r="AL1066" t="s">
        <v>300</v>
      </c>
      <c r="AN1066" t="s">
        <v>295</v>
      </c>
      <c r="AO1066" t="s">
        <v>114</v>
      </c>
      <c r="AP1066" t="s">
        <v>114</v>
      </c>
      <c r="AQ1066" t="s">
        <v>112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112</v>
      </c>
      <c r="BI1066" t="s">
        <v>114</v>
      </c>
      <c r="BJ1066" t="s">
        <v>114</v>
      </c>
      <c r="BK1066" t="s">
        <v>114</v>
      </c>
      <c r="BL1066" t="s">
        <v>112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112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190</v>
      </c>
      <c r="B1067">
        <v>162515</v>
      </c>
      <c r="C1067" t="s">
        <v>6178</v>
      </c>
      <c r="D1067" t="s">
        <v>102</v>
      </c>
      <c r="E1067" t="s">
        <v>6179</v>
      </c>
      <c r="F1067" t="s">
        <v>6180</v>
      </c>
      <c r="G1067" t="s">
        <v>6181</v>
      </c>
      <c r="H1067" t="s">
        <v>6182</v>
      </c>
      <c r="I1067" t="s">
        <v>2203</v>
      </c>
      <c r="K1067" t="s">
        <v>2204</v>
      </c>
      <c r="M1067" t="s">
        <v>6183</v>
      </c>
      <c r="N1067" t="s">
        <v>6184</v>
      </c>
      <c r="U1067" t="s">
        <v>111</v>
      </c>
      <c r="V1067" s="1">
        <v>40990</v>
      </c>
      <c r="X1067" s="1">
        <v>41820</v>
      </c>
      <c r="Y1067" s="2">
        <v>41183</v>
      </c>
      <c r="Z1067" t="s">
        <v>112</v>
      </c>
      <c r="AA1067" t="s">
        <v>6185</v>
      </c>
      <c r="AB1067" t="s">
        <v>112</v>
      </c>
      <c r="AC1067" t="s">
        <v>114</v>
      </c>
      <c r="AE1067" t="s">
        <v>114</v>
      </c>
      <c r="AG1067" t="s">
        <v>114</v>
      </c>
      <c r="AH1067" t="s">
        <v>112</v>
      </c>
      <c r="AI1067" t="s">
        <v>114</v>
      </c>
      <c r="AJ1067" t="s">
        <v>418</v>
      </c>
      <c r="AK1067" t="s">
        <v>6186</v>
      </c>
      <c r="AL1067" t="s">
        <v>300</v>
      </c>
      <c r="AN1067" t="s">
        <v>2204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112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190</v>
      </c>
      <c r="B1068">
        <v>162516</v>
      </c>
      <c r="C1068" t="s">
        <v>6187</v>
      </c>
      <c r="D1068" t="s">
        <v>102</v>
      </c>
      <c r="E1068" t="s">
        <v>6188</v>
      </c>
      <c r="F1068" t="s">
        <v>6188</v>
      </c>
      <c r="G1068" t="s">
        <v>6189</v>
      </c>
      <c r="H1068" t="s">
        <v>6158</v>
      </c>
      <c r="I1068" t="s">
        <v>6049</v>
      </c>
      <c r="K1068" t="s">
        <v>276</v>
      </c>
      <c r="L1068">
        <v>46725</v>
      </c>
      <c r="M1068" t="s">
        <v>6190</v>
      </c>
      <c r="N1068" t="s">
        <v>6191</v>
      </c>
      <c r="U1068" t="s">
        <v>111</v>
      </c>
      <c r="V1068" s="1">
        <v>40998</v>
      </c>
      <c r="X1068" s="1">
        <v>41723</v>
      </c>
      <c r="Y1068" s="2">
        <v>41183</v>
      </c>
      <c r="Z1068" t="s">
        <v>112</v>
      </c>
      <c r="AA1068" t="s">
        <v>6192</v>
      </c>
      <c r="AB1068" t="s">
        <v>114</v>
      </c>
      <c r="AC1068" t="s">
        <v>114</v>
      </c>
      <c r="AE1068" t="s">
        <v>114</v>
      </c>
      <c r="AG1068" t="s">
        <v>114</v>
      </c>
      <c r="AH1068" t="s">
        <v>112</v>
      </c>
      <c r="AI1068" t="s">
        <v>114</v>
      </c>
      <c r="AJ1068" t="s">
        <v>115</v>
      </c>
      <c r="AL1068" t="s">
        <v>116</v>
      </c>
      <c r="AN1068" t="s">
        <v>276</v>
      </c>
      <c r="AO1068" t="s">
        <v>114</v>
      </c>
      <c r="AP1068" t="s">
        <v>114</v>
      </c>
      <c r="AQ1068" t="s">
        <v>114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112</v>
      </c>
      <c r="BI1068" t="s">
        <v>114</v>
      </c>
      <c r="BJ1068" t="s">
        <v>114</v>
      </c>
      <c r="BK1068" t="s">
        <v>114</v>
      </c>
      <c r="BL1068" t="s">
        <v>114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190</v>
      </c>
      <c r="B1069">
        <v>162517</v>
      </c>
      <c r="C1069" t="s">
        <v>6193</v>
      </c>
      <c r="D1069" t="s">
        <v>102</v>
      </c>
      <c r="E1069" t="s">
        <v>6194</v>
      </c>
      <c r="F1069" t="s">
        <v>6194</v>
      </c>
      <c r="G1069" t="s">
        <v>6181</v>
      </c>
      <c r="H1069" t="s">
        <v>6182</v>
      </c>
      <c r="I1069" t="s">
        <v>2203</v>
      </c>
      <c r="K1069" t="s">
        <v>2204</v>
      </c>
      <c r="M1069" t="s">
        <v>6183</v>
      </c>
      <c r="N1069" t="s">
        <v>6184</v>
      </c>
      <c r="U1069" t="s">
        <v>111</v>
      </c>
      <c r="V1069" s="1">
        <v>40991</v>
      </c>
      <c r="X1069" s="1">
        <v>41820</v>
      </c>
      <c r="Y1069" s="2">
        <v>41183</v>
      </c>
      <c r="Z1069" t="s">
        <v>112</v>
      </c>
      <c r="AA1069" t="s">
        <v>6185</v>
      </c>
      <c r="AB1069" t="s">
        <v>112</v>
      </c>
      <c r="AC1069" t="s">
        <v>114</v>
      </c>
      <c r="AE1069" t="s">
        <v>114</v>
      </c>
      <c r="AG1069" t="s">
        <v>114</v>
      </c>
      <c r="AH1069" t="s">
        <v>112</v>
      </c>
      <c r="AI1069" t="s">
        <v>114</v>
      </c>
      <c r="AJ1069" t="s">
        <v>418</v>
      </c>
      <c r="AK1069" t="s">
        <v>6195</v>
      </c>
      <c r="AL1069" t="s">
        <v>300</v>
      </c>
      <c r="AN1069" t="s">
        <v>2204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112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112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190</v>
      </c>
      <c r="B1070">
        <v>162518</v>
      </c>
      <c r="C1070" t="s">
        <v>6196</v>
      </c>
      <c r="D1070" t="s">
        <v>102</v>
      </c>
      <c r="E1070" t="s">
        <v>6197</v>
      </c>
      <c r="F1070" t="s">
        <v>6197</v>
      </c>
      <c r="G1070" t="s">
        <v>6181</v>
      </c>
      <c r="H1070" t="s">
        <v>6182</v>
      </c>
      <c r="I1070" t="s">
        <v>2203</v>
      </c>
      <c r="K1070" t="s">
        <v>2204</v>
      </c>
      <c r="M1070" t="s">
        <v>6183</v>
      </c>
      <c r="N1070" t="s">
        <v>6184</v>
      </c>
      <c r="U1070" t="s">
        <v>111</v>
      </c>
      <c r="V1070" s="1">
        <v>40992</v>
      </c>
      <c r="X1070" s="1">
        <v>41820</v>
      </c>
      <c r="Y1070" s="2">
        <v>41183</v>
      </c>
      <c r="Z1070" t="s">
        <v>112</v>
      </c>
      <c r="AA1070" t="s">
        <v>6185</v>
      </c>
      <c r="AB1070" t="s">
        <v>112</v>
      </c>
      <c r="AC1070" t="s">
        <v>114</v>
      </c>
      <c r="AE1070" t="s">
        <v>114</v>
      </c>
      <c r="AG1070" t="s">
        <v>114</v>
      </c>
      <c r="AH1070" t="s">
        <v>112</v>
      </c>
      <c r="AI1070" t="s">
        <v>114</v>
      </c>
      <c r="AJ1070" t="s">
        <v>418</v>
      </c>
      <c r="AK1070" t="s">
        <v>6195</v>
      </c>
      <c r="AL1070" t="s">
        <v>300</v>
      </c>
      <c r="AN1070" t="s">
        <v>2204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190</v>
      </c>
      <c r="B1071">
        <v>162519</v>
      </c>
      <c r="C1071" t="s">
        <v>6198</v>
      </c>
      <c r="D1071" t="s">
        <v>102</v>
      </c>
      <c r="E1071" t="s">
        <v>6199</v>
      </c>
      <c r="F1071" t="s">
        <v>6199</v>
      </c>
      <c r="G1071" t="s">
        <v>6181</v>
      </c>
      <c r="H1071" t="s">
        <v>6182</v>
      </c>
      <c r="I1071" t="s">
        <v>2203</v>
      </c>
      <c r="K1071" t="s">
        <v>2204</v>
      </c>
      <c r="M1071" t="s">
        <v>6200</v>
      </c>
      <c r="N1071" t="s">
        <v>6201</v>
      </c>
      <c r="U1071" t="s">
        <v>111</v>
      </c>
      <c r="V1071" s="1">
        <v>40992</v>
      </c>
      <c r="X1071" s="1">
        <v>41820</v>
      </c>
      <c r="Y1071" s="2">
        <v>41183</v>
      </c>
      <c r="Z1071" t="s">
        <v>112</v>
      </c>
      <c r="AA1071" t="s">
        <v>6185</v>
      </c>
      <c r="AB1071" t="s">
        <v>112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418</v>
      </c>
      <c r="AK1071" t="s">
        <v>6195</v>
      </c>
      <c r="AL1071" t="s">
        <v>300</v>
      </c>
      <c r="AN1071" t="s">
        <v>2204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112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112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128</v>
      </c>
      <c r="B1072">
        <v>162520</v>
      </c>
      <c r="C1072" t="s">
        <v>6202</v>
      </c>
      <c r="D1072" t="s">
        <v>102</v>
      </c>
      <c r="E1072" t="s">
        <v>6203</v>
      </c>
      <c r="F1072" t="s">
        <v>6203</v>
      </c>
      <c r="G1072" t="s">
        <v>6204</v>
      </c>
      <c r="H1072" t="s">
        <v>3576</v>
      </c>
      <c r="I1072" t="s">
        <v>1738</v>
      </c>
      <c r="J1072" t="s">
        <v>133</v>
      </c>
      <c r="K1072" t="s">
        <v>110</v>
      </c>
      <c r="L1072" t="s">
        <v>6205</v>
      </c>
      <c r="M1072" t="s">
        <v>6206</v>
      </c>
      <c r="N1072" t="s">
        <v>6207</v>
      </c>
      <c r="U1072" t="s">
        <v>111</v>
      </c>
      <c r="V1072" s="1">
        <v>40998</v>
      </c>
      <c r="X1072" s="1">
        <v>41726</v>
      </c>
      <c r="Y1072" s="2">
        <v>41183</v>
      </c>
      <c r="Z1072" t="s">
        <v>112</v>
      </c>
      <c r="AA1072" t="s">
        <v>6208</v>
      </c>
      <c r="AB1072" t="s">
        <v>114</v>
      </c>
      <c r="AC1072" t="s">
        <v>114</v>
      </c>
      <c r="AE1072" t="s">
        <v>114</v>
      </c>
      <c r="AG1072" t="s">
        <v>112</v>
      </c>
      <c r="AH1072" t="s">
        <v>114</v>
      </c>
      <c r="AI1072" t="s">
        <v>114</v>
      </c>
      <c r="AJ1072" t="s">
        <v>157</v>
      </c>
      <c r="AL1072" t="s">
        <v>116</v>
      </c>
      <c r="AM1072" t="s">
        <v>133</v>
      </c>
      <c r="AN1072" t="s">
        <v>110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112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112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190</v>
      </c>
      <c r="B1073">
        <v>162521</v>
      </c>
      <c r="C1073" t="s">
        <v>6209</v>
      </c>
      <c r="D1073" t="s">
        <v>102</v>
      </c>
      <c r="E1073" t="s">
        <v>6210</v>
      </c>
      <c r="F1073" t="s">
        <v>6210</v>
      </c>
      <c r="G1073" t="s">
        <v>6211</v>
      </c>
      <c r="H1073" t="s">
        <v>6212</v>
      </c>
      <c r="I1073" t="s">
        <v>345</v>
      </c>
      <c r="K1073" t="s">
        <v>346</v>
      </c>
      <c r="L1073" t="s">
        <v>6213</v>
      </c>
      <c r="M1073" t="s">
        <v>6214</v>
      </c>
      <c r="N1073" t="s">
        <v>6215</v>
      </c>
      <c r="U1073" t="s">
        <v>111</v>
      </c>
      <c r="V1073" s="1">
        <v>40998</v>
      </c>
      <c r="X1073" s="1">
        <v>41723</v>
      </c>
      <c r="Y1073" s="2">
        <v>41183</v>
      </c>
      <c r="Z1073" t="s">
        <v>112</v>
      </c>
      <c r="AA1073" t="s">
        <v>6216</v>
      </c>
      <c r="AB1073" t="s">
        <v>112</v>
      </c>
      <c r="AC1073" t="s">
        <v>114</v>
      </c>
      <c r="AE1073" t="s">
        <v>114</v>
      </c>
      <c r="AG1073" t="s">
        <v>114</v>
      </c>
      <c r="AH1073" t="s">
        <v>112</v>
      </c>
      <c r="AI1073" t="s">
        <v>114</v>
      </c>
      <c r="AJ1073" t="s">
        <v>115</v>
      </c>
      <c r="AL1073" t="s">
        <v>116</v>
      </c>
      <c r="AN1073" t="s">
        <v>346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112</v>
      </c>
      <c r="BE1073" t="s">
        <v>112</v>
      </c>
      <c r="BF1073" t="s">
        <v>114</v>
      </c>
      <c r="BG1073" t="s">
        <v>114</v>
      </c>
      <c r="BH1073" t="s">
        <v>112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114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190</v>
      </c>
      <c r="B1074">
        <v>162522</v>
      </c>
      <c r="C1074" t="s">
        <v>6217</v>
      </c>
      <c r="D1074" t="s">
        <v>102</v>
      </c>
      <c r="E1074" t="s">
        <v>6218</v>
      </c>
      <c r="F1074" t="s">
        <v>6218</v>
      </c>
      <c r="G1074" t="s">
        <v>6219</v>
      </c>
      <c r="I1074" t="s">
        <v>345</v>
      </c>
      <c r="K1074" t="s">
        <v>346</v>
      </c>
      <c r="L1074" t="s">
        <v>6213</v>
      </c>
      <c r="M1074" t="s">
        <v>6220</v>
      </c>
      <c r="N1074" t="s">
        <v>6221</v>
      </c>
      <c r="U1074" t="s">
        <v>111</v>
      </c>
      <c r="V1074" s="1">
        <v>40998</v>
      </c>
      <c r="X1074" s="1">
        <v>41723</v>
      </c>
      <c r="Y1074" s="2">
        <v>41183</v>
      </c>
      <c r="Z1074" t="s">
        <v>112</v>
      </c>
      <c r="AA1074" t="s">
        <v>6216</v>
      </c>
      <c r="AB1074" t="s">
        <v>112</v>
      </c>
      <c r="AC1074" t="s">
        <v>114</v>
      </c>
      <c r="AE1074" t="s">
        <v>114</v>
      </c>
      <c r="AG1074" t="s">
        <v>114</v>
      </c>
      <c r="AH1074" t="s">
        <v>112</v>
      </c>
      <c r="AI1074" t="s">
        <v>114</v>
      </c>
      <c r="AJ1074" t="s">
        <v>115</v>
      </c>
      <c r="AL1074" t="s">
        <v>116</v>
      </c>
      <c r="AN1074" t="s">
        <v>346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112</v>
      </c>
      <c r="BE1074" t="s">
        <v>112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114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301</v>
      </c>
      <c r="B1075">
        <v>162523</v>
      </c>
      <c r="C1075" t="s">
        <v>6222</v>
      </c>
      <c r="D1075" t="s">
        <v>102</v>
      </c>
      <c r="E1075" t="s">
        <v>6223</v>
      </c>
      <c r="F1075" t="s">
        <v>6223</v>
      </c>
      <c r="G1075" t="s">
        <v>6224</v>
      </c>
      <c r="H1075" t="s">
        <v>375</v>
      </c>
      <c r="I1075" t="s">
        <v>306</v>
      </c>
      <c r="J1075" t="s">
        <v>307</v>
      </c>
      <c r="K1075" t="s">
        <v>110</v>
      </c>
      <c r="L1075">
        <v>60606</v>
      </c>
      <c r="M1075" t="s">
        <v>6225</v>
      </c>
      <c r="U1075" t="s">
        <v>111</v>
      </c>
      <c r="V1075" s="1">
        <v>40997</v>
      </c>
      <c r="X1075" s="1">
        <v>41838</v>
      </c>
      <c r="Y1075" s="2">
        <v>41183</v>
      </c>
      <c r="Z1075" t="s">
        <v>112</v>
      </c>
      <c r="AA1075" t="s">
        <v>6226</v>
      </c>
      <c r="AB1075" t="s">
        <v>114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157</v>
      </c>
      <c r="AL1075" t="s">
        <v>116</v>
      </c>
      <c r="AM1075" t="s">
        <v>127</v>
      </c>
      <c r="AN1075" t="s">
        <v>110</v>
      </c>
      <c r="AO1075" t="s">
        <v>114</v>
      </c>
      <c r="AP1075" t="s">
        <v>114</v>
      </c>
      <c r="AQ1075" t="s">
        <v>112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114</v>
      </c>
      <c r="BF1075" t="s">
        <v>114</v>
      </c>
      <c r="BG1075" t="s">
        <v>114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112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112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301</v>
      </c>
      <c r="B1076">
        <v>162525</v>
      </c>
      <c r="C1076" t="s">
        <v>6227</v>
      </c>
      <c r="D1076" t="s">
        <v>102</v>
      </c>
      <c r="E1076" t="s">
        <v>6228</v>
      </c>
      <c r="F1076" t="s">
        <v>6228</v>
      </c>
      <c r="G1076" t="s">
        <v>6224</v>
      </c>
      <c r="H1076" t="s">
        <v>375</v>
      </c>
      <c r="I1076" t="s">
        <v>306</v>
      </c>
      <c r="J1076" t="s">
        <v>307</v>
      </c>
      <c r="K1076" t="s">
        <v>110</v>
      </c>
      <c r="L1076">
        <v>60606</v>
      </c>
      <c r="M1076" t="s">
        <v>6225</v>
      </c>
      <c r="U1076" t="s">
        <v>111</v>
      </c>
      <c r="V1076" s="1">
        <v>40997</v>
      </c>
      <c r="X1076" s="1">
        <v>41838</v>
      </c>
      <c r="Y1076" s="2">
        <v>41183</v>
      </c>
      <c r="Z1076" t="s">
        <v>112</v>
      </c>
      <c r="AA1076" t="s">
        <v>6229</v>
      </c>
      <c r="AB1076" t="s">
        <v>114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157</v>
      </c>
      <c r="AL1076" t="s">
        <v>116</v>
      </c>
      <c r="AM1076" t="s">
        <v>127</v>
      </c>
      <c r="AN1076" t="s">
        <v>110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112</v>
      </c>
      <c r="BE1076" t="s">
        <v>114</v>
      </c>
      <c r="BF1076" t="s">
        <v>114</v>
      </c>
      <c r="BG1076" t="s">
        <v>114</v>
      </c>
      <c r="BH1076" t="s">
        <v>112</v>
      </c>
      <c r="BI1076" t="s">
        <v>114</v>
      </c>
      <c r="BJ1076" t="s">
        <v>114</v>
      </c>
      <c r="BK1076" t="s">
        <v>114</v>
      </c>
      <c r="BL1076" t="s">
        <v>112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112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190</v>
      </c>
      <c r="B1077">
        <v>162527</v>
      </c>
      <c r="C1077" t="s">
        <v>6230</v>
      </c>
      <c r="D1077" t="s">
        <v>102</v>
      </c>
      <c r="E1077" t="s">
        <v>6231</v>
      </c>
      <c r="F1077" t="s">
        <v>6231</v>
      </c>
      <c r="G1077" t="s">
        <v>4341</v>
      </c>
      <c r="H1077" t="s">
        <v>6232</v>
      </c>
      <c r="I1077" t="s">
        <v>411</v>
      </c>
      <c r="K1077" t="s">
        <v>406</v>
      </c>
      <c r="L1077" t="s">
        <v>3498</v>
      </c>
      <c r="M1077" t="s">
        <v>6233</v>
      </c>
      <c r="N1077" t="s">
        <v>6234</v>
      </c>
      <c r="U1077" t="s">
        <v>111</v>
      </c>
      <c r="V1077" s="1">
        <v>40998</v>
      </c>
      <c r="X1077" s="1">
        <v>41985</v>
      </c>
      <c r="Y1077" s="2">
        <v>41183</v>
      </c>
      <c r="Z1077" t="s">
        <v>112</v>
      </c>
      <c r="AA1077" t="s">
        <v>6235</v>
      </c>
      <c r="AB1077" t="s">
        <v>114</v>
      </c>
      <c r="AC1077" t="s">
        <v>114</v>
      </c>
      <c r="AE1077" t="s">
        <v>114</v>
      </c>
      <c r="AG1077" t="s">
        <v>114</v>
      </c>
      <c r="AH1077" t="s">
        <v>112</v>
      </c>
      <c r="AI1077" t="s">
        <v>114</v>
      </c>
      <c r="AJ1077" t="s">
        <v>157</v>
      </c>
      <c r="AL1077" t="s">
        <v>1437</v>
      </c>
      <c r="AN1077" t="s">
        <v>406</v>
      </c>
      <c r="AO1077" t="s">
        <v>114</v>
      </c>
      <c r="AP1077" t="s">
        <v>114</v>
      </c>
      <c r="AQ1077" t="s">
        <v>114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112</v>
      </c>
      <c r="BC1077" t="s">
        <v>6236</v>
      </c>
      <c r="BD1077" t="s">
        <v>114</v>
      </c>
      <c r="BF1077" t="s">
        <v>114</v>
      </c>
      <c r="BG1077" t="s">
        <v>114</v>
      </c>
      <c r="BH1077" t="s">
        <v>112</v>
      </c>
      <c r="BI1077" t="s">
        <v>114</v>
      </c>
      <c r="BJ1077" t="s">
        <v>114</v>
      </c>
      <c r="BK1077" t="s">
        <v>114</v>
      </c>
      <c r="BL1077" t="s">
        <v>112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112</v>
      </c>
      <c r="BW1077" t="s">
        <v>112</v>
      </c>
      <c r="BX1077" t="s">
        <v>114</v>
      </c>
      <c r="BY1077" t="s">
        <v>114</v>
      </c>
      <c r="BZ1077" t="s">
        <v>112</v>
      </c>
      <c r="CA1077" t="s">
        <v>112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112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190</v>
      </c>
      <c r="B1078">
        <v>162528</v>
      </c>
      <c r="C1078" t="s">
        <v>6237</v>
      </c>
      <c r="D1078" t="s">
        <v>102</v>
      </c>
      <c r="E1078" t="s">
        <v>6238</v>
      </c>
      <c r="F1078" t="s">
        <v>6238</v>
      </c>
      <c r="G1078" t="s">
        <v>6239</v>
      </c>
      <c r="I1078" t="s">
        <v>388</v>
      </c>
      <c r="K1078" t="s">
        <v>388</v>
      </c>
      <c r="L1078">
        <v>18989</v>
      </c>
      <c r="M1078" t="s">
        <v>6240</v>
      </c>
      <c r="N1078" t="s">
        <v>6241</v>
      </c>
      <c r="U1078" t="s">
        <v>111</v>
      </c>
      <c r="V1078" s="1">
        <v>40998</v>
      </c>
      <c r="X1078" s="1">
        <v>41985</v>
      </c>
      <c r="Y1078" s="2">
        <v>41183</v>
      </c>
      <c r="Z1078" t="s">
        <v>112</v>
      </c>
      <c r="AA1078" t="s">
        <v>6235</v>
      </c>
      <c r="AB1078" t="s">
        <v>112</v>
      </c>
      <c r="AC1078" t="s">
        <v>114</v>
      </c>
      <c r="AE1078" t="s">
        <v>114</v>
      </c>
      <c r="AG1078" t="s">
        <v>114</v>
      </c>
      <c r="AH1078" t="s">
        <v>112</v>
      </c>
      <c r="AI1078" t="s">
        <v>114</v>
      </c>
      <c r="AJ1078" t="s">
        <v>157</v>
      </c>
      <c r="AL1078" t="s">
        <v>1437</v>
      </c>
      <c r="AN1078" t="s">
        <v>388</v>
      </c>
      <c r="AO1078" t="s">
        <v>114</v>
      </c>
      <c r="AP1078" t="s">
        <v>114</v>
      </c>
      <c r="AQ1078" t="s">
        <v>112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114</v>
      </c>
      <c r="BF1078" t="s">
        <v>114</v>
      </c>
      <c r="BG1078" t="s">
        <v>114</v>
      </c>
      <c r="BH1078" t="s">
        <v>112</v>
      </c>
      <c r="BI1078" t="s">
        <v>114</v>
      </c>
      <c r="BJ1078" t="s">
        <v>114</v>
      </c>
      <c r="BK1078" t="s">
        <v>114</v>
      </c>
      <c r="BL1078" t="s">
        <v>112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112</v>
      </c>
      <c r="BW1078" t="s">
        <v>114</v>
      </c>
      <c r="BX1078" t="s">
        <v>114</v>
      </c>
      <c r="BY1078" t="s">
        <v>114</v>
      </c>
      <c r="BZ1078" t="s">
        <v>112</v>
      </c>
      <c r="CA1078" t="s">
        <v>112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195</v>
      </c>
      <c r="B1079">
        <v>162533</v>
      </c>
      <c r="C1079" t="s">
        <v>6242</v>
      </c>
      <c r="D1079" t="s">
        <v>102</v>
      </c>
      <c r="E1079" t="s">
        <v>6243</v>
      </c>
      <c r="F1079" t="s">
        <v>6243</v>
      </c>
      <c r="G1079" t="s">
        <v>6244</v>
      </c>
      <c r="I1079" t="s">
        <v>3996</v>
      </c>
      <c r="J1079" t="s">
        <v>201</v>
      </c>
      <c r="K1079" t="s">
        <v>110</v>
      </c>
      <c r="L1079">
        <v>15143</v>
      </c>
      <c r="M1079" t="s">
        <v>6245</v>
      </c>
      <c r="N1079" t="s">
        <v>6246</v>
      </c>
      <c r="U1079" t="s">
        <v>111</v>
      </c>
      <c r="V1079" s="1">
        <v>40997</v>
      </c>
      <c r="X1079" s="1">
        <v>41723</v>
      </c>
      <c r="Y1079" s="2">
        <v>41183</v>
      </c>
      <c r="Z1079" t="s">
        <v>112</v>
      </c>
      <c r="AA1079" t="s">
        <v>6247</v>
      </c>
      <c r="AB1079" t="s">
        <v>114</v>
      </c>
      <c r="AC1079" t="s">
        <v>114</v>
      </c>
      <c r="AE1079" t="s">
        <v>114</v>
      </c>
      <c r="AG1079" t="s">
        <v>112</v>
      </c>
      <c r="AH1079" t="s">
        <v>114</v>
      </c>
      <c r="AI1079" t="s">
        <v>114</v>
      </c>
      <c r="AJ1079" t="s">
        <v>115</v>
      </c>
      <c r="AL1079" t="s">
        <v>116</v>
      </c>
      <c r="AM1079" t="s">
        <v>201</v>
      </c>
      <c r="AN1079" t="s">
        <v>110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114</v>
      </c>
      <c r="BD1079" t="s">
        <v>114</v>
      </c>
      <c r="BF1079" t="s">
        <v>114</v>
      </c>
      <c r="BG1079" t="s">
        <v>114</v>
      </c>
      <c r="BH1079" t="s">
        <v>114</v>
      </c>
      <c r="BI1079" t="s">
        <v>114</v>
      </c>
      <c r="BJ1079" t="s">
        <v>114</v>
      </c>
      <c r="BK1079" t="s">
        <v>114</v>
      </c>
      <c r="BL1079" t="s">
        <v>114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112</v>
      </c>
      <c r="BW1079" t="s">
        <v>112</v>
      </c>
      <c r="BX1079" t="s">
        <v>114</v>
      </c>
      <c r="BY1079" t="s">
        <v>114</v>
      </c>
      <c r="BZ1079" t="s">
        <v>114</v>
      </c>
      <c r="CA1079" t="s">
        <v>114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114</v>
      </c>
    </row>
    <row r="1080" spans="1:101" x14ac:dyDescent="0.3">
      <c r="A1080" t="s">
        <v>117</v>
      </c>
      <c r="B1080">
        <v>162534</v>
      </c>
      <c r="C1080" t="s">
        <v>6248</v>
      </c>
      <c r="D1080" t="s">
        <v>102</v>
      </c>
      <c r="E1080" t="s">
        <v>6249</v>
      </c>
      <c r="F1080" t="s">
        <v>6249</v>
      </c>
      <c r="G1080" t="s">
        <v>6250</v>
      </c>
      <c r="H1080" t="s">
        <v>6251</v>
      </c>
      <c r="I1080" t="s">
        <v>122</v>
      </c>
      <c r="J1080" t="s">
        <v>123</v>
      </c>
      <c r="K1080" t="s">
        <v>110</v>
      </c>
      <c r="L1080">
        <v>10016</v>
      </c>
      <c r="M1080" t="s">
        <v>6252</v>
      </c>
      <c r="N1080" t="s">
        <v>6253</v>
      </c>
      <c r="U1080" t="s">
        <v>111</v>
      </c>
      <c r="V1080" s="1">
        <v>40994</v>
      </c>
      <c r="X1080" s="1">
        <v>41394</v>
      </c>
      <c r="Y1080" s="2">
        <v>41183</v>
      </c>
      <c r="Z1080" t="s">
        <v>112</v>
      </c>
      <c r="AA1080" t="s">
        <v>6254</v>
      </c>
      <c r="AB1080" t="s">
        <v>114</v>
      </c>
      <c r="AC1080" t="s">
        <v>114</v>
      </c>
      <c r="AE1080" t="s">
        <v>114</v>
      </c>
      <c r="AG1080" t="s">
        <v>112</v>
      </c>
      <c r="AH1080" t="s">
        <v>114</v>
      </c>
      <c r="AI1080" t="s">
        <v>114</v>
      </c>
      <c r="AJ1080" t="s">
        <v>115</v>
      </c>
      <c r="AL1080" t="s">
        <v>300</v>
      </c>
      <c r="AM1080" t="s">
        <v>127</v>
      </c>
      <c r="AN1080" t="s">
        <v>110</v>
      </c>
      <c r="AO1080" t="s">
        <v>114</v>
      </c>
      <c r="AP1080" t="s">
        <v>114</v>
      </c>
      <c r="AQ1080" t="s">
        <v>114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114</v>
      </c>
      <c r="BI1080" t="s">
        <v>114</v>
      </c>
      <c r="BJ1080" t="s">
        <v>114</v>
      </c>
      <c r="BK1080" t="s">
        <v>114</v>
      </c>
      <c r="BL1080" t="s">
        <v>114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114</v>
      </c>
      <c r="BW1080" t="s">
        <v>112</v>
      </c>
      <c r="BX1080" t="s">
        <v>114</v>
      </c>
      <c r="BY1080" t="s">
        <v>114</v>
      </c>
      <c r="BZ1080" t="s">
        <v>114</v>
      </c>
      <c r="CA1080" t="s">
        <v>114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128</v>
      </c>
      <c r="B1081">
        <v>162537</v>
      </c>
      <c r="C1081" t="s">
        <v>6255</v>
      </c>
      <c r="D1081" t="s">
        <v>102</v>
      </c>
      <c r="E1081" t="s">
        <v>6256</v>
      </c>
      <c r="F1081" t="s">
        <v>6257</v>
      </c>
      <c r="M1081" t="s">
        <v>6258</v>
      </c>
      <c r="U1081" t="s">
        <v>111</v>
      </c>
      <c r="V1081" s="1">
        <v>40998</v>
      </c>
      <c r="X1081" s="1">
        <v>41737</v>
      </c>
      <c r="Y1081" s="2">
        <v>41183</v>
      </c>
      <c r="Z1081" t="s">
        <v>112</v>
      </c>
      <c r="AA1081" t="s">
        <v>6259</v>
      </c>
      <c r="AB1081" t="s">
        <v>114</v>
      </c>
      <c r="AC1081" t="s">
        <v>114</v>
      </c>
      <c r="AE1081" t="s">
        <v>114</v>
      </c>
      <c r="AG1081" t="s">
        <v>112</v>
      </c>
      <c r="AH1081" t="s">
        <v>112</v>
      </c>
      <c r="AI1081" t="s">
        <v>114</v>
      </c>
      <c r="AJ1081" t="s">
        <v>157</v>
      </c>
      <c r="AL1081" t="s">
        <v>116</v>
      </c>
      <c r="AM1081" t="s">
        <v>127</v>
      </c>
      <c r="AN1081" t="s">
        <v>110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114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190</v>
      </c>
      <c r="B1082">
        <v>162539</v>
      </c>
      <c r="C1082" t="s">
        <v>6260</v>
      </c>
      <c r="D1082" t="s">
        <v>102</v>
      </c>
      <c r="E1082" t="s">
        <v>6261</v>
      </c>
      <c r="F1082" t="s">
        <v>6261</v>
      </c>
      <c r="G1082" t="s">
        <v>6262</v>
      </c>
      <c r="I1082" t="s">
        <v>6119</v>
      </c>
      <c r="K1082" t="s">
        <v>276</v>
      </c>
      <c r="L1082">
        <v>69710</v>
      </c>
      <c r="M1082" t="s">
        <v>6263</v>
      </c>
      <c r="N1082" t="s">
        <v>6264</v>
      </c>
      <c r="U1082" t="s">
        <v>111</v>
      </c>
      <c r="V1082" s="1">
        <v>40998</v>
      </c>
      <c r="X1082" s="1">
        <v>41722</v>
      </c>
      <c r="Y1082" s="2">
        <v>41183</v>
      </c>
      <c r="Z1082" t="s">
        <v>112</v>
      </c>
      <c r="AA1082" t="s">
        <v>6265</v>
      </c>
      <c r="AB1082" t="s">
        <v>114</v>
      </c>
      <c r="AC1082" t="s">
        <v>114</v>
      </c>
      <c r="AE1082" t="s">
        <v>114</v>
      </c>
      <c r="AG1082" t="s">
        <v>112</v>
      </c>
      <c r="AH1082" t="s">
        <v>114</v>
      </c>
      <c r="AI1082" t="s">
        <v>114</v>
      </c>
      <c r="AJ1082" t="s">
        <v>115</v>
      </c>
      <c r="AL1082" t="s">
        <v>116</v>
      </c>
      <c r="AN1082" t="s">
        <v>276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114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100</v>
      </c>
      <c r="B1083">
        <v>162542</v>
      </c>
      <c r="C1083" t="s">
        <v>6266</v>
      </c>
      <c r="D1083" t="s">
        <v>102</v>
      </c>
      <c r="E1083" t="s">
        <v>6267</v>
      </c>
      <c r="F1083" t="s">
        <v>6268</v>
      </c>
      <c r="G1083" t="s">
        <v>6269</v>
      </c>
      <c r="H1083" t="s">
        <v>6270</v>
      </c>
      <c r="I1083" t="s">
        <v>5911</v>
      </c>
      <c r="J1083" t="s">
        <v>172</v>
      </c>
      <c r="K1083" t="s">
        <v>110</v>
      </c>
      <c r="L1083">
        <v>6103</v>
      </c>
      <c r="M1083" t="s">
        <v>6271</v>
      </c>
      <c r="N1083" t="s">
        <v>6272</v>
      </c>
      <c r="U1083" t="s">
        <v>111</v>
      </c>
      <c r="V1083" s="1">
        <v>41002</v>
      </c>
      <c r="X1083" s="1">
        <v>41711</v>
      </c>
      <c r="Y1083" s="2">
        <v>41183</v>
      </c>
      <c r="Z1083" t="s">
        <v>112</v>
      </c>
      <c r="AA1083" t="s">
        <v>6273</v>
      </c>
      <c r="AB1083" t="s">
        <v>114</v>
      </c>
      <c r="AC1083" t="s">
        <v>114</v>
      </c>
      <c r="AE1083" t="s">
        <v>114</v>
      </c>
      <c r="AG1083" t="s">
        <v>114</v>
      </c>
      <c r="AH1083" t="s">
        <v>112</v>
      </c>
      <c r="AI1083" t="s">
        <v>114</v>
      </c>
      <c r="AJ1083" t="s">
        <v>157</v>
      </c>
      <c r="AL1083" t="s">
        <v>116</v>
      </c>
      <c r="AM1083" t="s">
        <v>109</v>
      </c>
      <c r="AN1083" t="s">
        <v>110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114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114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117</v>
      </c>
      <c r="B1084">
        <v>162543</v>
      </c>
      <c r="C1084" t="s">
        <v>6274</v>
      </c>
      <c r="D1084" t="s">
        <v>102</v>
      </c>
      <c r="E1084" t="s">
        <v>6275</v>
      </c>
      <c r="F1084" t="s">
        <v>6275</v>
      </c>
      <c r="G1084" t="s">
        <v>1410</v>
      </c>
      <c r="H1084" t="s">
        <v>1411</v>
      </c>
      <c r="I1084" t="s">
        <v>122</v>
      </c>
      <c r="J1084" t="s">
        <v>123</v>
      </c>
      <c r="K1084" t="s">
        <v>110</v>
      </c>
      <c r="L1084">
        <v>10036</v>
      </c>
      <c r="M1084" t="s">
        <v>6276</v>
      </c>
      <c r="N1084" t="s">
        <v>6277</v>
      </c>
      <c r="U1084" t="s">
        <v>111</v>
      </c>
      <c r="V1084" s="1">
        <v>40998</v>
      </c>
      <c r="X1084" s="1">
        <v>41724</v>
      </c>
      <c r="Y1084" s="2">
        <v>41183</v>
      </c>
      <c r="Z1084" t="s">
        <v>112</v>
      </c>
      <c r="AA1084" t="s">
        <v>6278</v>
      </c>
      <c r="AB1084" t="s">
        <v>114</v>
      </c>
      <c r="AC1084" t="s">
        <v>114</v>
      </c>
      <c r="AE1084" t="s">
        <v>114</v>
      </c>
      <c r="AG1084" t="s">
        <v>114</v>
      </c>
      <c r="AH1084" t="s">
        <v>112</v>
      </c>
      <c r="AI1084" t="s">
        <v>114</v>
      </c>
      <c r="AJ1084" t="s">
        <v>157</v>
      </c>
      <c r="AL1084" t="s">
        <v>116</v>
      </c>
      <c r="AM1084" t="s">
        <v>127</v>
      </c>
      <c r="AN1084" t="s">
        <v>110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112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112</v>
      </c>
      <c r="BS1084" t="s">
        <v>114</v>
      </c>
      <c r="BT1084" t="s">
        <v>114</v>
      </c>
      <c r="BU1084" t="s">
        <v>114</v>
      </c>
      <c r="BV1084" t="s">
        <v>112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190</v>
      </c>
      <c r="B1085">
        <v>162544</v>
      </c>
      <c r="C1085" t="s">
        <v>6279</v>
      </c>
      <c r="D1085" t="s">
        <v>102</v>
      </c>
      <c r="E1085" t="s">
        <v>6280</v>
      </c>
      <c r="F1085" t="s">
        <v>6280</v>
      </c>
      <c r="G1085" t="s">
        <v>6281</v>
      </c>
      <c r="I1085" t="s">
        <v>6119</v>
      </c>
      <c r="K1085" t="s">
        <v>276</v>
      </c>
      <c r="L1085">
        <v>69710</v>
      </c>
      <c r="M1085" t="s">
        <v>6263</v>
      </c>
      <c r="N1085" t="s">
        <v>6264</v>
      </c>
      <c r="U1085" t="s">
        <v>111</v>
      </c>
      <c r="V1085" s="1">
        <v>40998</v>
      </c>
      <c r="X1085" s="1">
        <v>41722</v>
      </c>
      <c r="Y1085" s="2">
        <v>41183</v>
      </c>
      <c r="Z1085" t="s">
        <v>112</v>
      </c>
      <c r="AA1085" t="s">
        <v>6265</v>
      </c>
      <c r="AB1085" t="s">
        <v>114</v>
      </c>
      <c r="AC1085" t="s">
        <v>114</v>
      </c>
      <c r="AE1085" t="s">
        <v>114</v>
      </c>
      <c r="AG1085" t="s">
        <v>112</v>
      </c>
      <c r="AH1085" t="s">
        <v>114</v>
      </c>
      <c r="AI1085" t="s">
        <v>114</v>
      </c>
      <c r="AJ1085" t="s">
        <v>115</v>
      </c>
      <c r="AL1085" t="s">
        <v>116</v>
      </c>
      <c r="AN1085" t="s">
        <v>276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114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128</v>
      </c>
      <c r="B1086">
        <v>162545</v>
      </c>
      <c r="C1086" t="s">
        <v>6282</v>
      </c>
      <c r="D1086" t="s">
        <v>102</v>
      </c>
      <c r="E1086" t="s">
        <v>6283</v>
      </c>
      <c r="F1086" t="s">
        <v>6284</v>
      </c>
      <c r="G1086" t="s">
        <v>6285</v>
      </c>
      <c r="I1086" t="s">
        <v>733</v>
      </c>
      <c r="J1086" t="s">
        <v>133</v>
      </c>
      <c r="K1086" t="s">
        <v>110</v>
      </c>
      <c r="L1086">
        <v>94025</v>
      </c>
      <c r="M1086" t="s">
        <v>6286</v>
      </c>
      <c r="N1086" t="s">
        <v>6287</v>
      </c>
      <c r="U1086" t="s">
        <v>111</v>
      </c>
      <c r="V1086" s="1">
        <v>40997</v>
      </c>
      <c r="X1086" s="1">
        <v>41722</v>
      </c>
      <c r="Y1086" s="2">
        <v>41183</v>
      </c>
      <c r="Z1086" t="s">
        <v>112</v>
      </c>
      <c r="AA1086" t="s">
        <v>6288</v>
      </c>
      <c r="AB1086" t="s">
        <v>114</v>
      </c>
      <c r="AC1086" t="s">
        <v>114</v>
      </c>
      <c r="AE1086" t="s">
        <v>114</v>
      </c>
      <c r="AG1086" t="s">
        <v>112</v>
      </c>
      <c r="AH1086" t="s">
        <v>114</v>
      </c>
      <c r="AI1086" t="s">
        <v>114</v>
      </c>
      <c r="AJ1086" t="s">
        <v>157</v>
      </c>
      <c r="AL1086" t="s">
        <v>116</v>
      </c>
      <c r="AM1086" t="s">
        <v>127</v>
      </c>
      <c r="AN1086" t="s">
        <v>110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114</v>
      </c>
      <c r="BI1086" t="s">
        <v>114</v>
      </c>
      <c r="BJ1086" t="s">
        <v>114</v>
      </c>
      <c r="BK1086" t="s">
        <v>114</v>
      </c>
      <c r="BL1086" t="s">
        <v>114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114</v>
      </c>
      <c r="BS1086" t="s">
        <v>114</v>
      </c>
      <c r="BT1086" t="s">
        <v>114</v>
      </c>
      <c r="BU1086" t="s">
        <v>114</v>
      </c>
      <c r="BV1086" t="s">
        <v>112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100</v>
      </c>
      <c r="B1087">
        <v>162548</v>
      </c>
      <c r="C1087" t="s">
        <v>6289</v>
      </c>
      <c r="D1087" t="s">
        <v>102</v>
      </c>
      <c r="E1087" t="s">
        <v>6290</v>
      </c>
      <c r="F1087" t="s">
        <v>6291</v>
      </c>
      <c r="G1087" t="s">
        <v>6292</v>
      </c>
      <c r="H1087" t="s">
        <v>6293</v>
      </c>
      <c r="I1087" t="s">
        <v>1925</v>
      </c>
      <c r="J1087" t="s">
        <v>109</v>
      </c>
      <c r="K1087" t="s">
        <v>110</v>
      </c>
      <c r="L1087" t="s">
        <v>6294</v>
      </c>
      <c r="M1087" t="s">
        <v>6295</v>
      </c>
      <c r="N1087" t="s">
        <v>6296</v>
      </c>
      <c r="U1087" t="s">
        <v>111</v>
      </c>
      <c r="V1087" s="1">
        <v>40998</v>
      </c>
      <c r="X1087" s="1">
        <v>41725</v>
      </c>
      <c r="Y1087" s="2">
        <v>41183</v>
      </c>
      <c r="Z1087" t="s">
        <v>112</v>
      </c>
      <c r="AA1087" t="s">
        <v>6297</v>
      </c>
      <c r="AB1087" t="s">
        <v>114</v>
      </c>
      <c r="AC1087" t="s">
        <v>114</v>
      </c>
      <c r="AE1087" t="s">
        <v>114</v>
      </c>
      <c r="AG1087" t="s">
        <v>112</v>
      </c>
      <c r="AH1087" t="s">
        <v>114</v>
      </c>
      <c r="AI1087" t="s">
        <v>114</v>
      </c>
      <c r="AJ1087" t="s">
        <v>157</v>
      </c>
      <c r="AL1087" t="s">
        <v>116</v>
      </c>
      <c r="AM1087" t="s">
        <v>127</v>
      </c>
      <c r="AN1087" t="s">
        <v>110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112</v>
      </c>
      <c r="BW1087" t="s">
        <v>112</v>
      </c>
      <c r="BX1087" t="s">
        <v>112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117</v>
      </c>
      <c r="B1088">
        <v>162551</v>
      </c>
      <c r="C1088" t="s">
        <v>6298</v>
      </c>
      <c r="D1088" t="s">
        <v>102</v>
      </c>
      <c r="E1088" t="s">
        <v>6299</v>
      </c>
      <c r="F1088" t="s">
        <v>6299</v>
      </c>
      <c r="G1088" t="s">
        <v>6300</v>
      </c>
      <c r="H1088" t="s">
        <v>6301</v>
      </c>
      <c r="I1088" t="s">
        <v>123</v>
      </c>
      <c r="J1088" t="s">
        <v>123</v>
      </c>
      <c r="K1088" t="s">
        <v>110</v>
      </c>
      <c r="L1088">
        <v>10022</v>
      </c>
      <c r="M1088" t="s">
        <v>6302</v>
      </c>
      <c r="N1088" t="s">
        <v>6303</v>
      </c>
      <c r="U1088" t="s">
        <v>111</v>
      </c>
      <c r="V1088" s="1">
        <v>40995</v>
      </c>
      <c r="X1088" s="1">
        <v>41729</v>
      </c>
      <c r="Y1088" s="2">
        <v>41183</v>
      </c>
      <c r="Z1088" t="s">
        <v>112</v>
      </c>
      <c r="AA1088" t="s">
        <v>6304</v>
      </c>
      <c r="AB1088" t="s">
        <v>114</v>
      </c>
      <c r="AC1088" t="s">
        <v>114</v>
      </c>
      <c r="AE1088" t="s">
        <v>114</v>
      </c>
      <c r="AG1088" t="s">
        <v>114</v>
      </c>
      <c r="AH1088" t="s">
        <v>112</v>
      </c>
      <c r="AI1088" t="s">
        <v>114</v>
      </c>
      <c r="AJ1088" t="s">
        <v>157</v>
      </c>
      <c r="AL1088" t="s">
        <v>116</v>
      </c>
      <c r="AM1088" t="s">
        <v>127</v>
      </c>
      <c r="AN1088" t="s">
        <v>110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112</v>
      </c>
      <c r="BH1088" t="s">
        <v>114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114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190</v>
      </c>
      <c r="B1089">
        <v>162553</v>
      </c>
      <c r="C1089" t="s">
        <v>6305</v>
      </c>
      <c r="D1089" t="s">
        <v>102</v>
      </c>
      <c r="E1089" t="s">
        <v>6306</v>
      </c>
      <c r="F1089" t="s">
        <v>6306</v>
      </c>
      <c r="G1089" t="s">
        <v>6307</v>
      </c>
      <c r="H1089" t="s">
        <v>6308</v>
      </c>
      <c r="I1089" t="s">
        <v>504</v>
      </c>
      <c r="K1089" t="s">
        <v>505</v>
      </c>
      <c r="L1089" t="s">
        <v>6309</v>
      </c>
      <c r="M1089" t="s">
        <v>6310</v>
      </c>
      <c r="N1089" t="s">
        <v>6311</v>
      </c>
      <c r="U1089" t="s">
        <v>111</v>
      </c>
      <c r="V1089" s="1">
        <v>40998</v>
      </c>
      <c r="X1089" s="1">
        <v>41723</v>
      </c>
      <c r="Y1089" s="2">
        <v>41183</v>
      </c>
      <c r="Z1089" t="s">
        <v>112</v>
      </c>
      <c r="AA1089" t="s">
        <v>6312</v>
      </c>
      <c r="AB1089" t="s">
        <v>112</v>
      </c>
      <c r="AC1089" t="s">
        <v>114</v>
      </c>
      <c r="AE1089" t="s">
        <v>114</v>
      </c>
      <c r="AG1089" t="s">
        <v>114</v>
      </c>
      <c r="AH1089" t="s">
        <v>112</v>
      </c>
      <c r="AI1089" t="s">
        <v>114</v>
      </c>
      <c r="AJ1089" t="s">
        <v>418</v>
      </c>
      <c r="AK1089" t="s">
        <v>6313</v>
      </c>
      <c r="AL1089" t="s">
        <v>116</v>
      </c>
      <c r="AN1089" t="s">
        <v>505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112</v>
      </c>
      <c r="BH1089" t="s">
        <v>112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114</v>
      </c>
      <c r="BW1089" t="s">
        <v>112</v>
      </c>
      <c r="BX1089" t="s">
        <v>114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117</v>
      </c>
      <c r="B1090">
        <v>162554</v>
      </c>
      <c r="C1090" t="s">
        <v>6314</v>
      </c>
      <c r="D1090" t="s">
        <v>102</v>
      </c>
      <c r="E1090" t="s">
        <v>6315</v>
      </c>
      <c r="F1090" t="s">
        <v>6315</v>
      </c>
      <c r="G1090" t="s">
        <v>6316</v>
      </c>
      <c r="I1090" t="s">
        <v>122</v>
      </c>
      <c r="J1090" t="s">
        <v>123</v>
      </c>
      <c r="K1090" t="s">
        <v>110</v>
      </c>
      <c r="L1090">
        <v>10019</v>
      </c>
      <c r="M1090" t="s">
        <v>6317</v>
      </c>
      <c r="N1090" t="s">
        <v>6318</v>
      </c>
      <c r="U1090" t="s">
        <v>111</v>
      </c>
      <c r="V1090" s="1">
        <v>40996</v>
      </c>
      <c r="X1090" s="1">
        <v>41680</v>
      </c>
      <c r="Y1090" s="2">
        <v>41183</v>
      </c>
      <c r="Z1090" t="s">
        <v>112</v>
      </c>
      <c r="AA1090" t="s">
        <v>6319</v>
      </c>
      <c r="AB1090" t="s">
        <v>114</v>
      </c>
      <c r="AC1090" t="s">
        <v>114</v>
      </c>
      <c r="AE1090" t="s">
        <v>114</v>
      </c>
      <c r="AG1090" t="s">
        <v>114</v>
      </c>
      <c r="AH1090" t="s">
        <v>112</v>
      </c>
      <c r="AI1090" t="s">
        <v>114</v>
      </c>
      <c r="AJ1090" t="s">
        <v>137</v>
      </c>
      <c r="AL1090" t="s">
        <v>116</v>
      </c>
      <c r="AM1090" t="s">
        <v>127</v>
      </c>
      <c r="AN1090" t="s">
        <v>110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114</v>
      </c>
      <c r="BH1090" t="s">
        <v>114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112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190</v>
      </c>
      <c r="B1091">
        <v>162555</v>
      </c>
      <c r="C1091" t="s">
        <v>6320</v>
      </c>
      <c r="D1091" t="s">
        <v>102</v>
      </c>
      <c r="E1091" t="s">
        <v>6321</v>
      </c>
      <c r="F1091" t="s">
        <v>6321</v>
      </c>
      <c r="G1091" t="s">
        <v>6307</v>
      </c>
      <c r="H1091" t="s">
        <v>6308</v>
      </c>
      <c r="I1091" t="s">
        <v>504</v>
      </c>
      <c r="K1091" t="s">
        <v>505</v>
      </c>
      <c r="L1091" t="s">
        <v>6309</v>
      </c>
      <c r="M1091" t="s">
        <v>6322</v>
      </c>
      <c r="N1091" t="s">
        <v>6323</v>
      </c>
      <c r="U1091" t="s">
        <v>111</v>
      </c>
      <c r="V1091" s="1">
        <v>40998</v>
      </c>
      <c r="X1091" s="1">
        <v>41724</v>
      </c>
      <c r="Y1091" s="2">
        <v>41183</v>
      </c>
      <c r="Z1091" t="s">
        <v>112</v>
      </c>
      <c r="AA1091" t="s">
        <v>6312</v>
      </c>
      <c r="AB1091" t="s">
        <v>112</v>
      </c>
      <c r="AC1091" t="s">
        <v>114</v>
      </c>
      <c r="AE1091" t="s">
        <v>114</v>
      </c>
      <c r="AG1091" t="s">
        <v>114</v>
      </c>
      <c r="AH1091" t="s">
        <v>112</v>
      </c>
      <c r="AI1091" t="s">
        <v>114</v>
      </c>
      <c r="AJ1091" t="s">
        <v>418</v>
      </c>
      <c r="AK1091" t="s">
        <v>6313</v>
      </c>
      <c r="AL1091" t="s">
        <v>116</v>
      </c>
      <c r="AN1091" t="s">
        <v>505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114</v>
      </c>
      <c r="BF1091" t="s">
        <v>114</v>
      </c>
      <c r="BG1091" t="s">
        <v>112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114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114</v>
      </c>
      <c r="BW1091" t="s">
        <v>112</v>
      </c>
      <c r="BX1091" t="s">
        <v>114</v>
      </c>
      <c r="BY1091" t="s">
        <v>112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112</v>
      </c>
      <c r="CK1091" t="s">
        <v>114</v>
      </c>
      <c r="CL1091" t="s">
        <v>112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112</v>
      </c>
    </row>
    <row r="1092" spans="1:101" x14ac:dyDescent="0.3">
      <c r="A1092" t="s">
        <v>158</v>
      </c>
      <c r="B1092">
        <v>162556</v>
      </c>
      <c r="C1092" t="s">
        <v>6324</v>
      </c>
      <c r="D1092" t="s">
        <v>102</v>
      </c>
      <c r="E1092" t="s">
        <v>6325</v>
      </c>
      <c r="F1092" t="s">
        <v>6325</v>
      </c>
      <c r="G1092" t="s">
        <v>6326</v>
      </c>
      <c r="H1092" t="s">
        <v>6327</v>
      </c>
      <c r="I1092" t="s">
        <v>1209</v>
      </c>
      <c r="J1092" t="s">
        <v>164</v>
      </c>
      <c r="K1092" t="s">
        <v>110</v>
      </c>
      <c r="L1092">
        <v>77002</v>
      </c>
      <c r="M1092" t="s">
        <v>6328</v>
      </c>
      <c r="N1092" t="s">
        <v>6329</v>
      </c>
      <c r="U1092" t="s">
        <v>111</v>
      </c>
      <c r="V1092" s="1">
        <v>40995</v>
      </c>
      <c r="X1092" s="1">
        <v>41968</v>
      </c>
      <c r="Y1092" s="2">
        <v>41183</v>
      </c>
      <c r="Z1092" t="s">
        <v>112</v>
      </c>
      <c r="AA1092" t="s">
        <v>6330</v>
      </c>
      <c r="AB1092" t="s">
        <v>114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157</v>
      </c>
      <c r="AL1092" t="s">
        <v>116</v>
      </c>
      <c r="AM1092" t="s">
        <v>164</v>
      </c>
      <c r="AN1092" t="s">
        <v>110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114</v>
      </c>
      <c r="BI1092" t="s">
        <v>114</v>
      </c>
      <c r="BJ1092" t="s">
        <v>114</v>
      </c>
      <c r="BK1092" t="s">
        <v>114</v>
      </c>
      <c r="BL1092" t="s">
        <v>112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100</v>
      </c>
      <c r="B1093">
        <v>162558</v>
      </c>
      <c r="C1093" t="s">
        <v>6331</v>
      </c>
      <c r="D1093" t="s">
        <v>102</v>
      </c>
      <c r="E1093" t="s">
        <v>6332</v>
      </c>
      <c r="F1093" t="s">
        <v>6332</v>
      </c>
      <c r="G1093" t="s">
        <v>6333</v>
      </c>
      <c r="I1093" t="s">
        <v>353</v>
      </c>
      <c r="J1093" t="s">
        <v>109</v>
      </c>
      <c r="K1093" t="s">
        <v>110</v>
      </c>
      <c r="L1093">
        <v>2210</v>
      </c>
      <c r="M1093" t="s">
        <v>6334</v>
      </c>
      <c r="N1093" t="s">
        <v>6335</v>
      </c>
      <c r="U1093" t="s">
        <v>111</v>
      </c>
      <c r="V1093" s="1">
        <v>40998</v>
      </c>
      <c r="X1093" s="1">
        <v>41729</v>
      </c>
      <c r="Y1093" s="2">
        <v>41183</v>
      </c>
      <c r="Z1093" t="s">
        <v>112</v>
      </c>
      <c r="AA1093" t="s">
        <v>6336</v>
      </c>
      <c r="AB1093" t="s">
        <v>114</v>
      </c>
      <c r="AC1093" t="s">
        <v>114</v>
      </c>
      <c r="AE1093" t="s">
        <v>114</v>
      </c>
      <c r="AG1093" t="s">
        <v>112</v>
      </c>
      <c r="AH1093" t="s">
        <v>114</v>
      </c>
      <c r="AI1093" t="s">
        <v>114</v>
      </c>
      <c r="AJ1093" t="s">
        <v>157</v>
      </c>
      <c r="AL1093" t="s">
        <v>116</v>
      </c>
      <c r="AM1093" t="s">
        <v>109</v>
      </c>
      <c r="AN1093" t="s">
        <v>110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114</v>
      </c>
      <c r="BH1093" t="s">
        <v>114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112</v>
      </c>
      <c r="BW1093" t="s">
        <v>112</v>
      </c>
      <c r="BX1093" t="s">
        <v>114</v>
      </c>
      <c r="BY1093" t="s">
        <v>114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114</v>
      </c>
      <c r="CK1093" t="s">
        <v>114</v>
      </c>
      <c r="CL1093" t="s">
        <v>114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114</v>
      </c>
    </row>
    <row r="1094" spans="1:101" x14ac:dyDescent="0.3">
      <c r="A1094" t="s">
        <v>190</v>
      </c>
      <c r="B1094">
        <v>162559</v>
      </c>
      <c r="C1094" t="s">
        <v>6337</v>
      </c>
      <c r="D1094" t="s">
        <v>102</v>
      </c>
      <c r="E1094" t="s">
        <v>6338</v>
      </c>
      <c r="F1094" t="s">
        <v>6338</v>
      </c>
      <c r="G1094" t="s">
        <v>6307</v>
      </c>
      <c r="H1094" t="s">
        <v>6308</v>
      </c>
      <c r="I1094" t="s">
        <v>504</v>
      </c>
      <c r="K1094" t="s">
        <v>505</v>
      </c>
      <c r="L1094" t="s">
        <v>6309</v>
      </c>
      <c r="M1094" t="s">
        <v>6322</v>
      </c>
      <c r="N1094" t="s">
        <v>6323</v>
      </c>
      <c r="U1094" t="s">
        <v>111</v>
      </c>
      <c r="V1094" s="1">
        <v>40998</v>
      </c>
      <c r="X1094" s="1">
        <v>41723</v>
      </c>
      <c r="Y1094" s="2">
        <v>41183</v>
      </c>
      <c r="Z1094" t="s">
        <v>112</v>
      </c>
      <c r="AA1094" t="s">
        <v>6312</v>
      </c>
      <c r="AB1094" t="s">
        <v>112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418</v>
      </c>
      <c r="AK1094" t="s">
        <v>6313</v>
      </c>
      <c r="AL1094" t="s">
        <v>116</v>
      </c>
      <c r="AN1094" t="s">
        <v>505</v>
      </c>
      <c r="AO1094" t="s">
        <v>112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112</v>
      </c>
      <c r="BE1094" t="s">
        <v>112</v>
      </c>
      <c r="BF1094" t="s">
        <v>112</v>
      </c>
      <c r="BG1094" t="s">
        <v>114</v>
      </c>
      <c r="BH1094" t="s">
        <v>112</v>
      </c>
      <c r="BI1094" t="s">
        <v>114</v>
      </c>
      <c r="BJ1094" t="s">
        <v>114</v>
      </c>
      <c r="BK1094" t="s">
        <v>114</v>
      </c>
      <c r="BL1094" t="s">
        <v>114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114</v>
      </c>
      <c r="BW1094" t="s">
        <v>112</v>
      </c>
      <c r="BX1094" t="s">
        <v>114</v>
      </c>
      <c r="BY1094" t="s">
        <v>112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112</v>
      </c>
      <c r="CK1094" t="s">
        <v>114</v>
      </c>
      <c r="CL1094" t="s">
        <v>112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112</v>
      </c>
    </row>
    <row r="1095" spans="1:101" x14ac:dyDescent="0.3">
      <c r="A1095" t="s">
        <v>100</v>
      </c>
      <c r="B1095">
        <v>162560</v>
      </c>
      <c r="C1095" t="s">
        <v>6339</v>
      </c>
      <c r="D1095" t="s">
        <v>102</v>
      </c>
      <c r="E1095" t="s">
        <v>6340</v>
      </c>
      <c r="F1095" t="s">
        <v>6340</v>
      </c>
      <c r="G1095" t="s">
        <v>6341</v>
      </c>
      <c r="I1095" t="s">
        <v>224</v>
      </c>
      <c r="J1095" t="s">
        <v>172</v>
      </c>
      <c r="K1095" t="s">
        <v>110</v>
      </c>
      <c r="L1095">
        <v>6901</v>
      </c>
      <c r="M1095" t="s">
        <v>6342</v>
      </c>
      <c r="N1095" t="s">
        <v>6343</v>
      </c>
      <c r="U1095" t="s">
        <v>111</v>
      </c>
      <c r="V1095" s="1">
        <v>41023</v>
      </c>
      <c r="X1095" s="1">
        <v>41904</v>
      </c>
      <c r="Y1095" s="2">
        <v>41183</v>
      </c>
      <c r="Z1095" t="s">
        <v>112</v>
      </c>
      <c r="AA1095" t="s">
        <v>6344</v>
      </c>
      <c r="AB1095" t="s">
        <v>114</v>
      </c>
      <c r="AC1095" t="s">
        <v>114</v>
      </c>
      <c r="AE1095" t="s">
        <v>114</v>
      </c>
      <c r="AG1095" t="s">
        <v>114</v>
      </c>
      <c r="AH1095" t="s">
        <v>112</v>
      </c>
      <c r="AI1095" t="s">
        <v>114</v>
      </c>
      <c r="AJ1095" t="s">
        <v>137</v>
      </c>
      <c r="AL1095" t="s">
        <v>116</v>
      </c>
      <c r="AM1095" t="s">
        <v>127</v>
      </c>
      <c r="AN1095" t="s">
        <v>110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114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117</v>
      </c>
      <c r="B1096">
        <v>162561</v>
      </c>
      <c r="C1096" t="s">
        <v>6345</v>
      </c>
      <c r="D1096" t="s">
        <v>102</v>
      </c>
      <c r="E1096" t="s">
        <v>6346</v>
      </c>
      <c r="F1096" t="s">
        <v>6346</v>
      </c>
      <c r="G1096" t="s">
        <v>6347</v>
      </c>
      <c r="I1096" t="s">
        <v>122</v>
      </c>
      <c r="J1096" t="s">
        <v>123</v>
      </c>
      <c r="K1096" t="s">
        <v>110</v>
      </c>
      <c r="L1096">
        <v>10017</v>
      </c>
      <c r="M1096" t="s">
        <v>6348</v>
      </c>
      <c r="N1096" t="s">
        <v>6349</v>
      </c>
      <c r="U1096" t="s">
        <v>111</v>
      </c>
      <c r="V1096" s="1">
        <v>40997</v>
      </c>
      <c r="X1096" s="1">
        <v>41808</v>
      </c>
      <c r="Y1096" s="2">
        <v>41183</v>
      </c>
      <c r="Z1096" t="s">
        <v>112</v>
      </c>
      <c r="AA1096" t="s">
        <v>6350</v>
      </c>
      <c r="AB1096" t="s">
        <v>114</v>
      </c>
      <c r="AC1096" t="s">
        <v>114</v>
      </c>
      <c r="AE1096" t="s">
        <v>114</v>
      </c>
      <c r="AG1096" t="s">
        <v>112</v>
      </c>
      <c r="AH1096" t="s">
        <v>114</v>
      </c>
      <c r="AI1096" t="s">
        <v>114</v>
      </c>
      <c r="AJ1096" t="s">
        <v>157</v>
      </c>
      <c r="AL1096" t="s">
        <v>116</v>
      </c>
      <c r="AM1096" t="s">
        <v>127</v>
      </c>
      <c r="AN1096" t="s">
        <v>110</v>
      </c>
      <c r="AO1096" t="s">
        <v>114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114</v>
      </c>
      <c r="BF1096" t="s">
        <v>114</v>
      </c>
      <c r="BG1096" t="s">
        <v>114</v>
      </c>
      <c r="BH1096" t="s">
        <v>114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112</v>
      </c>
      <c r="BW1096" t="s">
        <v>112</v>
      </c>
      <c r="BX1096" t="s">
        <v>114</v>
      </c>
      <c r="BY1096" t="s">
        <v>114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114</v>
      </c>
      <c r="CK1096" t="s">
        <v>114</v>
      </c>
      <c r="CL1096" t="s">
        <v>114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114</v>
      </c>
    </row>
    <row r="1097" spans="1:101" x14ac:dyDescent="0.3">
      <c r="A1097" t="s">
        <v>128</v>
      </c>
      <c r="B1097">
        <v>162563</v>
      </c>
      <c r="C1097" t="s">
        <v>6351</v>
      </c>
      <c r="D1097" t="s">
        <v>102</v>
      </c>
      <c r="E1097" t="s">
        <v>6352</v>
      </c>
      <c r="F1097" t="s">
        <v>6352</v>
      </c>
      <c r="G1097" t="s">
        <v>6353</v>
      </c>
      <c r="I1097" t="s">
        <v>6354</v>
      </c>
      <c r="J1097" t="s">
        <v>713</v>
      </c>
      <c r="K1097" t="s">
        <v>110</v>
      </c>
      <c r="L1097">
        <v>98033</v>
      </c>
      <c r="M1097" t="s">
        <v>6355</v>
      </c>
      <c r="N1097" t="s">
        <v>6356</v>
      </c>
      <c r="U1097" t="s">
        <v>111</v>
      </c>
      <c r="V1097" s="1">
        <v>40983</v>
      </c>
      <c r="X1097" s="1">
        <v>41711</v>
      </c>
      <c r="Y1097" s="2">
        <v>41183</v>
      </c>
      <c r="Z1097" t="s">
        <v>112</v>
      </c>
      <c r="AA1097" t="s">
        <v>6357</v>
      </c>
      <c r="AB1097" t="s">
        <v>114</v>
      </c>
      <c r="AC1097" t="s">
        <v>114</v>
      </c>
      <c r="AE1097" t="s">
        <v>114</v>
      </c>
      <c r="AG1097" t="s">
        <v>112</v>
      </c>
      <c r="AH1097" t="s">
        <v>112</v>
      </c>
      <c r="AI1097" t="s">
        <v>114</v>
      </c>
      <c r="AJ1097" t="s">
        <v>157</v>
      </c>
      <c r="AL1097" t="s">
        <v>116</v>
      </c>
      <c r="AM1097" t="s">
        <v>127</v>
      </c>
      <c r="AN1097" t="s">
        <v>110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114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114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190</v>
      </c>
      <c r="B1098">
        <v>162565</v>
      </c>
      <c r="C1098" t="s">
        <v>6358</v>
      </c>
      <c r="D1098" t="s">
        <v>102</v>
      </c>
      <c r="E1098" t="s">
        <v>6359</v>
      </c>
      <c r="F1098" t="s">
        <v>6359</v>
      </c>
      <c r="G1098" t="s">
        <v>6360</v>
      </c>
      <c r="H1098" t="s">
        <v>6361</v>
      </c>
      <c r="I1098" t="s">
        <v>780</v>
      </c>
      <c r="K1098" t="s">
        <v>429</v>
      </c>
      <c r="M1098" t="s">
        <v>6362</v>
      </c>
      <c r="N1098" t="s">
        <v>6363</v>
      </c>
      <c r="U1098" t="s">
        <v>111</v>
      </c>
      <c r="V1098" s="1">
        <v>40996</v>
      </c>
      <c r="X1098" s="1">
        <v>41830</v>
      </c>
      <c r="Y1098" s="2">
        <v>41183</v>
      </c>
      <c r="Z1098" t="s">
        <v>112</v>
      </c>
      <c r="AA1098" t="s">
        <v>6364</v>
      </c>
      <c r="AB1098" t="s">
        <v>112</v>
      </c>
      <c r="AC1098" t="s">
        <v>114</v>
      </c>
      <c r="AE1098" t="s">
        <v>114</v>
      </c>
      <c r="AG1098" t="s">
        <v>114</v>
      </c>
      <c r="AH1098" t="s">
        <v>112</v>
      </c>
      <c r="AI1098" t="s">
        <v>114</v>
      </c>
      <c r="AJ1098" t="s">
        <v>115</v>
      </c>
      <c r="AL1098" t="s">
        <v>116</v>
      </c>
      <c r="AN1098" t="s">
        <v>429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112</v>
      </c>
      <c r="BI1098" t="s">
        <v>114</v>
      </c>
      <c r="BJ1098" t="s">
        <v>114</v>
      </c>
      <c r="BK1098" t="s">
        <v>114</v>
      </c>
      <c r="BL1098" t="s">
        <v>114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190</v>
      </c>
      <c r="B1099">
        <v>162566</v>
      </c>
      <c r="C1099" t="s">
        <v>6365</v>
      </c>
      <c r="D1099" t="s">
        <v>102</v>
      </c>
      <c r="E1099" t="s">
        <v>6366</v>
      </c>
      <c r="F1099" t="s">
        <v>6366</v>
      </c>
      <c r="G1099" t="s">
        <v>6367</v>
      </c>
      <c r="H1099" t="s">
        <v>6368</v>
      </c>
      <c r="I1099" t="s">
        <v>388</v>
      </c>
      <c r="K1099" t="s">
        <v>388</v>
      </c>
      <c r="L1099">
        <v>179101</v>
      </c>
      <c r="M1099">
        <v>6565116888</v>
      </c>
      <c r="N1099" t="s">
        <v>6369</v>
      </c>
      <c r="U1099" t="s">
        <v>111</v>
      </c>
      <c r="V1099" s="1">
        <v>40990</v>
      </c>
      <c r="X1099" s="1">
        <v>41820</v>
      </c>
      <c r="Y1099" s="2">
        <v>41183</v>
      </c>
      <c r="Z1099" t="s">
        <v>112</v>
      </c>
      <c r="AA1099" t="s">
        <v>6185</v>
      </c>
      <c r="AB1099" t="s">
        <v>112</v>
      </c>
      <c r="AC1099" t="s">
        <v>114</v>
      </c>
      <c r="AE1099" t="s">
        <v>114</v>
      </c>
      <c r="AG1099" t="s">
        <v>114</v>
      </c>
      <c r="AH1099" t="s">
        <v>112</v>
      </c>
      <c r="AI1099" t="s">
        <v>114</v>
      </c>
      <c r="AJ1099" t="s">
        <v>418</v>
      </c>
      <c r="AK1099" t="s">
        <v>6186</v>
      </c>
      <c r="AL1099" t="s">
        <v>300</v>
      </c>
      <c r="AN1099" t="s">
        <v>388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114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112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190</v>
      </c>
      <c r="B1100">
        <v>162568</v>
      </c>
      <c r="C1100" t="s">
        <v>6370</v>
      </c>
      <c r="D1100" t="s">
        <v>102</v>
      </c>
      <c r="E1100" t="s">
        <v>6371</v>
      </c>
      <c r="F1100" t="s">
        <v>6371</v>
      </c>
      <c r="G1100" t="s">
        <v>6372</v>
      </c>
      <c r="I1100" t="s">
        <v>5372</v>
      </c>
      <c r="K1100" t="s">
        <v>442</v>
      </c>
      <c r="L1100" t="s">
        <v>6373</v>
      </c>
      <c r="M1100" t="s">
        <v>6374</v>
      </c>
      <c r="N1100" t="s">
        <v>6375</v>
      </c>
      <c r="U1100" t="s">
        <v>111</v>
      </c>
      <c r="V1100" s="1">
        <v>41001</v>
      </c>
      <c r="X1100" s="1">
        <v>41816</v>
      </c>
      <c r="Y1100" s="2">
        <v>41183</v>
      </c>
      <c r="Z1100" t="s">
        <v>112</v>
      </c>
      <c r="AA1100" t="s">
        <v>6376</v>
      </c>
      <c r="AB1100" t="s">
        <v>114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115</v>
      </c>
      <c r="AL1100" t="s">
        <v>300</v>
      </c>
      <c r="AN1100" t="s">
        <v>442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114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117</v>
      </c>
      <c r="B1101">
        <v>162569</v>
      </c>
      <c r="C1101" t="s">
        <v>17586</v>
      </c>
      <c r="D1101" t="s">
        <v>102</v>
      </c>
      <c r="E1101" t="s">
        <v>17587</v>
      </c>
      <c r="F1101" t="s">
        <v>17587</v>
      </c>
      <c r="M1101" t="s">
        <v>17588</v>
      </c>
      <c r="N1101" t="s">
        <v>337</v>
      </c>
      <c r="O1101" t="s">
        <v>17589</v>
      </c>
      <c r="Q1101" t="s">
        <v>339</v>
      </c>
      <c r="R1101" t="s">
        <v>123</v>
      </c>
      <c r="S1101" t="s">
        <v>110</v>
      </c>
      <c r="T1101">
        <v>10538</v>
      </c>
      <c r="U1101" t="s">
        <v>111</v>
      </c>
      <c r="V1101" s="1">
        <v>40997</v>
      </c>
      <c r="X1101" s="1">
        <v>41723</v>
      </c>
      <c r="Y1101" s="2">
        <v>41183</v>
      </c>
      <c r="Z1101" t="s">
        <v>114</v>
      </c>
      <c r="AB1101" t="s">
        <v>114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157</v>
      </c>
      <c r="AL1101" t="s">
        <v>116</v>
      </c>
      <c r="AM1101" t="s">
        <v>127</v>
      </c>
      <c r="AN1101" t="s">
        <v>110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112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301</v>
      </c>
      <c r="B1102">
        <v>162573</v>
      </c>
      <c r="C1102" t="s">
        <v>6377</v>
      </c>
      <c r="D1102" t="s">
        <v>102</v>
      </c>
      <c r="E1102" t="s">
        <v>6378</v>
      </c>
      <c r="F1102" t="s">
        <v>6378</v>
      </c>
      <c r="G1102" t="s">
        <v>6379</v>
      </c>
      <c r="H1102" t="s">
        <v>6380</v>
      </c>
      <c r="I1102" t="s">
        <v>306</v>
      </c>
      <c r="J1102" t="s">
        <v>307</v>
      </c>
      <c r="K1102" t="s">
        <v>110</v>
      </c>
      <c r="L1102">
        <v>60601</v>
      </c>
      <c r="M1102" t="s">
        <v>6381</v>
      </c>
      <c r="N1102" t="s">
        <v>6382</v>
      </c>
      <c r="U1102" t="s">
        <v>111</v>
      </c>
      <c r="V1102" s="1">
        <v>40995</v>
      </c>
      <c r="X1102" s="1">
        <v>41715</v>
      </c>
      <c r="Y1102" s="2">
        <v>41183</v>
      </c>
      <c r="Z1102" t="s">
        <v>112</v>
      </c>
      <c r="AA1102" t="s">
        <v>6383</v>
      </c>
      <c r="AB1102" t="s">
        <v>114</v>
      </c>
      <c r="AC1102" t="s">
        <v>114</v>
      </c>
      <c r="AE1102" t="s">
        <v>114</v>
      </c>
      <c r="AG1102" t="s">
        <v>112</v>
      </c>
      <c r="AH1102" t="s">
        <v>114</v>
      </c>
      <c r="AI1102" t="s">
        <v>114</v>
      </c>
      <c r="AJ1102" t="s">
        <v>137</v>
      </c>
      <c r="AL1102" t="s">
        <v>116</v>
      </c>
      <c r="AM1102" t="s">
        <v>127</v>
      </c>
      <c r="AN1102" t="s">
        <v>110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112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468</v>
      </c>
      <c r="B1103">
        <v>162574</v>
      </c>
      <c r="C1103" t="s">
        <v>6384</v>
      </c>
      <c r="D1103" t="s">
        <v>102</v>
      </c>
      <c r="E1103" t="s">
        <v>6385</v>
      </c>
      <c r="F1103" t="s">
        <v>6386</v>
      </c>
      <c r="G1103" t="s">
        <v>6387</v>
      </c>
      <c r="I1103" t="s">
        <v>6388</v>
      </c>
      <c r="J1103" t="s">
        <v>6389</v>
      </c>
      <c r="K1103" t="s">
        <v>110</v>
      </c>
      <c r="L1103" t="s">
        <v>6390</v>
      </c>
      <c r="M1103" t="s">
        <v>6391</v>
      </c>
      <c r="N1103" t="s">
        <v>4836</v>
      </c>
      <c r="U1103" t="s">
        <v>111</v>
      </c>
      <c r="V1103" s="1">
        <v>40996</v>
      </c>
      <c r="X1103" s="1">
        <v>41711</v>
      </c>
      <c r="Y1103" s="2">
        <v>41183</v>
      </c>
      <c r="Z1103" t="s">
        <v>112</v>
      </c>
      <c r="AA1103" t="s">
        <v>6392</v>
      </c>
      <c r="AB1103" t="s">
        <v>114</v>
      </c>
      <c r="AC1103" t="s">
        <v>114</v>
      </c>
      <c r="AE1103" t="s">
        <v>114</v>
      </c>
      <c r="AG1103" t="s">
        <v>112</v>
      </c>
      <c r="AH1103" t="s">
        <v>112</v>
      </c>
      <c r="AI1103" t="s">
        <v>114</v>
      </c>
      <c r="AJ1103" t="s">
        <v>157</v>
      </c>
      <c r="AL1103" t="s">
        <v>116</v>
      </c>
      <c r="AM1103" t="s">
        <v>127</v>
      </c>
      <c r="AN1103" t="s">
        <v>110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114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468</v>
      </c>
      <c r="B1104">
        <v>162575</v>
      </c>
      <c r="C1104" t="s">
        <v>6393</v>
      </c>
      <c r="D1104" t="s">
        <v>102</v>
      </c>
      <c r="E1104" t="s">
        <v>6394</v>
      </c>
      <c r="F1104" t="s">
        <v>6395</v>
      </c>
      <c r="G1104" t="s">
        <v>6387</v>
      </c>
      <c r="I1104" t="s">
        <v>6388</v>
      </c>
      <c r="J1104" t="s">
        <v>6389</v>
      </c>
      <c r="K1104" t="s">
        <v>110</v>
      </c>
      <c r="L1104" t="s">
        <v>6390</v>
      </c>
      <c r="M1104" t="s">
        <v>6391</v>
      </c>
      <c r="N1104" t="s">
        <v>4836</v>
      </c>
      <c r="U1104" t="s">
        <v>111</v>
      </c>
      <c r="V1104" s="1">
        <v>40996</v>
      </c>
      <c r="X1104" s="1">
        <v>41778</v>
      </c>
      <c r="Y1104" s="2">
        <v>41183</v>
      </c>
      <c r="Z1104" t="s">
        <v>112</v>
      </c>
      <c r="AA1104" t="s">
        <v>6392</v>
      </c>
      <c r="AB1104" t="s">
        <v>114</v>
      </c>
      <c r="AC1104" t="s">
        <v>114</v>
      </c>
      <c r="AE1104" t="s">
        <v>114</v>
      </c>
      <c r="AG1104" t="s">
        <v>112</v>
      </c>
      <c r="AH1104" t="s">
        <v>112</v>
      </c>
      <c r="AI1104" t="s">
        <v>114</v>
      </c>
      <c r="AJ1104" t="s">
        <v>157</v>
      </c>
      <c r="AL1104" t="s">
        <v>116</v>
      </c>
      <c r="AM1104" t="s">
        <v>127</v>
      </c>
      <c r="AN1104" t="s">
        <v>110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114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117</v>
      </c>
      <c r="B1105">
        <v>162576</v>
      </c>
      <c r="C1105" t="s">
        <v>6396</v>
      </c>
      <c r="D1105" t="s">
        <v>102</v>
      </c>
      <c r="E1105" t="s">
        <v>6397</v>
      </c>
      <c r="F1105" t="s">
        <v>6397</v>
      </c>
      <c r="G1105" t="s">
        <v>6398</v>
      </c>
      <c r="H1105" t="s">
        <v>675</v>
      </c>
      <c r="I1105" t="s">
        <v>122</v>
      </c>
      <c r="J1105" t="s">
        <v>123</v>
      </c>
      <c r="K1105" t="s">
        <v>110</v>
      </c>
      <c r="L1105" t="s">
        <v>6399</v>
      </c>
      <c r="M1105" t="s">
        <v>6400</v>
      </c>
      <c r="N1105" t="s">
        <v>6400</v>
      </c>
      <c r="U1105" t="s">
        <v>111</v>
      </c>
      <c r="V1105" s="1">
        <v>41001</v>
      </c>
      <c r="X1105" s="1">
        <v>41730</v>
      </c>
      <c r="Y1105" s="2">
        <v>41183</v>
      </c>
      <c r="Z1105" t="s">
        <v>112</v>
      </c>
      <c r="AA1105" t="s">
        <v>6401</v>
      </c>
      <c r="AB1105" t="s">
        <v>114</v>
      </c>
      <c r="AC1105" t="s">
        <v>114</v>
      </c>
      <c r="AE1105" t="s">
        <v>114</v>
      </c>
      <c r="AG1105" t="s">
        <v>112</v>
      </c>
      <c r="AH1105" t="s">
        <v>112</v>
      </c>
      <c r="AI1105" t="s">
        <v>114</v>
      </c>
      <c r="AJ1105" t="s">
        <v>157</v>
      </c>
      <c r="AL1105" t="s">
        <v>116</v>
      </c>
      <c r="AM1105" t="s">
        <v>127</v>
      </c>
      <c r="AN1105" t="s">
        <v>110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112</v>
      </c>
      <c r="BE1105" t="s">
        <v>112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112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128</v>
      </c>
      <c r="B1106">
        <v>162577</v>
      </c>
      <c r="C1106" t="s">
        <v>6402</v>
      </c>
      <c r="D1106" t="s">
        <v>102</v>
      </c>
      <c r="E1106" t="s">
        <v>6403</v>
      </c>
      <c r="F1106" t="s">
        <v>6404</v>
      </c>
      <c r="G1106" t="s">
        <v>6405</v>
      </c>
      <c r="H1106" t="s">
        <v>6406</v>
      </c>
      <c r="I1106" t="s">
        <v>626</v>
      </c>
      <c r="J1106" t="s">
        <v>133</v>
      </c>
      <c r="K1106" t="s">
        <v>110</v>
      </c>
      <c r="L1106">
        <v>94301</v>
      </c>
      <c r="M1106" t="s">
        <v>6407</v>
      </c>
      <c r="N1106" t="s">
        <v>6408</v>
      </c>
      <c r="U1106" t="s">
        <v>111</v>
      </c>
      <c r="V1106" s="1">
        <v>40998</v>
      </c>
      <c r="X1106" s="1">
        <v>41726</v>
      </c>
      <c r="Y1106" s="2">
        <v>41183</v>
      </c>
      <c r="Z1106" t="s">
        <v>112</v>
      </c>
      <c r="AA1106" t="s">
        <v>6409</v>
      </c>
      <c r="AB1106" t="s">
        <v>114</v>
      </c>
      <c r="AC1106" t="s">
        <v>114</v>
      </c>
      <c r="AE1106" t="s">
        <v>114</v>
      </c>
      <c r="AG1106" t="s">
        <v>112</v>
      </c>
      <c r="AH1106" t="s">
        <v>114</v>
      </c>
      <c r="AI1106" t="s">
        <v>114</v>
      </c>
      <c r="AJ1106" t="s">
        <v>157</v>
      </c>
      <c r="AL1106" t="s">
        <v>116</v>
      </c>
      <c r="AM1106" t="s">
        <v>133</v>
      </c>
      <c r="AN1106" t="s">
        <v>110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114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112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112</v>
      </c>
    </row>
    <row r="1107" spans="1:101" x14ac:dyDescent="0.3">
      <c r="A1107" t="s">
        <v>100</v>
      </c>
      <c r="B1107">
        <v>162578</v>
      </c>
      <c r="C1107" t="s">
        <v>15806</v>
      </c>
      <c r="D1107" t="s">
        <v>102</v>
      </c>
      <c r="E1107" t="s">
        <v>15807</v>
      </c>
      <c r="F1107" t="s">
        <v>15807</v>
      </c>
      <c r="G1107" t="s">
        <v>15808</v>
      </c>
      <c r="H1107" t="s">
        <v>675</v>
      </c>
      <c r="I1107" t="s">
        <v>353</v>
      </c>
      <c r="J1107" t="s">
        <v>109</v>
      </c>
      <c r="K1107" t="s">
        <v>110</v>
      </c>
      <c r="L1107">
        <v>2109</v>
      </c>
      <c r="M1107" t="s">
        <v>15809</v>
      </c>
      <c r="N1107" t="s">
        <v>15810</v>
      </c>
      <c r="U1107" t="s">
        <v>111</v>
      </c>
      <c r="V1107" s="1">
        <v>40997</v>
      </c>
      <c r="X1107" s="1">
        <v>41743</v>
      </c>
      <c r="Y1107" s="2">
        <v>41183</v>
      </c>
      <c r="Z1107" t="s">
        <v>114</v>
      </c>
      <c r="AB1107" t="s">
        <v>114</v>
      </c>
      <c r="AC1107" t="s">
        <v>114</v>
      </c>
      <c r="AE1107" t="s">
        <v>114</v>
      </c>
      <c r="AG1107" t="s">
        <v>114</v>
      </c>
      <c r="AH1107" t="s">
        <v>112</v>
      </c>
      <c r="AI1107" t="s">
        <v>114</v>
      </c>
      <c r="AJ1107" t="s">
        <v>157</v>
      </c>
      <c r="AL1107" t="s">
        <v>116</v>
      </c>
      <c r="AM1107" t="s">
        <v>127</v>
      </c>
      <c r="AN1107" t="s">
        <v>110</v>
      </c>
      <c r="AO1107" t="s">
        <v>114</v>
      </c>
      <c r="AP1107" t="s">
        <v>114</v>
      </c>
      <c r="AQ1107" t="s">
        <v>112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114</v>
      </c>
      <c r="BF1107" t="s">
        <v>114</v>
      </c>
      <c r="BG1107" t="s">
        <v>114</v>
      </c>
      <c r="BH1107" t="s">
        <v>114</v>
      </c>
      <c r="BI1107" t="s">
        <v>114</v>
      </c>
      <c r="BJ1107" t="s">
        <v>114</v>
      </c>
      <c r="BK1107" t="s">
        <v>114</v>
      </c>
      <c r="BL1107" t="s">
        <v>112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112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195</v>
      </c>
      <c r="B1108">
        <v>162579</v>
      </c>
      <c r="C1108" t="s">
        <v>6410</v>
      </c>
      <c r="D1108" t="s">
        <v>102</v>
      </c>
      <c r="E1108" t="s">
        <v>6411</v>
      </c>
      <c r="F1108" t="s">
        <v>6412</v>
      </c>
      <c r="G1108" t="s">
        <v>6413</v>
      </c>
      <c r="H1108" t="s">
        <v>6414</v>
      </c>
      <c r="I1108" t="s">
        <v>794</v>
      </c>
      <c r="J1108" t="s">
        <v>795</v>
      </c>
      <c r="K1108" t="s">
        <v>110</v>
      </c>
      <c r="L1108">
        <v>20005</v>
      </c>
      <c r="M1108" t="s">
        <v>6415</v>
      </c>
      <c r="N1108" t="s">
        <v>6416</v>
      </c>
      <c r="U1108" t="s">
        <v>111</v>
      </c>
      <c r="V1108" s="1">
        <v>40998</v>
      </c>
      <c r="X1108" s="1">
        <v>41726</v>
      </c>
      <c r="Y1108" s="2">
        <v>41183</v>
      </c>
      <c r="Z1108" t="s">
        <v>112</v>
      </c>
      <c r="AA1108" t="s">
        <v>6417</v>
      </c>
      <c r="AB1108" t="s">
        <v>114</v>
      </c>
      <c r="AC1108" t="s">
        <v>114</v>
      </c>
      <c r="AE1108" t="s">
        <v>114</v>
      </c>
      <c r="AG1108" t="s">
        <v>112</v>
      </c>
      <c r="AH1108" t="s">
        <v>112</v>
      </c>
      <c r="AI1108" t="s">
        <v>114</v>
      </c>
      <c r="AJ1108" t="s">
        <v>115</v>
      </c>
      <c r="AL1108" t="s">
        <v>116</v>
      </c>
      <c r="AM1108" t="s">
        <v>127</v>
      </c>
      <c r="AN1108" t="s">
        <v>110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114</v>
      </c>
    </row>
    <row r="1109" spans="1:101" x14ac:dyDescent="0.3">
      <c r="A1109" t="s">
        <v>128</v>
      </c>
      <c r="B1109">
        <v>162580</v>
      </c>
      <c r="C1109" t="s">
        <v>6418</v>
      </c>
      <c r="D1109" t="s">
        <v>102</v>
      </c>
      <c r="E1109" t="s">
        <v>6419</v>
      </c>
      <c r="F1109" t="s">
        <v>6420</v>
      </c>
      <c r="G1109" t="s">
        <v>6421</v>
      </c>
      <c r="I1109" t="s">
        <v>626</v>
      </c>
      <c r="J1109" t="s">
        <v>133</v>
      </c>
      <c r="K1109" t="s">
        <v>110</v>
      </c>
      <c r="L1109">
        <v>94301</v>
      </c>
      <c r="M1109" t="s">
        <v>6422</v>
      </c>
      <c r="N1109" t="s">
        <v>6423</v>
      </c>
      <c r="U1109" t="s">
        <v>111</v>
      </c>
      <c r="V1109" s="1">
        <v>40996</v>
      </c>
      <c r="X1109" s="1">
        <v>41718</v>
      </c>
      <c r="Y1109" s="2">
        <v>41183</v>
      </c>
      <c r="Z1109" t="s">
        <v>112</v>
      </c>
      <c r="AA1109" t="s">
        <v>6424</v>
      </c>
      <c r="AB1109" t="s">
        <v>114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157</v>
      </c>
      <c r="AL1109" t="s">
        <v>116</v>
      </c>
      <c r="AM1109" t="s">
        <v>127</v>
      </c>
      <c r="AN1109" t="s">
        <v>110</v>
      </c>
      <c r="AO1109" t="s">
        <v>114</v>
      </c>
      <c r="AP1109" t="s">
        <v>114</v>
      </c>
      <c r="AQ1109" t="s">
        <v>114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114</v>
      </c>
      <c r="BF1109" t="s">
        <v>114</v>
      </c>
      <c r="BG1109" t="s">
        <v>114</v>
      </c>
      <c r="BH1109" t="s">
        <v>114</v>
      </c>
      <c r="BI1109" t="s">
        <v>114</v>
      </c>
      <c r="BJ1109" t="s">
        <v>114</v>
      </c>
      <c r="BK1109" t="s">
        <v>114</v>
      </c>
      <c r="BL1109" t="s">
        <v>114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114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128</v>
      </c>
      <c r="B1110">
        <v>162581</v>
      </c>
      <c r="C1110" t="s">
        <v>6425</v>
      </c>
      <c r="D1110" t="s">
        <v>102</v>
      </c>
      <c r="E1110" t="s">
        <v>6426</v>
      </c>
      <c r="F1110" t="s">
        <v>6427</v>
      </c>
      <c r="G1110" t="s">
        <v>6428</v>
      </c>
      <c r="H1110" t="s">
        <v>6429</v>
      </c>
      <c r="I1110" t="s">
        <v>712</v>
      </c>
      <c r="J1110" t="s">
        <v>713</v>
      </c>
      <c r="K1110" t="s">
        <v>110</v>
      </c>
      <c r="L1110">
        <v>98101</v>
      </c>
      <c r="M1110" t="s">
        <v>6430</v>
      </c>
      <c r="N1110" t="s">
        <v>6431</v>
      </c>
      <c r="U1110" t="s">
        <v>111</v>
      </c>
      <c r="V1110" s="1">
        <v>40998</v>
      </c>
      <c r="X1110" s="1">
        <v>41681</v>
      </c>
      <c r="Y1110" s="2">
        <v>41183</v>
      </c>
      <c r="Z1110" t="s">
        <v>112</v>
      </c>
      <c r="AA1110" t="s">
        <v>6432</v>
      </c>
      <c r="AB1110" t="s">
        <v>114</v>
      </c>
      <c r="AC1110" t="s">
        <v>114</v>
      </c>
      <c r="AE1110" t="s">
        <v>114</v>
      </c>
      <c r="AG1110" t="s">
        <v>114</v>
      </c>
      <c r="AH1110" t="s">
        <v>112</v>
      </c>
      <c r="AI1110" t="s">
        <v>114</v>
      </c>
      <c r="AJ1110" t="s">
        <v>157</v>
      </c>
      <c r="AL1110" t="s">
        <v>116</v>
      </c>
      <c r="AM1110" t="s">
        <v>127</v>
      </c>
      <c r="AN1110" t="s">
        <v>110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114</v>
      </c>
      <c r="BI1110" t="s">
        <v>114</v>
      </c>
      <c r="BJ1110" t="s">
        <v>114</v>
      </c>
      <c r="BK1110" t="s">
        <v>114</v>
      </c>
      <c r="BL1110" t="s">
        <v>114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114</v>
      </c>
      <c r="BW1110" t="s">
        <v>112</v>
      </c>
      <c r="BX1110" t="s">
        <v>114</v>
      </c>
      <c r="BY1110" t="s">
        <v>114</v>
      </c>
      <c r="BZ1110" t="s">
        <v>114</v>
      </c>
      <c r="CA1110" t="s">
        <v>114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190</v>
      </c>
      <c r="B1111">
        <v>162582</v>
      </c>
      <c r="C1111" t="s">
        <v>18170</v>
      </c>
      <c r="D1111" t="s">
        <v>102</v>
      </c>
      <c r="E1111" t="s">
        <v>18171</v>
      </c>
      <c r="F1111" t="s">
        <v>18171</v>
      </c>
      <c r="G1111" t="s">
        <v>17833</v>
      </c>
      <c r="H1111" t="s">
        <v>18172</v>
      </c>
      <c r="I1111" t="s">
        <v>17834</v>
      </c>
      <c r="K1111" t="s">
        <v>429</v>
      </c>
      <c r="M1111" t="s">
        <v>18173</v>
      </c>
      <c r="N1111" t="s">
        <v>18174</v>
      </c>
      <c r="U1111" t="s">
        <v>111</v>
      </c>
      <c r="V1111" s="1">
        <v>40998</v>
      </c>
      <c r="X1111" s="1">
        <v>41837</v>
      </c>
      <c r="Y1111" s="2">
        <v>41183</v>
      </c>
      <c r="Z1111" t="s">
        <v>114</v>
      </c>
      <c r="AB1111" t="s">
        <v>112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115</v>
      </c>
      <c r="AL1111" t="s">
        <v>116</v>
      </c>
      <c r="AN1111" t="s">
        <v>406</v>
      </c>
      <c r="AO1111" t="s">
        <v>114</v>
      </c>
      <c r="AP1111" t="s">
        <v>114</v>
      </c>
      <c r="AQ1111" t="s">
        <v>114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112</v>
      </c>
      <c r="BI1111" t="s">
        <v>114</v>
      </c>
      <c r="BJ1111" t="s">
        <v>114</v>
      </c>
      <c r="BK1111" t="s">
        <v>114</v>
      </c>
      <c r="BL1111" t="s">
        <v>114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112</v>
      </c>
      <c r="BW1111" t="s">
        <v>112</v>
      </c>
      <c r="BX1111" t="s">
        <v>114</v>
      </c>
      <c r="BY1111" t="s">
        <v>114</v>
      </c>
      <c r="BZ1111" t="s">
        <v>114</v>
      </c>
      <c r="CA1111" t="s">
        <v>114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112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128</v>
      </c>
      <c r="B1112">
        <v>162586</v>
      </c>
      <c r="C1112" t="s">
        <v>6433</v>
      </c>
      <c r="D1112" t="s">
        <v>102</v>
      </c>
      <c r="E1112" t="s">
        <v>6434</v>
      </c>
      <c r="F1112" t="s">
        <v>6435</v>
      </c>
      <c r="G1112" t="s">
        <v>6436</v>
      </c>
      <c r="H1112" t="s">
        <v>6437</v>
      </c>
      <c r="I1112" t="s">
        <v>626</v>
      </c>
      <c r="J1112" t="s">
        <v>133</v>
      </c>
      <c r="K1112" t="s">
        <v>110</v>
      </c>
      <c r="L1112">
        <v>94301</v>
      </c>
      <c r="M1112" t="s">
        <v>6438</v>
      </c>
      <c r="N1112" t="s">
        <v>6439</v>
      </c>
      <c r="U1112" t="s">
        <v>111</v>
      </c>
      <c r="V1112" s="1">
        <v>40998</v>
      </c>
      <c r="X1112" s="1">
        <v>41726</v>
      </c>
      <c r="Y1112" s="2">
        <v>41183</v>
      </c>
      <c r="Z1112" t="s">
        <v>112</v>
      </c>
      <c r="AA1112" t="s">
        <v>6440</v>
      </c>
      <c r="AB1112" t="s">
        <v>114</v>
      </c>
      <c r="AC1112" t="s">
        <v>114</v>
      </c>
      <c r="AE1112" t="s">
        <v>114</v>
      </c>
      <c r="AG1112" t="s">
        <v>112</v>
      </c>
      <c r="AH1112" t="s">
        <v>114</v>
      </c>
      <c r="AI1112" t="s">
        <v>114</v>
      </c>
      <c r="AJ1112" t="s">
        <v>157</v>
      </c>
      <c r="AL1112" t="s">
        <v>116</v>
      </c>
      <c r="AM1112" t="s">
        <v>127</v>
      </c>
      <c r="AN1112" t="s">
        <v>110</v>
      </c>
      <c r="AO1112" t="s">
        <v>114</v>
      </c>
      <c r="AP1112" t="s">
        <v>114</v>
      </c>
      <c r="AQ1112" t="s">
        <v>114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114</v>
      </c>
      <c r="BI1112" t="s">
        <v>114</v>
      </c>
      <c r="BJ1112" t="s">
        <v>114</v>
      </c>
      <c r="BK1112" t="s">
        <v>114</v>
      </c>
      <c r="BL1112" t="s">
        <v>114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112</v>
      </c>
      <c r="BW1112" t="s">
        <v>112</v>
      </c>
      <c r="BX1112" t="s">
        <v>114</v>
      </c>
      <c r="BY1112" t="s">
        <v>114</v>
      </c>
      <c r="BZ1112" t="s">
        <v>114</v>
      </c>
      <c r="CA1112" t="s">
        <v>114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114</v>
      </c>
    </row>
    <row r="1113" spans="1:101" x14ac:dyDescent="0.3">
      <c r="A1113" t="s">
        <v>190</v>
      </c>
      <c r="B1113">
        <v>162587</v>
      </c>
      <c r="C1113" t="s">
        <v>6441</v>
      </c>
      <c r="D1113" t="s">
        <v>102</v>
      </c>
      <c r="E1113" t="s">
        <v>6442</v>
      </c>
      <c r="F1113" t="s">
        <v>6442</v>
      </c>
      <c r="G1113" t="s">
        <v>6443</v>
      </c>
      <c r="I1113" t="s">
        <v>6444</v>
      </c>
      <c r="K1113" t="s">
        <v>2723</v>
      </c>
      <c r="L1113">
        <v>110024</v>
      </c>
      <c r="M1113" t="s">
        <v>6445</v>
      </c>
      <c r="N1113" t="s">
        <v>6446</v>
      </c>
      <c r="U1113" t="s">
        <v>111</v>
      </c>
      <c r="V1113" s="1">
        <v>40994</v>
      </c>
      <c r="X1113" s="1">
        <v>41807</v>
      </c>
      <c r="Y1113" s="2">
        <v>41183</v>
      </c>
      <c r="Z1113" t="s">
        <v>112</v>
      </c>
      <c r="AA1113" t="s">
        <v>6447</v>
      </c>
      <c r="AB1113" t="s">
        <v>114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324</v>
      </c>
      <c r="AL1113" t="s">
        <v>300</v>
      </c>
      <c r="AN1113" t="s">
        <v>2723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114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114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114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117</v>
      </c>
      <c r="B1114">
        <v>162588</v>
      </c>
      <c r="C1114" t="s">
        <v>6448</v>
      </c>
      <c r="D1114" t="s">
        <v>102</v>
      </c>
      <c r="E1114" t="s">
        <v>6449</v>
      </c>
      <c r="F1114" t="s">
        <v>6450</v>
      </c>
      <c r="G1114" t="s">
        <v>6451</v>
      </c>
      <c r="H1114" t="s">
        <v>6452</v>
      </c>
      <c r="I1114" t="s">
        <v>6453</v>
      </c>
      <c r="J1114" t="s">
        <v>464</v>
      </c>
      <c r="K1114" t="s">
        <v>110</v>
      </c>
      <c r="L1114">
        <v>7728</v>
      </c>
      <c r="M1114" t="s">
        <v>6454</v>
      </c>
      <c r="N1114" t="s">
        <v>6455</v>
      </c>
      <c r="U1114" t="s">
        <v>111</v>
      </c>
      <c r="V1114" s="1">
        <v>40987</v>
      </c>
      <c r="X1114" s="1">
        <v>41768</v>
      </c>
      <c r="Y1114" s="2">
        <v>41183</v>
      </c>
      <c r="Z1114" t="s">
        <v>112</v>
      </c>
      <c r="AA1114" t="s">
        <v>6456</v>
      </c>
      <c r="AB1114" t="s">
        <v>114</v>
      </c>
      <c r="AC1114" t="s">
        <v>114</v>
      </c>
      <c r="AE1114" t="s">
        <v>114</v>
      </c>
      <c r="AG1114" t="s">
        <v>112</v>
      </c>
      <c r="AH1114" t="s">
        <v>114</v>
      </c>
      <c r="AI1114" t="s">
        <v>114</v>
      </c>
      <c r="AJ1114" t="s">
        <v>157</v>
      </c>
      <c r="AL1114" t="s">
        <v>116</v>
      </c>
      <c r="AM1114" t="s">
        <v>127</v>
      </c>
      <c r="AN1114" t="s">
        <v>110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114</v>
      </c>
      <c r="BF1114" t="s">
        <v>114</v>
      </c>
      <c r="BG1114" t="s">
        <v>114</v>
      </c>
      <c r="BH1114" t="s">
        <v>114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114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100</v>
      </c>
      <c r="B1115">
        <v>162592</v>
      </c>
      <c r="C1115" t="s">
        <v>16234</v>
      </c>
      <c r="D1115" t="s">
        <v>102</v>
      </c>
      <c r="E1115" t="s">
        <v>16235</v>
      </c>
      <c r="F1115" t="s">
        <v>16235</v>
      </c>
      <c r="G1115" t="s">
        <v>16236</v>
      </c>
      <c r="I1115" t="s">
        <v>16237</v>
      </c>
      <c r="J1115" t="s">
        <v>172</v>
      </c>
      <c r="K1115" t="s">
        <v>110</v>
      </c>
      <c r="L1115">
        <v>6752</v>
      </c>
      <c r="M1115" t="s">
        <v>16238</v>
      </c>
      <c r="N1115" t="s">
        <v>16239</v>
      </c>
      <c r="U1115" t="s">
        <v>111</v>
      </c>
      <c r="V1115" s="1">
        <v>40997</v>
      </c>
      <c r="X1115" s="1">
        <v>41725</v>
      </c>
      <c r="Y1115" s="2">
        <v>41183</v>
      </c>
      <c r="Z1115" t="s">
        <v>114</v>
      </c>
      <c r="AB1115" t="s">
        <v>114</v>
      </c>
      <c r="AC1115" t="s">
        <v>114</v>
      </c>
      <c r="AE1115" t="s">
        <v>114</v>
      </c>
      <c r="AG1115" t="s">
        <v>114</v>
      </c>
      <c r="AH1115" t="s">
        <v>112</v>
      </c>
      <c r="AI1115" t="s">
        <v>114</v>
      </c>
      <c r="AJ1115" t="s">
        <v>157</v>
      </c>
      <c r="AL1115" t="s">
        <v>116</v>
      </c>
      <c r="AM1115" t="s">
        <v>127</v>
      </c>
      <c r="AN1115" t="s">
        <v>110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112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114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128</v>
      </c>
      <c r="B1116">
        <v>162593</v>
      </c>
      <c r="C1116" t="s">
        <v>14992</v>
      </c>
      <c r="D1116" t="s">
        <v>102</v>
      </c>
      <c r="E1116" t="s">
        <v>14993</v>
      </c>
      <c r="F1116" t="s">
        <v>14993</v>
      </c>
      <c r="G1116" t="s">
        <v>14994</v>
      </c>
      <c r="H1116" t="s">
        <v>14995</v>
      </c>
      <c r="I1116" t="s">
        <v>132</v>
      </c>
      <c r="J1116" t="s">
        <v>133</v>
      </c>
      <c r="K1116" t="s">
        <v>110</v>
      </c>
      <c r="L1116" t="s">
        <v>14996</v>
      </c>
      <c r="M1116" t="s">
        <v>14997</v>
      </c>
      <c r="N1116" t="s">
        <v>14998</v>
      </c>
      <c r="U1116" t="s">
        <v>111</v>
      </c>
      <c r="V1116" s="1">
        <v>40997</v>
      </c>
      <c r="X1116" s="1">
        <v>41759</v>
      </c>
      <c r="Y1116" s="2">
        <v>41183</v>
      </c>
      <c r="Z1116" t="s">
        <v>114</v>
      </c>
      <c r="AB1116" t="s">
        <v>114</v>
      </c>
      <c r="AC1116" t="s">
        <v>114</v>
      </c>
      <c r="AE1116" t="s">
        <v>114</v>
      </c>
      <c r="AG1116" t="s">
        <v>112</v>
      </c>
      <c r="AH1116" t="s">
        <v>114</v>
      </c>
      <c r="AI1116" t="s">
        <v>114</v>
      </c>
      <c r="AJ1116" t="s">
        <v>157</v>
      </c>
      <c r="AL1116" t="s">
        <v>116</v>
      </c>
      <c r="AM1116" t="s">
        <v>133</v>
      </c>
      <c r="AN1116" t="s">
        <v>110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114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212</v>
      </c>
      <c r="B1117">
        <v>162595</v>
      </c>
      <c r="C1117" t="s">
        <v>6457</v>
      </c>
      <c r="D1117" t="s">
        <v>102</v>
      </c>
      <c r="E1117" t="s">
        <v>6458</v>
      </c>
      <c r="F1117" t="s">
        <v>6458</v>
      </c>
      <c r="M1117" t="s">
        <v>6459</v>
      </c>
      <c r="N1117" t="s">
        <v>6460</v>
      </c>
      <c r="U1117" t="s">
        <v>111</v>
      </c>
      <c r="V1117" s="1">
        <v>40983</v>
      </c>
      <c r="X1117" s="1">
        <v>40983</v>
      </c>
      <c r="Y1117" s="2">
        <v>40848</v>
      </c>
      <c r="Z1117" t="s">
        <v>112</v>
      </c>
      <c r="AA1117" t="s">
        <v>6461</v>
      </c>
      <c r="AB1117" t="s">
        <v>114</v>
      </c>
      <c r="AC1117" t="s">
        <v>114</v>
      </c>
      <c r="AE1117" t="s">
        <v>114</v>
      </c>
      <c r="AG1117" t="s">
        <v>114</v>
      </c>
      <c r="AH1117" t="s">
        <v>112</v>
      </c>
      <c r="AI1117" t="s">
        <v>114</v>
      </c>
      <c r="AJ1117" t="s">
        <v>157</v>
      </c>
      <c r="AL1117" t="s">
        <v>116</v>
      </c>
      <c r="AM1117" t="s">
        <v>5277</v>
      </c>
      <c r="AN1117" t="s">
        <v>110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114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114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117</v>
      </c>
      <c r="B1118">
        <v>162596</v>
      </c>
      <c r="C1118" t="s">
        <v>6462</v>
      </c>
      <c r="D1118" t="s">
        <v>102</v>
      </c>
      <c r="E1118" t="s">
        <v>6463</v>
      </c>
      <c r="F1118" t="s">
        <v>6463</v>
      </c>
      <c r="G1118" t="s">
        <v>6464</v>
      </c>
      <c r="I1118" t="s">
        <v>122</v>
      </c>
      <c r="J1118" t="s">
        <v>123</v>
      </c>
      <c r="K1118" t="s">
        <v>110</v>
      </c>
      <c r="L1118" t="s">
        <v>6399</v>
      </c>
      <c r="M1118" t="s">
        <v>6465</v>
      </c>
      <c r="N1118" t="s">
        <v>6465</v>
      </c>
      <c r="U1118" t="s">
        <v>111</v>
      </c>
      <c r="V1118" s="1">
        <v>41001</v>
      </c>
      <c r="X1118" s="1">
        <v>41730</v>
      </c>
      <c r="Y1118" s="2">
        <v>41183</v>
      </c>
      <c r="Z1118" t="s">
        <v>112</v>
      </c>
      <c r="AA1118" t="s">
        <v>6401</v>
      </c>
      <c r="AB1118" t="s">
        <v>114</v>
      </c>
      <c r="AC1118" t="s">
        <v>114</v>
      </c>
      <c r="AE1118" t="s">
        <v>114</v>
      </c>
      <c r="AG1118" t="s">
        <v>112</v>
      </c>
      <c r="AH1118" t="s">
        <v>112</v>
      </c>
      <c r="AI1118" t="s">
        <v>114</v>
      </c>
      <c r="AJ1118" t="s">
        <v>157</v>
      </c>
      <c r="AL1118" t="s">
        <v>116</v>
      </c>
      <c r="AM1118" t="s">
        <v>127</v>
      </c>
      <c r="AN1118" t="s">
        <v>110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112</v>
      </c>
      <c r="BE1118" t="s">
        <v>112</v>
      </c>
      <c r="BF1118" t="s">
        <v>114</v>
      </c>
      <c r="BG1118" t="s">
        <v>114</v>
      </c>
      <c r="BH1118" t="s">
        <v>112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112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392</v>
      </c>
      <c r="B1119">
        <v>162599</v>
      </c>
      <c r="C1119" t="s">
        <v>6466</v>
      </c>
      <c r="D1119" t="s">
        <v>102</v>
      </c>
      <c r="E1119" t="s">
        <v>6467</v>
      </c>
      <c r="F1119" t="s">
        <v>6467</v>
      </c>
      <c r="G1119" t="s">
        <v>6468</v>
      </c>
      <c r="I1119" t="s">
        <v>6469</v>
      </c>
      <c r="J1119" t="s">
        <v>398</v>
      </c>
      <c r="K1119" t="s">
        <v>110</v>
      </c>
      <c r="L1119">
        <v>33458</v>
      </c>
      <c r="M1119" t="s">
        <v>6470</v>
      </c>
      <c r="N1119" t="s">
        <v>6471</v>
      </c>
      <c r="O1119" t="s">
        <v>6472</v>
      </c>
      <c r="Q1119" t="s">
        <v>6469</v>
      </c>
      <c r="R1119" t="s">
        <v>398</v>
      </c>
      <c r="S1119" t="s">
        <v>110</v>
      </c>
      <c r="T1119">
        <v>33458</v>
      </c>
      <c r="U1119" t="s">
        <v>111</v>
      </c>
      <c r="V1119" s="1">
        <v>40998</v>
      </c>
      <c r="X1119" s="1">
        <v>41708</v>
      </c>
      <c r="Y1119" s="2">
        <v>41183</v>
      </c>
      <c r="Z1119" t="s">
        <v>112</v>
      </c>
      <c r="AA1119" t="s">
        <v>6473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157</v>
      </c>
      <c r="AL1119" t="s">
        <v>116</v>
      </c>
      <c r="AM1119" t="s">
        <v>127</v>
      </c>
      <c r="AN1119" t="s">
        <v>110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114</v>
      </c>
      <c r="BI1119" t="s">
        <v>114</v>
      </c>
      <c r="BJ1119" t="s">
        <v>114</v>
      </c>
      <c r="BK1119" t="s">
        <v>114</v>
      </c>
      <c r="BL1119" t="s">
        <v>114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112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212</v>
      </c>
      <c r="B1120">
        <v>162600</v>
      </c>
      <c r="C1120" t="s">
        <v>6474</v>
      </c>
      <c r="D1120" t="s">
        <v>102</v>
      </c>
      <c r="E1120" t="s">
        <v>6475</v>
      </c>
      <c r="F1120" t="s">
        <v>6475</v>
      </c>
      <c r="G1120" t="s">
        <v>6476</v>
      </c>
      <c r="H1120" t="s">
        <v>6477</v>
      </c>
      <c r="I1120" t="s">
        <v>6478</v>
      </c>
      <c r="J1120" t="s">
        <v>6479</v>
      </c>
      <c r="K1120" t="s">
        <v>110</v>
      </c>
      <c r="L1120">
        <v>85281</v>
      </c>
      <c r="M1120" t="s">
        <v>6480</v>
      </c>
      <c r="N1120" t="s">
        <v>6481</v>
      </c>
      <c r="O1120" t="s">
        <v>6482</v>
      </c>
      <c r="Q1120" t="s">
        <v>6483</v>
      </c>
      <c r="R1120" t="s">
        <v>6479</v>
      </c>
      <c r="S1120" t="s">
        <v>110</v>
      </c>
      <c r="T1120">
        <v>85082</v>
      </c>
      <c r="U1120" t="s">
        <v>111</v>
      </c>
      <c r="V1120" s="1">
        <v>40997</v>
      </c>
      <c r="X1120" s="1">
        <v>41710</v>
      </c>
      <c r="Y1120" s="2">
        <v>41183</v>
      </c>
      <c r="Z1120" t="s">
        <v>112</v>
      </c>
      <c r="AA1120" t="s">
        <v>6484</v>
      </c>
      <c r="AB1120" t="s">
        <v>114</v>
      </c>
      <c r="AC1120" t="s">
        <v>114</v>
      </c>
      <c r="AE1120" t="s">
        <v>114</v>
      </c>
      <c r="AF1120" t="s">
        <v>861</v>
      </c>
      <c r="AG1120" t="s">
        <v>112</v>
      </c>
      <c r="AH1120" t="s">
        <v>112</v>
      </c>
      <c r="AI1120" t="s">
        <v>114</v>
      </c>
      <c r="AJ1120" t="s">
        <v>157</v>
      </c>
      <c r="AL1120" t="s">
        <v>116</v>
      </c>
      <c r="AM1120" t="s">
        <v>127</v>
      </c>
      <c r="AN1120" t="s">
        <v>110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114</v>
      </c>
      <c r="BF1120" t="s">
        <v>114</v>
      </c>
      <c r="BG1120" t="s">
        <v>114</v>
      </c>
      <c r="BH1120" t="s">
        <v>114</v>
      </c>
      <c r="BI1120" t="s">
        <v>114</v>
      </c>
      <c r="BJ1120" t="s">
        <v>114</v>
      </c>
      <c r="BK1120" t="s">
        <v>114</v>
      </c>
      <c r="BL1120" t="s">
        <v>114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117</v>
      </c>
      <c r="B1121">
        <v>162601</v>
      </c>
      <c r="C1121" t="s">
        <v>6485</v>
      </c>
      <c r="D1121" t="s">
        <v>102</v>
      </c>
      <c r="E1121" t="s">
        <v>6486</v>
      </c>
      <c r="F1121" t="s">
        <v>6487</v>
      </c>
      <c r="G1121" t="s">
        <v>6488</v>
      </c>
      <c r="H1121" t="s">
        <v>675</v>
      </c>
      <c r="I1121" t="s">
        <v>122</v>
      </c>
      <c r="J1121" t="s">
        <v>123</v>
      </c>
      <c r="K1121" t="s">
        <v>110</v>
      </c>
      <c r="L1121">
        <v>10022</v>
      </c>
      <c r="M1121" t="s">
        <v>6489</v>
      </c>
      <c r="N1121" t="s">
        <v>6490</v>
      </c>
      <c r="U1121" t="s">
        <v>111</v>
      </c>
      <c r="V1121" s="1">
        <v>40983</v>
      </c>
      <c r="X1121" s="1">
        <v>41702</v>
      </c>
      <c r="Y1121" s="2">
        <v>41183</v>
      </c>
      <c r="Z1121" t="s">
        <v>112</v>
      </c>
      <c r="AA1121" t="s">
        <v>6491</v>
      </c>
      <c r="AB1121" t="s">
        <v>114</v>
      </c>
      <c r="AC1121" t="s">
        <v>114</v>
      </c>
      <c r="AE1121" t="s">
        <v>114</v>
      </c>
      <c r="AG1121" t="s">
        <v>114</v>
      </c>
      <c r="AH1121" t="s">
        <v>112</v>
      </c>
      <c r="AI1121" t="s">
        <v>114</v>
      </c>
      <c r="AJ1121" t="s">
        <v>157</v>
      </c>
      <c r="AL1121" t="s">
        <v>116</v>
      </c>
      <c r="AM1121" t="s">
        <v>127</v>
      </c>
      <c r="AN1121" t="s">
        <v>110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114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190</v>
      </c>
      <c r="B1122">
        <v>162602</v>
      </c>
      <c r="C1122" t="s">
        <v>6492</v>
      </c>
      <c r="D1122" t="s">
        <v>102</v>
      </c>
      <c r="E1122" t="s">
        <v>6493</v>
      </c>
      <c r="F1122" t="s">
        <v>6494</v>
      </c>
      <c r="G1122" t="s">
        <v>6495</v>
      </c>
      <c r="H1122" t="s">
        <v>6496</v>
      </c>
      <c r="I1122" t="s">
        <v>6497</v>
      </c>
      <c r="K1122" t="s">
        <v>1391</v>
      </c>
      <c r="L1122">
        <v>60323</v>
      </c>
      <c r="M1122" t="s">
        <v>6498</v>
      </c>
      <c r="N1122" t="s">
        <v>6499</v>
      </c>
      <c r="U1122" t="s">
        <v>111</v>
      </c>
      <c r="V1122" s="1">
        <v>40997</v>
      </c>
      <c r="X1122" s="1">
        <v>41724</v>
      </c>
      <c r="Y1122" s="2">
        <v>41183</v>
      </c>
      <c r="Z1122" t="s">
        <v>112</v>
      </c>
      <c r="AA1122" t="s">
        <v>6500</v>
      </c>
      <c r="AB1122" t="s">
        <v>114</v>
      </c>
      <c r="AC1122" t="s">
        <v>114</v>
      </c>
      <c r="AE1122" t="s">
        <v>114</v>
      </c>
      <c r="AG1122" t="s">
        <v>114</v>
      </c>
      <c r="AH1122" t="s">
        <v>112</v>
      </c>
      <c r="AI1122" t="s">
        <v>114</v>
      </c>
      <c r="AJ1122" t="s">
        <v>418</v>
      </c>
      <c r="AK1122" t="s">
        <v>6501</v>
      </c>
      <c r="AL1122" t="s">
        <v>116</v>
      </c>
      <c r="AN1122" t="s">
        <v>1391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117</v>
      </c>
      <c r="B1123">
        <v>162604</v>
      </c>
      <c r="C1123" t="s">
        <v>18012</v>
      </c>
      <c r="D1123" t="s">
        <v>102</v>
      </c>
      <c r="E1123" t="s">
        <v>18013</v>
      </c>
      <c r="F1123" t="s">
        <v>18013</v>
      </c>
      <c r="G1123" t="s">
        <v>8317</v>
      </c>
      <c r="H1123" t="s">
        <v>1018</v>
      </c>
      <c r="I1123" t="s">
        <v>122</v>
      </c>
      <c r="J1123" t="s">
        <v>123</v>
      </c>
      <c r="K1123" t="s">
        <v>110</v>
      </c>
      <c r="L1123">
        <v>10155</v>
      </c>
      <c r="M1123" t="s">
        <v>18014</v>
      </c>
      <c r="N1123" t="s">
        <v>18015</v>
      </c>
      <c r="U1123" t="s">
        <v>111</v>
      </c>
      <c r="V1123" s="1">
        <v>40997</v>
      </c>
      <c r="X1123" s="1">
        <v>41726</v>
      </c>
      <c r="Y1123" s="2">
        <v>41183</v>
      </c>
      <c r="Z1123" t="s">
        <v>114</v>
      </c>
      <c r="AB1123" t="s">
        <v>114</v>
      </c>
      <c r="AC1123" t="s">
        <v>114</v>
      </c>
      <c r="AE1123" t="s">
        <v>114</v>
      </c>
      <c r="AG1123" t="s">
        <v>114</v>
      </c>
      <c r="AH1123" t="s">
        <v>112</v>
      </c>
      <c r="AI1123" t="s">
        <v>114</v>
      </c>
      <c r="AJ1123" t="s">
        <v>157</v>
      </c>
      <c r="AL1123" t="s">
        <v>116</v>
      </c>
      <c r="AM1123" t="s">
        <v>127</v>
      </c>
      <c r="AN1123" t="s">
        <v>110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112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190</v>
      </c>
      <c r="B1124">
        <v>162605</v>
      </c>
      <c r="C1124" t="s">
        <v>6502</v>
      </c>
      <c r="D1124" t="s">
        <v>102</v>
      </c>
      <c r="E1124" t="s">
        <v>6503</v>
      </c>
      <c r="F1124" t="s">
        <v>6503</v>
      </c>
      <c r="G1124" t="s">
        <v>6504</v>
      </c>
      <c r="I1124" t="s">
        <v>6505</v>
      </c>
      <c r="K1124" t="s">
        <v>6506</v>
      </c>
      <c r="L1124" t="s">
        <v>6507</v>
      </c>
      <c r="M1124" t="s">
        <v>6508</v>
      </c>
      <c r="N1124" t="s">
        <v>6509</v>
      </c>
      <c r="U1124" t="s">
        <v>111</v>
      </c>
      <c r="V1124" s="1">
        <v>41001</v>
      </c>
      <c r="X1124" s="1">
        <v>41729</v>
      </c>
      <c r="Y1124" s="2">
        <v>41183</v>
      </c>
      <c r="Z1124" t="s">
        <v>112</v>
      </c>
      <c r="AA1124" t="s">
        <v>6510</v>
      </c>
      <c r="AB1124" t="s">
        <v>112</v>
      </c>
      <c r="AC1124" t="s">
        <v>114</v>
      </c>
      <c r="AE1124" t="s">
        <v>114</v>
      </c>
      <c r="AG1124" t="s">
        <v>114</v>
      </c>
      <c r="AH1124" t="s">
        <v>112</v>
      </c>
      <c r="AI1124" t="s">
        <v>114</v>
      </c>
      <c r="AJ1124" t="s">
        <v>115</v>
      </c>
      <c r="AL1124" t="s">
        <v>116</v>
      </c>
      <c r="AN1124" t="s">
        <v>6506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112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190</v>
      </c>
      <c r="B1125">
        <v>162609</v>
      </c>
      <c r="C1125" t="s">
        <v>6511</v>
      </c>
      <c r="D1125" t="s">
        <v>102</v>
      </c>
      <c r="E1125" t="s">
        <v>6512</v>
      </c>
      <c r="F1125" t="s">
        <v>6512</v>
      </c>
      <c r="G1125" t="s">
        <v>6513</v>
      </c>
      <c r="H1125" t="s">
        <v>2882</v>
      </c>
      <c r="I1125" t="s">
        <v>2458</v>
      </c>
      <c r="K1125" t="s">
        <v>846</v>
      </c>
      <c r="L1125" t="s">
        <v>2883</v>
      </c>
      <c r="M1125" t="s">
        <v>6514</v>
      </c>
      <c r="N1125" t="s">
        <v>6515</v>
      </c>
      <c r="U1125" t="s">
        <v>111</v>
      </c>
      <c r="V1125" s="1">
        <v>40998</v>
      </c>
      <c r="X1125" s="1">
        <v>41726</v>
      </c>
      <c r="Y1125" s="2">
        <v>41183</v>
      </c>
      <c r="Z1125" t="s">
        <v>112</v>
      </c>
      <c r="AA1125" t="s">
        <v>6516</v>
      </c>
      <c r="AB1125" t="s">
        <v>112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115</v>
      </c>
      <c r="AL1125" t="s">
        <v>116</v>
      </c>
      <c r="AN1125" t="s">
        <v>846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112</v>
      </c>
      <c r="BE1125" t="s">
        <v>112</v>
      </c>
      <c r="BF1125" t="s">
        <v>114</v>
      </c>
      <c r="BG1125" t="s">
        <v>114</v>
      </c>
      <c r="BH1125" t="s">
        <v>112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112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301</v>
      </c>
      <c r="B1126">
        <v>162612</v>
      </c>
      <c r="C1126" t="s">
        <v>17889</v>
      </c>
      <c r="D1126" t="s">
        <v>102</v>
      </c>
      <c r="E1126" t="s">
        <v>17890</v>
      </c>
      <c r="F1126" t="s">
        <v>17891</v>
      </c>
      <c r="M1126" t="s">
        <v>17892</v>
      </c>
      <c r="N1126" t="s">
        <v>17893</v>
      </c>
      <c r="O1126" t="s">
        <v>17894</v>
      </c>
      <c r="Q1126" t="s">
        <v>3291</v>
      </c>
      <c r="R1126" t="s">
        <v>1617</v>
      </c>
      <c r="S1126" t="s">
        <v>110</v>
      </c>
      <c r="T1126">
        <v>63122</v>
      </c>
      <c r="U1126" t="s">
        <v>111</v>
      </c>
      <c r="V1126" s="1">
        <v>40989</v>
      </c>
      <c r="X1126" s="1">
        <v>41365</v>
      </c>
      <c r="Y1126" s="2">
        <v>41183</v>
      </c>
      <c r="Z1126" t="s">
        <v>114</v>
      </c>
      <c r="AB1126" t="s">
        <v>114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157</v>
      </c>
      <c r="AL1126" t="s">
        <v>116</v>
      </c>
      <c r="AM1126" t="s">
        <v>127</v>
      </c>
      <c r="AN1126" t="s">
        <v>110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114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114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190</v>
      </c>
      <c r="B1127">
        <v>162613</v>
      </c>
      <c r="C1127" t="s">
        <v>6517</v>
      </c>
      <c r="D1127" t="s">
        <v>102</v>
      </c>
      <c r="E1127" t="s">
        <v>6518</v>
      </c>
      <c r="F1127" t="s">
        <v>6518</v>
      </c>
      <c r="G1127" t="s">
        <v>3237</v>
      </c>
      <c r="I1127" t="s">
        <v>294</v>
      </c>
      <c r="K1127" t="s">
        <v>295</v>
      </c>
      <c r="L1127" t="s">
        <v>3238</v>
      </c>
      <c r="M1127" t="s">
        <v>6519</v>
      </c>
      <c r="N1127" t="s">
        <v>6520</v>
      </c>
      <c r="U1127" t="s">
        <v>111</v>
      </c>
      <c r="V1127" s="1">
        <v>40998</v>
      </c>
      <c r="X1127" s="1">
        <v>41988</v>
      </c>
      <c r="Y1127" s="2">
        <v>41183</v>
      </c>
      <c r="Z1127" t="s">
        <v>112</v>
      </c>
      <c r="AA1127" t="s">
        <v>6521</v>
      </c>
      <c r="AB1127" t="s">
        <v>112</v>
      </c>
      <c r="AC1127" t="s">
        <v>114</v>
      </c>
      <c r="AE1127" t="s">
        <v>112</v>
      </c>
      <c r="AG1127" t="s">
        <v>114</v>
      </c>
      <c r="AH1127" t="s">
        <v>112</v>
      </c>
      <c r="AI1127" t="s">
        <v>114</v>
      </c>
      <c r="AJ1127" t="s">
        <v>137</v>
      </c>
      <c r="AL1127" t="s">
        <v>116</v>
      </c>
      <c r="AN1127" t="s">
        <v>295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114</v>
      </c>
      <c r="BF1127" t="s">
        <v>114</v>
      </c>
      <c r="BG1127" t="s">
        <v>112</v>
      </c>
      <c r="BH1127" t="s">
        <v>112</v>
      </c>
      <c r="BI1127" t="s">
        <v>114</v>
      </c>
      <c r="BJ1127" t="s">
        <v>114</v>
      </c>
      <c r="BK1127" t="s">
        <v>114</v>
      </c>
      <c r="BL1127" t="s">
        <v>112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112</v>
      </c>
    </row>
    <row r="1128" spans="1:101" x14ac:dyDescent="0.3">
      <c r="A1128" t="s">
        <v>190</v>
      </c>
      <c r="B1128">
        <v>162615</v>
      </c>
      <c r="C1128" t="s">
        <v>6522</v>
      </c>
      <c r="D1128" t="s">
        <v>102</v>
      </c>
      <c r="E1128" t="s">
        <v>6523</v>
      </c>
      <c r="F1128" t="s">
        <v>6524</v>
      </c>
      <c r="G1128" t="s">
        <v>6525</v>
      </c>
      <c r="I1128" t="s">
        <v>6526</v>
      </c>
      <c r="K1128" t="s">
        <v>995</v>
      </c>
      <c r="L1128">
        <v>2000</v>
      </c>
      <c r="M1128" t="s">
        <v>6527</v>
      </c>
      <c r="N1128" t="s">
        <v>6528</v>
      </c>
      <c r="U1128" t="s">
        <v>111</v>
      </c>
      <c r="V1128" s="1">
        <v>40996</v>
      </c>
      <c r="X1128" s="1">
        <v>41911</v>
      </c>
      <c r="Y1128" s="2">
        <v>41183</v>
      </c>
      <c r="Z1128" t="s">
        <v>112</v>
      </c>
      <c r="AA1128" t="s">
        <v>6529</v>
      </c>
      <c r="AB1128" t="s">
        <v>112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115</v>
      </c>
      <c r="AL1128" t="s">
        <v>604</v>
      </c>
      <c r="AN1128" t="s">
        <v>995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112</v>
      </c>
      <c r="BE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112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190</v>
      </c>
      <c r="B1129">
        <v>162619</v>
      </c>
      <c r="C1129" t="s">
        <v>15365</v>
      </c>
      <c r="D1129" t="s">
        <v>102</v>
      </c>
      <c r="E1129" t="s">
        <v>15366</v>
      </c>
      <c r="F1129" t="s">
        <v>15366</v>
      </c>
      <c r="G1129" t="s">
        <v>15367</v>
      </c>
      <c r="I1129" t="s">
        <v>3455</v>
      </c>
      <c r="K1129" t="s">
        <v>429</v>
      </c>
      <c r="L1129">
        <v>0</v>
      </c>
      <c r="M1129" t="s">
        <v>15368</v>
      </c>
      <c r="N1129" t="s">
        <v>15369</v>
      </c>
      <c r="U1129" t="s">
        <v>111</v>
      </c>
      <c r="V1129" s="1">
        <v>40995</v>
      </c>
      <c r="X1129" s="1">
        <v>41820</v>
      </c>
      <c r="Y1129" s="2">
        <v>41183</v>
      </c>
      <c r="Z1129" t="s">
        <v>114</v>
      </c>
      <c r="AB1129" t="s">
        <v>112</v>
      </c>
      <c r="AC1129" t="s">
        <v>114</v>
      </c>
      <c r="AE1129" t="s">
        <v>114</v>
      </c>
      <c r="AF1129">
        <v>162619</v>
      </c>
      <c r="AG1129" t="s">
        <v>114</v>
      </c>
      <c r="AH1129" t="s">
        <v>112</v>
      </c>
      <c r="AI1129" t="s">
        <v>114</v>
      </c>
      <c r="AJ1129" t="s">
        <v>115</v>
      </c>
      <c r="AL1129" t="s">
        <v>116</v>
      </c>
      <c r="AN1129" t="s">
        <v>406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114</v>
      </c>
      <c r="BH1129" t="s">
        <v>112</v>
      </c>
      <c r="BI1129" t="s">
        <v>114</v>
      </c>
      <c r="BJ1129" t="s">
        <v>114</v>
      </c>
      <c r="BK1129" t="s">
        <v>114</v>
      </c>
      <c r="BL1129" t="s">
        <v>114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112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112</v>
      </c>
      <c r="CK1129" t="s">
        <v>114</v>
      </c>
      <c r="CL1129" t="s">
        <v>112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114</v>
      </c>
    </row>
    <row r="1130" spans="1:101" x14ac:dyDescent="0.3">
      <c r="A1130" t="s">
        <v>100</v>
      </c>
      <c r="B1130">
        <v>162621</v>
      </c>
      <c r="C1130" t="s">
        <v>6530</v>
      </c>
      <c r="D1130" t="s">
        <v>102</v>
      </c>
      <c r="E1130" t="s">
        <v>6531</v>
      </c>
      <c r="F1130" t="s">
        <v>6532</v>
      </c>
      <c r="G1130" t="s">
        <v>6533</v>
      </c>
      <c r="I1130" t="s">
        <v>6534</v>
      </c>
      <c r="J1130" t="s">
        <v>109</v>
      </c>
      <c r="K1130" t="s">
        <v>110</v>
      </c>
      <c r="L1130" t="s">
        <v>6535</v>
      </c>
      <c r="M1130" t="s">
        <v>6536</v>
      </c>
      <c r="N1130" t="s">
        <v>6537</v>
      </c>
      <c r="U1130" t="s">
        <v>111</v>
      </c>
      <c r="V1130" s="1">
        <v>40997</v>
      </c>
      <c r="X1130" s="1">
        <v>41726</v>
      </c>
      <c r="Y1130" s="2">
        <v>41183</v>
      </c>
      <c r="Z1130" t="s">
        <v>112</v>
      </c>
      <c r="AA1130" t="s">
        <v>6538</v>
      </c>
      <c r="AB1130" t="s">
        <v>114</v>
      </c>
      <c r="AC1130" t="s">
        <v>114</v>
      </c>
      <c r="AE1130" t="s">
        <v>114</v>
      </c>
      <c r="AG1130" t="s">
        <v>114</v>
      </c>
      <c r="AH1130" t="s">
        <v>112</v>
      </c>
      <c r="AI1130" t="s">
        <v>114</v>
      </c>
      <c r="AJ1130" t="s">
        <v>115</v>
      </c>
      <c r="AL1130" t="s">
        <v>116</v>
      </c>
      <c r="AM1130" t="s">
        <v>127</v>
      </c>
      <c r="AN1130" t="s">
        <v>110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112</v>
      </c>
      <c r="BW1130" t="s">
        <v>112</v>
      </c>
      <c r="BX1130" t="s">
        <v>114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190</v>
      </c>
      <c r="B1131">
        <v>162623</v>
      </c>
      <c r="C1131" t="s">
        <v>17073</v>
      </c>
      <c r="D1131" t="s">
        <v>102</v>
      </c>
      <c r="E1131" t="s">
        <v>17074</v>
      </c>
      <c r="F1131" t="s">
        <v>17074</v>
      </c>
      <c r="G1131" t="s">
        <v>17075</v>
      </c>
      <c r="I1131" t="s">
        <v>294</v>
      </c>
      <c r="K1131" t="s">
        <v>295</v>
      </c>
      <c r="L1131" t="s">
        <v>17076</v>
      </c>
      <c r="M1131" t="s">
        <v>17077</v>
      </c>
      <c r="U1131" t="s">
        <v>111</v>
      </c>
      <c r="V1131" s="1">
        <v>40998</v>
      </c>
      <c r="X1131" s="1">
        <v>41729</v>
      </c>
      <c r="Y1131" s="2">
        <v>41183</v>
      </c>
      <c r="Z1131" t="s">
        <v>114</v>
      </c>
      <c r="AB1131" t="s">
        <v>112</v>
      </c>
      <c r="AC1131" t="s">
        <v>114</v>
      </c>
      <c r="AE1131" t="s">
        <v>114</v>
      </c>
      <c r="AG1131" t="s">
        <v>114</v>
      </c>
      <c r="AH1131" t="s">
        <v>112</v>
      </c>
      <c r="AI1131" t="s">
        <v>114</v>
      </c>
      <c r="AJ1131" t="s">
        <v>324</v>
      </c>
      <c r="AL1131" t="s">
        <v>116</v>
      </c>
      <c r="AN1131" t="s">
        <v>295</v>
      </c>
      <c r="AO1131" t="s">
        <v>114</v>
      </c>
      <c r="AP1131" t="s">
        <v>114</v>
      </c>
      <c r="AQ1131" t="s">
        <v>112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114</v>
      </c>
      <c r="BF1131" t="s">
        <v>114</v>
      </c>
      <c r="BG1131" t="s">
        <v>114</v>
      </c>
      <c r="BH1131" t="s">
        <v>114</v>
      </c>
      <c r="BI1131" t="s">
        <v>114</v>
      </c>
      <c r="BJ1131" t="s">
        <v>114</v>
      </c>
      <c r="BK1131" t="s">
        <v>114</v>
      </c>
      <c r="BL1131" t="s">
        <v>112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114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114</v>
      </c>
      <c r="CK1131" t="s">
        <v>114</v>
      </c>
      <c r="CL1131" t="s">
        <v>114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190</v>
      </c>
      <c r="B1132">
        <v>162624</v>
      </c>
      <c r="C1132" t="s">
        <v>6539</v>
      </c>
      <c r="D1132" t="s">
        <v>102</v>
      </c>
      <c r="E1132" t="s">
        <v>6540</v>
      </c>
      <c r="F1132" t="s">
        <v>6540</v>
      </c>
      <c r="G1132" t="s">
        <v>5488</v>
      </c>
      <c r="I1132" t="s">
        <v>2203</v>
      </c>
      <c r="K1132" t="s">
        <v>2204</v>
      </c>
      <c r="L1132">
        <v>0</v>
      </c>
      <c r="M1132" t="s">
        <v>6541</v>
      </c>
      <c r="N1132" t="s">
        <v>6542</v>
      </c>
      <c r="U1132" t="s">
        <v>111</v>
      </c>
      <c r="V1132" s="1">
        <v>40998</v>
      </c>
      <c r="X1132" s="1">
        <v>41815</v>
      </c>
      <c r="Y1132" s="2">
        <v>41183</v>
      </c>
      <c r="Z1132" t="s">
        <v>112</v>
      </c>
      <c r="AA1132" t="s">
        <v>6543</v>
      </c>
      <c r="AB1132" t="s">
        <v>112</v>
      </c>
      <c r="AC1132" t="s">
        <v>114</v>
      </c>
      <c r="AE1132" t="s">
        <v>114</v>
      </c>
      <c r="AG1132" t="s">
        <v>112</v>
      </c>
      <c r="AH1132" t="s">
        <v>112</v>
      </c>
      <c r="AI1132" t="s">
        <v>114</v>
      </c>
      <c r="AJ1132" t="s">
        <v>157</v>
      </c>
      <c r="AL1132" t="s">
        <v>300</v>
      </c>
      <c r="AN1132" t="s">
        <v>2204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112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114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190</v>
      </c>
      <c r="B1133">
        <v>162626</v>
      </c>
      <c r="C1133" t="s">
        <v>6544</v>
      </c>
      <c r="D1133" t="s">
        <v>102</v>
      </c>
      <c r="E1133" t="s">
        <v>6545</v>
      </c>
      <c r="F1133" t="s">
        <v>6546</v>
      </c>
      <c r="G1133" t="s">
        <v>6547</v>
      </c>
      <c r="H1133" t="s">
        <v>6548</v>
      </c>
      <c r="I1133" t="s">
        <v>6549</v>
      </c>
      <c r="K1133" t="s">
        <v>6022</v>
      </c>
      <c r="L1133" t="s">
        <v>6550</v>
      </c>
      <c r="M1133" t="s">
        <v>6551</v>
      </c>
      <c r="N1133" t="s">
        <v>6552</v>
      </c>
      <c r="U1133" t="s">
        <v>111</v>
      </c>
      <c r="V1133" s="1">
        <v>40998</v>
      </c>
      <c r="X1133" s="1">
        <v>41999</v>
      </c>
      <c r="Y1133" s="2">
        <v>41183</v>
      </c>
      <c r="Z1133" t="s">
        <v>112</v>
      </c>
      <c r="AA1133" t="s">
        <v>6553</v>
      </c>
      <c r="AB1133" t="s">
        <v>114</v>
      </c>
      <c r="AC1133" t="s">
        <v>114</v>
      </c>
      <c r="AE1133" t="s">
        <v>114</v>
      </c>
      <c r="AG1133" t="s">
        <v>112</v>
      </c>
      <c r="AH1133" t="s">
        <v>114</v>
      </c>
      <c r="AI1133" t="s">
        <v>114</v>
      </c>
      <c r="AJ1133" t="s">
        <v>115</v>
      </c>
      <c r="AL1133" t="s">
        <v>1437</v>
      </c>
      <c r="AM1133" t="s">
        <v>127</v>
      </c>
      <c r="AN1133" t="s">
        <v>110</v>
      </c>
      <c r="AO1133" t="s">
        <v>114</v>
      </c>
      <c r="AP1133" t="s">
        <v>114</v>
      </c>
      <c r="AQ1133" t="s">
        <v>114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114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112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468</v>
      </c>
      <c r="B1134">
        <v>162627</v>
      </c>
      <c r="C1134" t="s">
        <v>6554</v>
      </c>
      <c r="D1134" t="s">
        <v>102</v>
      </c>
      <c r="E1134" t="s">
        <v>6555</v>
      </c>
      <c r="F1134" t="s">
        <v>6556</v>
      </c>
      <c r="G1134" t="s">
        <v>6557</v>
      </c>
      <c r="H1134" t="s">
        <v>6558</v>
      </c>
      <c r="I1134" t="s">
        <v>473</v>
      </c>
      <c r="J1134" t="s">
        <v>474</v>
      </c>
      <c r="K1134" t="s">
        <v>110</v>
      </c>
      <c r="L1134">
        <v>30309</v>
      </c>
      <c r="M1134" t="s">
        <v>6559</v>
      </c>
      <c r="N1134" t="s">
        <v>6560</v>
      </c>
      <c r="U1134" t="s">
        <v>111</v>
      </c>
      <c r="V1134" s="1">
        <v>40998</v>
      </c>
      <c r="X1134" s="1">
        <v>41759</v>
      </c>
      <c r="Y1134" s="2">
        <v>41183</v>
      </c>
      <c r="Z1134" t="s">
        <v>112</v>
      </c>
      <c r="AA1134" t="s">
        <v>6561</v>
      </c>
      <c r="AB1134" t="s">
        <v>114</v>
      </c>
      <c r="AC1134" t="s">
        <v>114</v>
      </c>
      <c r="AE1134" t="s">
        <v>114</v>
      </c>
      <c r="AG1134" t="s">
        <v>112</v>
      </c>
      <c r="AH1134" t="s">
        <v>114</v>
      </c>
      <c r="AI1134" t="s">
        <v>114</v>
      </c>
      <c r="AJ1134" t="s">
        <v>157</v>
      </c>
      <c r="AL1134" t="s">
        <v>116</v>
      </c>
      <c r="AM1134" t="s">
        <v>474</v>
      </c>
      <c r="AN1134" t="s">
        <v>110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114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112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128</v>
      </c>
      <c r="B1135">
        <v>162628</v>
      </c>
      <c r="C1135" t="s">
        <v>6562</v>
      </c>
      <c r="D1135" t="s">
        <v>102</v>
      </c>
      <c r="E1135" t="s">
        <v>6563</v>
      </c>
      <c r="F1135" t="s">
        <v>6564</v>
      </c>
      <c r="G1135" t="s">
        <v>6565</v>
      </c>
      <c r="I1135" t="s">
        <v>1738</v>
      </c>
      <c r="J1135" t="s">
        <v>133</v>
      </c>
      <c r="K1135" t="s">
        <v>110</v>
      </c>
      <c r="L1135">
        <v>94402</v>
      </c>
      <c r="M1135" t="s">
        <v>6566</v>
      </c>
      <c r="N1135" t="s">
        <v>6567</v>
      </c>
      <c r="U1135" t="s">
        <v>111</v>
      </c>
      <c r="V1135" s="1">
        <v>40996</v>
      </c>
      <c r="X1135" s="1">
        <v>41719</v>
      </c>
      <c r="Y1135" s="2">
        <v>41183</v>
      </c>
      <c r="Z1135" t="s">
        <v>112</v>
      </c>
      <c r="AA1135" t="s">
        <v>6568</v>
      </c>
      <c r="AB1135" t="s">
        <v>114</v>
      </c>
      <c r="AC1135" t="s">
        <v>114</v>
      </c>
      <c r="AE1135" t="s">
        <v>114</v>
      </c>
      <c r="AG1135" t="s">
        <v>112</v>
      </c>
      <c r="AH1135" t="s">
        <v>112</v>
      </c>
      <c r="AI1135" t="s">
        <v>114</v>
      </c>
      <c r="AJ1135" t="s">
        <v>157</v>
      </c>
      <c r="AL1135" t="s">
        <v>116</v>
      </c>
      <c r="AM1135" t="s">
        <v>127</v>
      </c>
      <c r="AN1135" t="s">
        <v>110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114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112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190</v>
      </c>
      <c r="B1136">
        <v>162630</v>
      </c>
      <c r="C1136" t="s">
        <v>6569</v>
      </c>
      <c r="D1136" t="s">
        <v>102</v>
      </c>
      <c r="E1136" t="s">
        <v>6570</v>
      </c>
      <c r="F1136" t="s">
        <v>6571</v>
      </c>
      <c r="G1136" t="s">
        <v>6572</v>
      </c>
      <c r="I1136" t="s">
        <v>504</v>
      </c>
      <c r="K1136" t="s">
        <v>505</v>
      </c>
      <c r="L1136" t="s">
        <v>6573</v>
      </c>
      <c r="M1136" t="s">
        <v>6574</v>
      </c>
      <c r="N1136" t="s">
        <v>6575</v>
      </c>
      <c r="U1136" t="s">
        <v>111</v>
      </c>
      <c r="V1136" s="1">
        <v>40996</v>
      </c>
      <c r="X1136" s="1">
        <v>41907</v>
      </c>
      <c r="Y1136" s="2">
        <v>41183</v>
      </c>
      <c r="Z1136" t="s">
        <v>112</v>
      </c>
      <c r="AA1136" t="s">
        <v>6576</v>
      </c>
      <c r="AB1136" t="s">
        <v>112</v>
      </c>
      <c r="AC1136" t="s">
        <v>114</v>
      </c>
      <c r="AE1136" t="s">
        <v>114</v>
      </c>
      <c r="AG1136" t="s">
        <v>114</v>
      </c>
      <c r="AH1136" t="s">
        <v>112</v>
      </c>
      <c r="AI1136" t="s">
        <v>114</v>
      </c>
      <c r="AJ1136" t="s">
        <v>418</v>
      </c>
      <c r="AK1136" t="s">
        <v>6577</v>
      </c>
      <c r="AL1136" t="s">
        <v>604</v>
      </c>
      <c r="AN1136" t="s">
        <v>505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112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114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117</v>
      </c>
      <c r="B1137">
        <v>162632</v>
      </c>
      <c r="C1137" t="s">
        <v>6578</v>
      </c>
      <c r="D1137" t="s">
        <v>102</v>
      </c>
      <c r="E1137" t="s">
        <v>6579</v>
      </c>
      <c r="F1137" t="s">
        <v>6579</v>
      </c>
      <c r="G1137" t="s">
        <v>6580</v>
      </c>
      <c r="H1137" t="s">
        <v>6581</v>
      </c>
      <c r="I1137" t="s">
        <v>122</v>
      </c>
      <c r="J1137" t="s">
        <v>123</v>
      </c>
      <c r="K1137" t="s">
        <v>110</v>
      </c>
      <c r="L1137">
        <v>10111</v>
      </c>
      <c r="M1137" t="s">
        <v>6582</v>
      </c>
      <c r="N1137" t="s">
        <v>6583</v>
      </c>
      <c r="U1137" t="s">
        <v>111</v>
      </c>
      <c r="V1137" s="1">
        <v>41001</v>
      </c>
      <c r="X1137" s="1">
        <v>41001</v>
      </c>
      <c r="Y1137" s="2">
        <v>40848</v>
      </c>
      <c r="Z1137" t="s">
        <v>112</v>
      </c>
      <c r="AA1137" t="s">
        <v>6584</v>
      </c>
      <c r="AB1137" t="s">
        <v>114</v>
      </c>
      <c r="AC1137" t="s">
        <v>114</v>
      </c>
      <c r="AE1137" t="s">
        <v>114</v>
      </c>
      <c r="AG1137" t="s">
        <v>112</v>
      </c>
      <c r="AH1137" t="s">
        <v>112</v>
      </c>
      <c r="AI1137" t="s">
        <v>114</v>
      </c>
      <c r="AJ1137" t="s">
        <v>115</v>
      </c>
      <c r="AL1137" t="s">
        <v>116</v>
      </c>
      <c r="AM1137" t="s">
        <v>127</v>
      </c>
      <c r="AN1137" t="s">
        <v>110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114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190</v>
      </c>
      <c r="B1138">
        <v>162633</v>
      </c>
      <c r="C1138" t="s">
        <v>6585</v>
      </c>
      <c r="D1138" t="s">
        <v>102</v>
      </c>
      <c r="E1138" t="s">
        <v>6586</v>
      </c>
      <c r="F1138" t="s">
        <v>6586</v>
      </c>
      <c r="G1138" t="s">
        <v>6587</v>
      </c>
      <c r="I1138" t="s">
        <v>294</v>
      </c>
      <c r="K1138" t="s">
        <v>295</v>
      </c>
      <c r="L1138" t="s">
        <v>6588</v>
      </c>
      <c r="M1138" t="s">
        <v>6589</v>
      </c>
      <c r="N1138" t="s">
        <v>6590</v>
      </c>
      <c r="U1138" t="s">
        <v>111</v>
      </c>
      <c r="V1138" s="1">
        <v>40991</v>
      </c>
      <c r="X1138" s="1">
        <v>41724</v>
      </c>
      <c r="Y1138" s="2">
        <v>41183</v>
      </c>
      <c r="Z1138" t="s">
        <v>112</v>
      </c>
      <c r="AA1138" t="s">
        <v>6591</v>
      </c>
      <c r="AB1138" t="s">
        <v>112</v>
      </c>
      <c r="AC1138" t="s">
        <v>114</v>
      </c>
      <c r="AE1138" t="s">
        <v>112</v>
      </c>
      <c r="AF1138" t="s">
        <v>6592</v>
      </c>
      <c r="AG1138" t="s">
        <v>114</v>
      </c>
      <c r="AH1138" t="s">
        <v>112</v>
      </c>
      <c r="AI1138" t="s">
        <v>114</v>
      </c>
      <c r="AJ1138" t="s">
        <v>324</v>
      </c>
      <c r="AL1138" t="s">
        <v>116</v>
      </c>
      <c r="AN1138" t="s">
        <v>295</v>
      </c>
      <c r="AO1138" t="s">
        <v>114</v>
      </c>
      <c r="AP1138" t="s">
        <v>114</v>
      </c>
      <c r="AQ1138" t="s">
        <v>112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112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112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468</v>
      </c>
      <c r="B1139">
        <v>162634</v>
      </c>
      <c r="C1139" t="s">
        <v>6593</v>
      </c>
      <c r="D1139" t="s">
        <v>102</v>
      </c>
      <c r="E1139" t="s">
        <v>6594</v>
      </c>
      <c r="F1139" t="s">
        <v>6594</v>
      </c>
      <c r="G1139" t="s">
        <v>6595</v>
      </c>
      <c r="H1139" t="s">
        <v>3576</v>
      </c>
      <c r="I1139" t="s">
        <v>6596</v>
      </c>
      <c r="J1139" t="s">
        <v>6389</v>
      </c>
      <c r="K1139" t="s">
        <v>110</v>
      </c>
      <c r="L1139">
        <v>35209</v>
      </c>
      <c r="M1139" t="s">
        <v>6597</v>
      </c>
      <c r="N1139" t="s">
        <v>6598</v>
      </c>
      <c r="U1139" t="s">
        <v>111</v>
      </c>
      <c r="V1139" s="1">
        <v>41290</v>
      </c>
      <c r="X1139" s="1">
        <v>41726</v>
      </c>
      <c r="Y1139" s="2">
        <v>41183</v>
      </c>
      <c r="Z1139" t="s">
        <v>112</v>
      </c>
      <c r="AA1139" t="s">
        <v>6599</v>
      </c>
      <c r="AB1139" t="s">
        <v>114</v>
      </c>
      <c r="AC1139" t="s">
        <v>114</v>
      </c>
      <c r="AE1139" t="s">
        <v>114</v>
      </c>
      <c r="AG1139" t="s">
        <v>112</v>
      </c>
      <c r="AH1139" t="s">
        <v>112</v>
      </c>
      <c r="AI1139" t="s">
        <v>114</v>
      </c>
      <c r="AJ1139" t="s">
        <v>115</v>
      </c>
      <c r="AL1139" t="s">
        <v>116</v>
      </c>
      <c r="AM1139" t="s">
        <v>127</v>
      </c>
      <c r="AN1139" t="s">
        <v>110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112</v>
      </c>
      <c r="BE1139" t="s">
        <v>114</v>
      </c>
      <c r="BF1139" t="s">
        <v>114</v>
      </c>
      <c r="BG1139" t="s">
        <v>114</v>
      </c>
      <c r="BH1139" t="s">
        <v>114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112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117</v>
      </c>
      <c r="B1140">
        <v>162636</v>
      </c>
      <c r="C1140" t="s">
        <v>16079</v>
      </c>
      <c r="D1140" t="s">
        <v>102</v>
      </c>
      <c r="E1140" t="s">
        <v>16080</v>
      </c>
      <c r="F1140" t="s">
        <v>16080</v>
      </c>
      <c r="G1140" t="s">
        <v>16081</v>
      </c>
      <c r="I1140" t="s">
        <v>16082</v>
      </c>
      <c r="J1140" t="s">
        <v>123</v>
      </c>
      <c r="K1140" t="s">
        <v>110</v>
      </c>
      <c r="L1140">
        <v>12541</v>
      </c>
      <c r="M1140" t="s">
        <v>16083</v>
      </c>
      <c r="U1140" t="s">
        <v>111</v>
      </c>
      <c r="V1140" s="1">
        <v>40987</v>
      </c>
      <c r="X1140" s="1">
        <v>41835</v>
      </c>
      <c r="Y1140" s="2">
        <v>41183</v>
      </c>
      <c r="Z1140" t="s">
        <v>114</v>
      </c>
      <c r="AB1140" t="s">
        <v>114</v>
      </c>
      <c r="AC1140" t="s">
        <v>114</v>
      </c>
      <c r="AE1140" t="s">
        <v>114</v>
      </c>
      <c r="AG1140" t="s">
        <v>114</v>
      </c>
      <c r="AH1140" t="s">
        <v>112</v>
      </c>
      <c r="AI1140" t="s">
        <v>114</v>
      </c>
      <c r="AJ1140" t="s">
        <v>157</v>
      </c>
      <c r="AL1140" t="s">
        <v>116</v>
      </c>
      <c r="AM1140" t="s">
        <v>123</v>
      </c>
      <c r="AN1140" t="s">
        <v>110</v>
      </c>
      <c r="AO1140" t="s">
        <v>114</v>
      </c>
      <c r="AP1140" t="s">
        <v>114</v>
      </c>
      <c r="AQ1140" t="s">
        <v>114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114</v>
      </c>
      <c r="BI1140" t="s">
        <v>114</v>
      </c>
      <c r="BJ1140" t="s">
        <v>114</v>
      </c>
      <c r="BK1140" t="s">
        <v>114</v>
      </c>
      <c r="BL1140" t="s">
        <v>114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114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190</v>
      </c>
      <c r="B1141">
        <v>162637</v>
      </c>
      <c r="C1141" t="s">
        <v>6600</v>
      </c>
      <c r="D1141" t="s">
        <v>102</v>
      </c>
      <c r="E1141" t="s">
        <v>6601</v>
      </c>
      <c r="F1141" t="s">
        <v>6602</v>
      </c>
      <c r="G1141" t="s">
        <v>6603</v>
      </c>
      <c r="I1141" t="s">
        <v>1909</v>
      </c>
      <c r="K1141" t="s">
        <v>1910</v>
      </c>
      <c r="L1141" t="s">
        <v>6604</v>
      </c>
      <c r="M1141" t="s">
        <v>6605</v>
      </c>
      <c r="N1141" t="s">
        <v>6606</v>
      </c>
      <c r="U1141" t="s">
        <v>111</v>
      </c>
      <c r="V1141" s="1">
        <v>40997</v>
      </c>
      <c r="X1141" s="1">
        <v>41729</v>
      </c>
      <c r="Y1141" s="2">
        <v>41183</v>
      </c>
      <c r="Z1141" t="s">
        <v>112</v>
      </c>
      <c r="AA1141" t="s">
        <v>6607</v>
      </c>
      <c r="AB1141" t="s">
        <v>114</v>
      </c>
      <c r="AC1141" t="s">
        <v>114</v>
      </c>
      <c r="AE1141" t="s">
        <v>114</v>
      </c>
      <c r="AG1141" t="s">
        <v>114</v>
      </c>
      <c r="AH1141" t="s">
        <v>112</v>
      </c>
      <c r="AI1141" t="s">
        <v>114</v>
      </c>
      <c r="AJ1141" t="s">
        <v>418</v>
      </c>
      <c r="AK1141" t="s">
        <v>6608</v>
      </c>
      <c r="AL1141" t="s">
        <v>116</v>
      </c>
      <c r="AN1141" t="s">
        <v>1910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114</v>
      </c>
      <c r="BF1141" t="s">
        <v>114</v>
      </c>
      <c r="BG1141" t="s">
        <v>114</v>
      </c>
      <c r="BH1141" t="s">
        <v>112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114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190</v>
      </c>
      <c r="B1142">
        <v>162639</v>
      </c>
      <c r="C1142" t="s">
        <v>6609</v>
      </c>
      <c r="D1142" t="s">
        <v>102</v>
      </c>
      <c r="E1142" t="s">
        <v>6610</v>
      </c>
      <c r="F1142" t="s">
        <v>6610</v>
      </c>
      <c r="G1142" t="s">
        <v>6611</v>
      </c>
      <c r="I1142" t="s">
        <v>6612</v>
      </c>
      <c r="K1142" t="s">
        <v>295</v>
      </c>
      <c r="L1142" t="s">
        <v>4527</v>
      </c>
      <c r="M1142">
        <v>442079470000</v>
      </c>
      <c r="N1142">
        <v>442074957116</v>
      </c>
      <c r="U1142" t="s">
        <v>111</v>
      </c>
      <c r="V1142" s="1">
        <v>40997</v>
      </c>
      <c r="X1142" s="1">
        <v>41813</v>
      </c>
      <c r="Y1142" s="2">
        <v>41183</v>
      </c>
      <c r="Z1142" t="s">
        <v>112</v>
      </c>
      <c r="AA1142" t="s">
        <v>6613</v>
      </c>
      <c r="AB1142" t="s">
        <v>114</v>
      </c>
      <c r="AC1142" t="s">
        <v>114</v>
      </c>
      <c r="AE1142" t="s">
        <v>114</v>
      </c>
      <c r="AF1142" t="s">
        <v>6614</v>
      </c>
      <c r="AG1142" t="s">
        <v>114</v>
      </c>
      <c r="AH1142" t="s">
        <v>112</v>
      </c>
      <c r="AI1142" t="s">
        <v>114</v>
      </c>
      <c r="AJ1142" t="s">
        <v>137</v>
      </c>
      <c r="AL1142" t="s">
        <v>300</v>
      </c>
      <c r="AN1142" t="s">
        <v>295</v>
      </c>
      <c r="AO1142" t="s">
        <v>114</v>
      </c>
      <c r="AP1142" t="s">
        <v>114</v>
      </c>
      <c r="AQ1142" t="s">
        <v>112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112</v>
      </c>
      <c r="BI1142" t="s">
        <v>114</v>
      </c>
      <c r="BJ1142" t="s">
        <v>114</v>
      </c>
      <c r="BK1142" t="s">
        <v>114</v>
      </c>
      <c r="BL1142" t="s">
        <v>112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114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190</v>
      </c>
      <c r="B1143">
        <v>162640</v>
      </c>
      <c r="C1143" t="s">
        <v>6615</v>
      </c>
      <c r="D1143" t="s">
        <v>102</v>
      </c>
      <c r="E1143" t="s">
        <v>6616</v>
      </c>
      <c r="F1143" t="s">
        <v>6616</v>
      </c>
      <c r="G1143" t="s">
        <v>6617</v>
      </c>
      <c r="I1143" t="s">
        <v>6618</v>
      </c>
      <c r="K1143" t="s">
        <v>2947</v>
      </c>
      <c r="L1143">
        <v>1201</v>
      </c>
      <c r="M1143" t="s">
        <v>6619</v>
      </c>
      <c r="U1143" t="s">
        <v>111</v>
      </c>
      <c r="V1143" s="1">
        <v>40998</v>
      </c>
      <c r="X1143" s="1">
        <v>41911</v>
      </c>
      <c r="Y1143" s="2">
        <v>41183</v>
      </c>
      <c r="Z1143" t="s">
        <v>112</v>
      </c>
      <c r="AA1143" t="s">
        <v>6620</v>
      </c>
      <c r="AB1143" t="s">
        <v>112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418</v>
      </c>
      <c r="AK1143" t="s">
        <v>6621</v>
      </c>
      <c r="AL1143" t="s">
        <v>604</v>
      </c>
      <c r="AN1143" t="s">
        <v>2947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112</v>
      </c>
      <c r="BE1143" t="s">
        <v>114</v>
      </c>
      <c r="BF1143" t="s">
        <v>114</v>
      </c>
      <c r="BG1143" t="s">
        <v>114</v>
      </c>
      <c r="BH1143" t="s">
        <v>112</v>
      </c>
      <c r="BI1143" t="s">
        <v>114</v>
      </c>
      <c r="BJ1143" t="s">
        <v>114</v>
      </c>
      <c r="BK1143" t="s">
        <v>114</v>
      </c>
      <c r="BL1143" t="s">
        <v>112</v>
      </c>
      <c r="BM1143" t="s">
        <v>114</v>
      </c>
      <c r="BN1143" t="s">
        <v>112</v>
      </c>
      <c r="BO1143" t="s">
        <v>112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112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112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100</v>
      </c>
      <c r="B1144">
        <v>162642</v>
      </c>
      <c r="C1144" t="s">
        <v>6622</v>
      </c>
      <c r="D1144" t="s">
        <v>102</v>
      </c>
      <c r="E1144" t="s">
        <v>6623</v>
      </c>
      <c r="F1144" t="s">
        <v>6624</v>
      </c>
      <c r="G1144" t="s">
        <v>6625</v>
      </c>
      <c r="I1144" t="s">
        <v>353</v>
      </c>
      <c r="J1144" t="s">
        <v>109</v>
      </c>
      <c r="K1144" t="s">
        <v>110</v>
      </c>
      <c r="L1144">
        <v>2110</v>
      </c>
      <c r="M1144" t="s">
        <v>6626</v>
      </c>
      <c r="N1144" t="s">
        <v>4836</v>
      </c>
      <c r="U1144" t="s">
        <v>111</v>
      </c>
      <c r="V1144" s="1">
        <v>41001</v>
      </c>
      <c r="X1144" s="1">
        <v>41729</v>
      </c>
      <c r="Y1144" s="2">
        <v>41183</v>
      </c>
      <c r="Z1144" t="s">
        <v>112</v>
      </c>
      <c r="AA1144" t="s">
        <v>6627</v>
      </c>
      <c r="AB1144" t="s">
        <v>114</v>
      </c>
      <c r="AC1144" t="s">
        <v>114</v>
      </c>
      <c r="AE1144" t="s">
        <v>114</v>
      </c>
      <c r="AG1144" t="s">
        <v>112</v>
      </c>
      <c r="AH1144" t="s">
        <v>114</v>
      </c>
      <c r="AI1144" t="s">
        <v>114</v>
      </c>
      <c r="AJ1144" t="s">
        <v>157</v>
      </c>
      <c r="AL1144" t="s">
        <v>116</v>
      </c>
      <c r="AM1144" t="s">
        <v>127</v>
      </c>
      <c r="AN1144" t="s">
        <v>110</v>
      </c>
      <c r="AO1144" t="s">
        <v>114</v>
      </c>
      <c r="AP1144" t="s">
        <v>114</v>
      </c>
      <c r="AQ1144" t="s">
        <v>114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114</v>
      </c>
      <c r="BI1144" t="s">
        <v>114</v>
      </c>
      <c r="BJ1144" t="s">
        <v>114</v>
      </c>
      <c r="BK1144" t="s">
        <v>114</v>
      </c>
      <c r="BL1144" t="s">
        <v>114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114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190</v>
      </c>
      <c r="B1145">
        <v>162643</v>
      </c>
      <c r="C1145" t="s">
        <v>6628</v>
      </c>
      <c r="D1145" t="s">
        <v>102</v>
      </c>
      <c r="E1145" t="s">
        <v>6629</v>
      </c>
      <c r="F1145" t="s">
        <v>6629</v>
      </c>
      <c r="G1145" t="s">
        <v>6630</v>
      </c>
      <c r="I1145" t="s">
        <v>6631</v>
      </c>
      <c r="K1145" t="s">
        <v>1391</v>
      </c>
      <c r="L1145">
        <v>50668</v>
      </c>
      <c r="M1145" t="s">
        <v>6632</v>
      </c>
      <c r="N1145" t="s">
        <v>6633</v>
      </c>
      <c r="U1145" t="s">
        <v>111</v>
      </c>
      <c r="V1145" s="1">
        <v>40998</v>
      </c>
      <c r="X1145" s="1">
        <v>41996</v>
      </c>
      <c r="Y1145" s="2">
        <v>41183</v>
      </c>
      <c r="Z1145" t="s">
        <v>112</v>
      </c>
      <c r="AA1145" t="s">
        <v>6634</v>
      </c>
      <c r="AB1145" t="s">
        <v>112</v>
      </c>
      <c r="AC1145" t="s">
        <v>114</v>
      </c>
      <c r="AE1145" t="s">
        <v>114</v>
      </c>
      <c r="AG1145" t="s">
        <v>114</v>
      </c>
      <c r="AH1145" t="s">
        <v>112</v>
      </c>
      <c r="AI1145" t="s">
        <v>114</v>
      </c>
      <c r="AJ1145" t="s">
        <v>115</v>
      </c>
      <c r="AL1145" t="s">
        <v>116</v>
      </c>
      <c r="AN1145" t="s">
        <v>1391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114</v>
      </c>
      <c r="BF1145" t="s">
        <v>114</v>
      </c>
      <c r="BG1145" t="s">
        <v>112</v>
      </c>
      <c r="BH1145" t="s">
        <v>112</v>
      </c>
      <c r="BI1145" t="s">
        <v>112</v>
      </c>
      <c r="BJ1145" t="s">
        <v>114</v>
      </c>
      <c r="BK1145" t="s">
        <v>114</v>
      </c>
      <c r="BL1145" t="s">
        <v>112</v>
      </c>
      <c r="BM1145" t="s">
        <v>112</v>
      </c>
      <c r="BN1145" t="s">
        <v>112</v>
      </c>
      <c r="BO1145" t="s">
        <v>112</v>
      </c>
      <c r="BP1145" t="s">
        <v>114</v>
      </c>
      <c r="BQ1145" t="s">
        <v>114</v>
      </c>
      <c r="BR1145" t="s">
        <v>112</v>
      </c>
      <c r="BS1145" t="s">
        <v>114</v>
      </c>
      <c r="BT1145" t="s">
        <v>114</v>
      </c>
      <c r="BU1145" t="s">
        <v>112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112</v>
      </c>
      <c r="CK1145" t="s">
        <v>114</v>
      </c>
      <c r="CL1145" t="s">
        <v>112</v>
      </c>
      <c r="CM1145" t="s">
        <v>112</v>
      </c>
      <c r="CN1145" t="s">
        <v>114</v>
      </c>
      <c r="CO1145" t="s">
        <v>112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112</v>
      </c>
      <c r="CV1145" t="s">
        <v>114</v>
      </c>
      <c r="CW1145" t="s">
        <v>114</v>
      </c>
    </row>
    <row r="1146" spans="1:101" x14ac:dyDescent="0.3">
      <c r="A1146" t="s">
        <v>190</v>
      </c>
      <c r="B1146">
        <v>162644</v>
      </c>
      <c r="C1146" t="s">
        <v>6635</v>
      </c>
      <c r="D1146" t="s">
        <v>102</v>
      </c>
      <c r="E1146" t="s">
        <v>6636</v>
      </c>
      <c r="F1146" t="s">
        <v>6637</v>
      </c>
      <c r="G1146" t="s">
        <v>6638</v>
      </c>
      <c r="H1146" t="s">
        <v>6639</v>
      </c>
      <c r="I1146" t="s">
        <v>562</v>
      </c>
      <c r="K1146" t="s">
        <v>442</v>
      </c>
      <c r="L1146" t="s">
        <v>3676</v>
      </c>
      <c r="M1146" t="s">
        <v>6640</v>
      </c>
      <c r="N1146" t="s">
        <v>6641</v>
      </c>
      <c r="U1146" t="s">
        <v>111</v>
      </c>
      <c r="V1146" s="1">
        <v>40997</v>
      </c>
      <c r="X1146" s="1">
        <v>41701</v>
      </c>
      <c r="Y1146" s="2">
        <v>41183</v>
      </c>
      <c r="Z1146" t="s">
        <v>112</v>
      </c>
      <c r="AA1146" t="s">
        <v>6642</v>
      </c>
      <c r="AB1146" t="s">
        <v>114</v>
      </c>
      <c r="AC1146" t="s">
        <v>114</v>
      </c>
      <c r="AE1146" t="s">
        <v>114</v>
      </c>
      <c r="AG1146" t="s">
        <v>114</v>
      </c>
      <c r="AH1146" t="s">
        <v>112</v>
      </c>
      <c r="AI1146" t="s">
        <v>114</v>
      </c>
      <c r="AJ1146" t="s">
        <v>115</v>
      </c>
      <c r="AL1146" t="s">
        <v>116</v>
      </c>
      <c r="AN1146" t="s">
        <v>442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114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112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392</v>
      </c>
      <c r="B1147">
        <v>162645</v>
      </c>
      <c r="C1147" t="s">
        <v>6643</v>
      </c>
      <c r="D1147" t="s">
        <v>102</v>
      </c>
      <c r="E1147" t="s">
        <v>6644</v>
      </c>
      <c r="F1147" t="s">
        <v>6645</v>
      </c>
      <c r="G1147" t="s">
        <v>6646</v>
      </c>
      <c r="I1147" t="s">
        <v>3320</v>
      </c>
      <c r="J1147" t="s">
        <v>398</v>
      </c>
      <c r="K1147" t="s">
        <v>110</v>
      </c>
      <c r="L1147">
        <v>33609</v>
      </c>
      <c r="M1147" t="s">
        <v>6647</v>
      </c>
      <c r="N1147" t="s">
        <v>6648</v>
      </c>
      <c r="U1147" t="s">
        <v>111</v>
      </c>
      <c r="V1147" s="1">
        <v>40984</v>
      </c>
      <c r="X1147" s="1">
        <v>41701</v>
      </c>
      <c r="Y1147" s="2">
        <v>41183</v>
      </c>
      <c r="Z1147" t="s">
        <v>112</v>
      </c>
      <c r="AA1147" t="s">
        <v>6649</v>
      </c>
      <c r="AB1147" t="s">
        <v>114</v>
      </c>
      <c r="AC1147" t="s">
        <v>114</v>
      </c>
      <c r="AE1147" t="s">
        <v>114</v>
      </c>
      <c r="AG1147" t="s">
        <v>114</v>
      </c>
      <c r="AH1147" t="s">
        <v>112</v>
      </c>
      <c r="AI1147" t="s">
        <v>114</v>
      </c>
      <c r="AJ1147" t="s">
        <v>115</v>
      </c>
      <c r="AL1147" t="s">
        <v>116</v>
      </c>
      <c r="AM1147" t="s">
        <v>127</v>
      </c>
      <c r="AN1147" t="s">
        <v>110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114</v>
      </c>
      <c r="BH1147" t="s">
        <v>114</v>
      </c>
      <c r="BI1147" t="s">
        <v>114</v>
      </c>
      <c r="BJ1147" t="s">
        <v>114</v>
      </c>
      <c r="BK1147" t="s">
        <v>114</v>
      </c>
      <c r="BL1147" t="s">
        <v>114</v>
      </c>
      <c r="BM1147" t="s">
        <v>114</v>
      </c>
      <c r="BN1147" t="s">
        <v>114</v>
      </c>
      <c r="BO1147" t="s">
        <v>114</v>
      </c>
      <c r="BP1147" t="s">
        <v>114</v>
      </c>
      <c r="BQ1147" t="s">
        <v>114</v>
      </c>
      <c r="BR1147" t="s">
        <v>114</v>
      </c>
      <c r="BS1147" t="s">
        <v>114</v>
      </c>
      <c r="BT1147" t="s">
        <v>114</v>
      </c>
      <c r="BU1147" t="s">
        <v>114</v>
      </c>
      <c r="BV1147" t="s">
        <v>114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114</v>
      </c>
      <c r="CK1147" t="s">
        <v>114</v>
      </c>
      <c r="CL1147" t="s">
        <v>114</v>
      </c>
      <c r="CM1147" t="s">
        <v>114</v>
      </c>
      <c r="CN1147" t="s">
        <v>114</v>
      </c>
      <c r="CO1147" t="s">
        <v>114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114</v>
      </c>
      <c r="CV1147" t="s">
        <v>114</v>
      </c>
      <c r="CW1147" t="s">
        <v>114</v>
      </c>
    </row>
    <row r="1148" spans="1:101" x14ac:dyDescent="0.3">
      <c r="A1148" t="s">
        <v>195</v>
      </c>
      <c r="B1148">
        <v>162648</v>
      </c>
      <c r="C1148" t="s">
        <v>6650</v>
      </c>
      <c r="D1148" t="s">
        <v>102</v>
      </c>
      <c r="E1148" t="s">
        <v>6651</v>
      </c>
      <c r="F1148" t="s">
        <v>6651</v>
      </c>
      <c r="G1148" t="s">
        <v>6652</v>
      </c>
      <c r="H1148" t="s">
        <v>6653</v>
      </c>
      <c r="I1148" t="s">
        <v>6654</v>
      </c>
      <c r="J1148" t="s">
        <v>1011</v>
      </c>
      <c r="K1148" t="s">
        <v>110</v>
      </c>
      <c r="L1148">
        <v>23451</v>
      </c>
      <c r="M1148" t="s">
        <v>6655</v>
      </c>
      <c r="N1148" t="s">
        <v>6656</v>
      </c>
      <c r="U1148" t="s">
        <v>111</v>
      </c>
      <c r="V1148" s="1">
        <v>40990</v>
      </c>
      <c r="X1148" s="1">
        <v>41710</v>
      </c>
      <c r="Y1148" s="2">
        <v>41183</v>
      </c>
      <c r="Z1148" t="s">
        <v>112</v>
      </c>
      <c r="AA1148" t="s">
        <v>6657</v>
      </c>
      <c r="AB1148" t="s">
        <v>114</v>
      </c>
      <c r="AC1148" t="s">
        <v>114</v>
      </c>
      <c r="AE1148" t="s">
        <v>114</v>
      </c>
      <c r="AG1148" t="s">
        <v>112</v>
      </c>
      <c r="AH1148" t="s">
        <v>114</v>
      </c>
      <c r="AI1148" t="s">
        <v>114</v>
      </c>
      <c r="AJ1148" t="s">
        <v>157</v>
      </c>
      <c r="AL1148" t="s">
        <v>116</v>
      </c>
      <c r="AM1148" t="s">
        <v>1011</v>
      </c>
      <c r="AN1148" t="s">
        <v>110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112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195</v>
      </c>
      <c r="B1149">
        <v>162649</v>
      </c>
      <c r="C1149" t="s">
        <v>6658</v>
      </c>
      <c r="D1149" t="s">
        <v>102</v>
      </c>
      <c r="E1149" t="s">
        <v>6659</v>
      </c>
      <c r="F1149" t="s">
        <v>6659</v>
      </c>
      <c r="G1149" t="s">
        <v>6652</v>
      </c>
      <c r="H1149" t="s">
        <v>6653</v>
      </c>
      <c r="I1149" t="s">
        <v>6654</v>
      </c>
      <c r="J1149" t="s">
        <v>1011</v>
      </c>
      <c r="K1149" t="s">
        <v>110</v>
      </c>
      <c r="L1149">
        <v>23451</v>
      </c>
      <c r="M1149" t="s">
        <v>6655</v>
      </c>
      <c r="N1149" t="s">
        <v>6656</v>
      </c>
      <c r="U1149" t="s">
        <v>111</v>
      </c>
      <c r="V1149" s="1">
        <v>40990</v>
      </c>
      <c r="X1149" s="1">
        <v>41710</v>
      </c>
      <c r="Y1149" s="2">
        <v>41183</v>
      </c>
      <c r="Z1149" t="s">
        <v>112</v>
      </c>
      <c r="AA1149" t="s">
        <v>6657</v>
      </c>
      <c r="AB1149" t="s">
        <v>114</v>
      </c>
      <c r="AC1149" t="s">
        <v>114</v>
      </c>
      <c r="AE1149" t="s">
        <v>114</v>
      </c>
      <c r="AG1149" t="s">
        <v>112</v>
      </c>
      <c r="AH1149" t="s">
        <v>114</v>
      </c>
      <c r="AI1149" t="s">
        <v>114</v>
      </c>
      <c r="AJ1149" t="s">
        <v>157</v>
      </c>
      <c r="AL1149" t="s">
        <v>116</v>
      </c>
      <c r="AM1149" t="s">
        <v>1011</v>
      </c>
      <c r="AN1149" t="s">
        <v>110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112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112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212</v>
      </c>
      <c r="B1150">
        <v>162651</v>
      </c>
      <c r="C1150" t="s">
        <v>6660</v>
      </c>
      <c r="D1150" t="s">
        <v>102</v>
      </c>
      <c r="E1150" t="s">
        <v>6661</v>
      </c>
      <c r="F1150" t="s">
        <v>6662</v>
      </c>
      <c r="G1150" t="s">
        <v>6663</v>
      </c>
      <c r="H1150" t="s">
        <v>6664</v>
      </c>
      <c r="I1150" t="s">
        <v>4535</v>
      </c>
      <c r="J1150" t="s">
        <v>133</v>
      </c>
      <c r="K1150" t="s">
        <v>110</v>
      </c>
      <c r="L1150">
        <v>92037</v>
      </c>
      <c r="M1150" t="s">
        <v>6665</v>
      </c>
      <c r="N1150" t="s">
        <v>6665</v>
      </c>
      <c r="U1150" t="s">
        <v>111</v>
      </c>
      <c r="V1150" s="1">
        <v>41003</v>
      </c>
      <c r="X1150" s="1">
        <v>41723</v>
      </c>
      <c r="Y1150" s="2">
        <v>41183</v>
      </c>
      <c r="Z1150" t="s">
        <v>112</v>
      </c>
      <c r="AA1150" t="s">
        <v>6666</v>
      </c>
      <c r="AB1150" t="s">
        <v>114</v>
      </c>
      <c r="AC1150" t="s">
        <v>114</v>
      </c>
      <c r="AE1150" t="s">
        <v>114</v>
      </c>
      <c r="AG1150" t="s">
        <v>112</v>
      </c>
      <c r="AH1150" t="s">
        <v>114</v>
      </c>
      <c r="AI1150" t="s">
        <v>114</v>
      </c>
      <c r="AJ1150" t="s">
        <v>157</v>
      </c>
      <c r="AL1150" t="s">
        <v>116</v>
      </c>
      <c r="AM1150" t="s">
        <v>127</v>
      </c>
      <c r="AN1150" t="s">
        <v>110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114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112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117</v>
      </c>
      <c r="B1151">
        <v>162653</v>
      </c>
      <c r="C1151" t="s">
        <v>6667</v>
      </c>
      <c r="D1151" t="s">
        <v>102</v>
      </c>
      <c r="E1151" t="s">
        <v>6668</v>
      </c>
      <c r="F1151" t="s">
        <v>6668</v>
      </c>
      <c r="G1151" t="s">
        <v>6669</v>
      </c>
      <c r="I1151" t="s">
        <v>339</v>
      </c>
      <c r="J1151" t="s">
        <v>123</v>
      </c>
      <c r="K1151" t="s">
        <v>110</v>
      </c>
      <c r="L1151">
        <v>10538</v>
      </c>
      <c r="M1151" t="s">
        <v>6670</v>
      </c>
      <c r="N1151" t="s">
        <v>6671</v>
      </c>
      <c r="U1151" t="s">
        <v>111</v>
      </c>
      <c r="V1151" s="1">
        <v>40998</v>
      </c>
      <c r="X1151" s="1">
        <v>41729</v>
      </c>
      <c r="Y1151" s="2">
        <v>41183</v>
      </c>
      <c r="Z1151" t="s">
        <v>112</v>
      </c>
      <c r="AA1151" t="s">
        <v>6672</v>
      </c>
      <c r="AB1151" t="s">
        <v>114</v>
      </c>
      <c r="AC1151" t="s">
        <v>114</v>
      </c>
      <c r="AE1151" t="s">
        <v>114</v>
      </c>
      <c r="AG1151" t="s">
        <v>114</v>
      </c>
      <c r="AH1151" t="s">
        <v>112</v>
      </c>
      <c r="AI1151" t="s">
        <v>114</v>
      </c>
      <c r="AJ1151" t="s">
        <v>157</v>
      </c>
      <c r="AL1151" t="s">
        <v>116</v>
      </c>
      <c r="AM1151" t="s">
        <v>127</v>
      </c>
      <c r="AN1151" t="s">
        <v>110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114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114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190</v>
      </c>
      <c r="B1152">
        <v>162657</v>
      </c>
      <c r="C1152" t="s">
        <v>6673</v>
      </c>
      <c r="D1152" t="s">
        <v>102</v>
      </c>
      <c r="E1152" t="s">
        <v>6674</v>
      </c>
      <c r="F1152" t="s">
        <v>6675</v>
      </c>
      <c r="G1152" t="s">
        <v>6676</v>
      </c>
      <c r="H1152" t="s">
        <v>6677</v>
      </c>
      <c r="I1152" t="s">
        <v>6678</v>
      </c>
      <c r="K1152" t="s">
        <v>5092</v>
      </c>
      <c r="L1152">
        <v>2196</v>
      </c>
      <c r="M1152" t="s">
        <v>6679</v>
      </c>
      <c r="N1152" t="s">
        <v>6680</v>
      </c>
      <c r="U1152" t="s">
        <v>111</v>
      </c>
      <c r="V1152" s="1">
        <v>40998</v>
      </c>
      <c r="X1152" s="1">
        <v>41912</v>
      </c>
      <c r="Y1152" s="2">
        <v>41183</v>
      </c>
      <c r="Z1152" t="s">
        <v>112</v>
      </c>
      <c r="AA1152" t="s">
        <v>6681</v>
      </c>
      <c r="AB1152" t="s">
        <v>112</v>
      </c>
      <c r="AC1152" t="s">
        <v>114</v>
      </c>
      <c r="AE1152" t="s">
        <v>114</v>
      </c>
      <c r="AG1152" t="s">
        <v>114</v>
      </c>
      <c r="AH1152" t="s">
        <v>112</v>
      </c>
      <c r="AI1152" t="s">
        <v>114</v>
      </c>
      <c r="AJ1152" t="s">
        <v>157</v>
      </c>
      <c r="AL1152" t="s">
        <v>604</v>
      </c>
      <c r="AN1152" t="s">
        <v>5092</v>
      </c>
      <c r="AO1152" t="s">
        <v>114</v>
      </c>
      <c r="AP1152" t="s">
        <v>114</v>
      </c>
      <c r="AQ1152" t="s">
        <v>112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112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117</v>
      </c>
      <c r="B1153">
        <v>162660</v>
      </c>
      <c r="C1153" t="s">
        <v>6682</v>
      </c>
      <c r="D1153" t="s">
        <v>102</v>
      </c>
      <c r="E1153" t="s">
        <v>6683</v>
      </c>
      <c r="F1153" t="s">
        <v>6684</v>
      </c>
      <c r="G1153" t="s">
        <v>6685</v>
      </c>
      <c r="H1153" t="s">
        <v>1924</v>
      </c>
      <c r="I1153" t="s">
        <v>122</v>
      </c>
      <c r="J1153" t="s">
        <v>123</v>
      </c>
      <c r="K1153" t="s">
        <v>110</v>
      </c>
      <c r="L1153" t="s">
        <v>6686</v>
      </c>
      <c r="M1153" t="s">
        <v>6687</v>
      </c>
      <c r="N1153" t="s">
        <v>6688</v>
      </c>
      <c r="U1153" t="s">
        <v>111</v>
      </c>
      <c r="V1153" s="1">
        <v>41543</v>
      </c>
      <c r="X1153" s="1">
        <v>41726</v>
      </c>
      <c r="Y1153" s="2">
        <v>41183</v>
      </c>
      <c r="Z1153" t="s">
        <v>112</v>
      </c>
      <c r="AA1153" t="s">
        <v>6689</v>
      </c>
      <c r="AB1153" t="s">
        <v>114</v>
      </c>
      <c r="AC1153" t="s">
        <v>114</v>
      </c>
      <c r="AE1153" t="s">
        <v>114</v>
      </c>
      <c r="AG1153" t="s">
        <v>112</v>
      </c>
      <c r="AH1153" t="s">
        <v>114</v>
      </c>
      <c r="AI1153" t="s">
        <v>114</v>
      </c>
      <c r="AJ1153" t="s">
        <v>137</v>
      </c>
      <c r="AL1153" t="s">
        <v>116</v>
      </c>
      <c r="AM1153" t="s">
        <v>127</v>
      </c>
      <c r="AN1153" t="s">
        <v>110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112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112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468</v>
      </c>
      <c r="B1154">
        <v>162661</v>
      </c>
      <c r="C1154" t="s">
        <v>6690</v>
      </c>
      <c r="D1154" t="s">
        <v>102</v>
      </c>
      <c r="E1154" t="s">
        <v>6691</v>
      </c>
      <c r="F1154" t="s">
        <v>6691</v>
      </c>
      <c r="G1154" t="s">
        <v>6692</v>
      </c>
      <c r="H1154" t="s">
        <v>6693</v>
      </c>
      <c r="I1154" t="s">
        <v>473</v>
      </c>
      <c r="J1154" t="s">
        <v>474</v>
      </c>
      <c r="K1154" t="s">
        <v>110</v>
      </c>
      <c r="L1154">
        <v>30305</v>
      </c>
      <c r="M1154" t="s">
        <v>6694</v>
      </c>
      <c r="N1154" t="s">
        <v>6695</v>
      </c>
      <c r="U1154" t="s">
        <v>111</v>
      </c>
      <c r="V1154" s="1">
        <v>40994</v>
      </c>
      <c r="X1154" s="1">
        <v>41690</v>
      </c>
      <c r="Y1154" s="2">
        <v>41183</v>
      </c>
      <c r="Z1154" t="s">
        <v>112</v>
      </c>
      <c r="AA1154" t="s">
        <v>6696</v>
      </c>
      <c r="AB1154" t="s">
        <v>114</v>
      </c>
      <c r="AC1154" t="s">
        <v>114</v>
      </c>
      <c r="AE1154" t="s">
        <v>114</v>
      </c>
      <c r="AG1154" t="s">
        <v>112</v>
      </c>
      <c r="AH1154" t="s">
        <v>114</v>
      </c>
      <c r="AI1154" t="s">
        <v>114</v>
      </c>
      <c r="AJ1154" t="s">
        <v>157</v>
      </c>
      <c r="AL1154" t="s">
        <v>116</v>
      </c>
      <c r="AM1154" t="s">
        <v>127</v>
      </c>
      <c r="AN1154" t="s">
        <v>110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114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112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100</v>
      </c>
      <c r="B1155">
        <v>162662</v>
      </c>
      <c r="C1155" t="s">
        <v>6697</v>
      </c>
      <c r="D1155" t="s">
        <v>102</v>
      </c>
      <c r="E1155" t="s">
        <v>6698</v>
      </c>
      <c r="F1155" t="s">
        <v>6699</v>
      </c>
      <c r="G1155" t="s">
        <v>6700</v>
      </c>
      <c r="I1155" t="s">
        <v>1925</v>
      </c>
      <c r="J1155" t="s">
        <v>109</v>
      </c>
      <c r="K1155" t="s">
        <v>110</v>
      </c>
      <c r="L1155">
        <v>2142</v>
      </c>
      <c r="M1155" t="s">
        <v>2993</v>
      </c>
      <c r="N1155" t="s">
        <v>6701</v>
      </c>
      <c r="U1155" t="s">
        <v>111</v>
      </c>
      <c r="V1155" s="1">
        <v>40997</v>
      </c>
      <c r="X1155" s="1">
        <v>41727</v>
      </c>
      <c r="Y1155" s="2">
        <v>41183</v>
      </c>
      <c r="Z1155" t="s">
        <v>112</v>
      </c>
      <c r="AA1155" t="s">
        <v>6702</v>
      </c>
      <c r="AB1155" t="s">
        <v>114</v>
      </c>
      <c r="AC1155" t="s">
        <v>114</v>
      </c>
      <c r="AE1155" t="s">
        <v>114</v>
      </c>
      <c r="AG1155" t="s">
        <v>112</v>
      </c>
      <c r="AH1155" t="s">
        <v>114</v>
      </c>
      <c r="AI1155" t="s">
        <v>114</v>
      </c>
      <c r="AJ1155" t="s">
        <v>157</v>
      </c>
      <c r="AL1155" t="s">
        <v>116</v>
      </c>
      <c r="AM1155" t="s">
        <v>127</v>
      </c>
      <c r="AN1155" t="s">
        <v>110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112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112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128</v>
      </c>
      <c r="B1156">
        <v>162664</v>
      </c>
      <c r="C1156" t="s">
        <v>6703</v>
      </c>
      <c r="D1156" t="s">
        <v>102</v>
      </c>
      <c r="E1156" t="s">
        <v>6704</v>
      </c>
      <c r="F1156" t="s">
        <v>6705</v>
      </c>
      <c r="G1156" t="s">
        <v>6706</v>
      </c>
      <c r="H1156" t="s">
        <v>1884</v>
      </c>
      <c r="I1156" t="s">
        <v>6707</v>
      </c>
      <c r="J1156" t="s">
        <v>133</v>
      </c>
      <c r="K1156" t="s">
        <v>110</v>
      </c>
      <c r="L1156">
        <v>95070</v>
      </c>
      <c r="M1156" t="s">
        <v>6708</v>
      </c>
      <c r="N1156" t="s">
        <v>6709</v>
      </c>
      <c r="U1156" t="s">
        <v>111</v>
      </c>
      <c r="V1156" s="1">
        <v>40994</v>
      </c>
      <c r="X1156" s="1">
        <v>41710</v>
      </c>
      <c r="Y1156" s="2">
        <v>41183</v>
      </c>
      <c r="Z1156" t="s">
        <v>112</v>
      </c>
      <c r="AA1156" t="s">
        <v>6710</v>
      </c>
      <c r="AB1156" t="s">
        <v>114</v>
      </c>
      <c r="AC1156" t="s">
        <v>114</v>
      </c>
      <c r="AE1156" t="s">
        <v>114</v>
      </c>
      <c r="AG1156" t="s">
        <v>112</v>
      </c>
      <c r="AH1156" t="s">
        <v>114</v>
      </c>
      <c r="AI1156" t="s">
        <v>114</v>
      </c>
      <c r="AJ1156" t="s">
        <v>157</v>
      </c>
      <c r="AL1156" t="s">
        <v>116</v>
      </c>
      <c r="AM1156" t="s">
        <v>127</v>
      </c>
      <c r="AN1156" t="s">
        <v>110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114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117</v>
      </c>
      <c r="B1157">
        <v>162665</v>
      </c>
      <c r="C1157" t="s">
        <v>6711</v>
      </c>
      <c r="D1157" t="s">
        <v>102</v>
      </c>
      <c r="E1157" t="s">
        <v>6712</v>
      </c>
      <c r="F1157" t="s">
        <v>6712</v>
      </c>
      <c r="G1157" t="s">
        <v>746</v>
      </c>
      <c r="H1157" t="s">
        <v>5325</v>
      </c>
      <c r="I1157" t="s">
        <v>122</v>
      </c>
      <c r="J1157" t="s">
        <v>123</v>
      </c>
      <c r="K1157" t="s">
        <v>110</v>
      </c>
      <c r="L1157">
        <v>10022</v>
      </c>
      <c r="M1157" t="s">
        <v>6713</v>
      </c>
      <c r="N1157" t="s">
        <v>6714</v>
      </c>
      <c r="U1157" t="s">
        <v>111</v>
      </c>
      <c r="V1157" s="1">
        <v>40998</v>
      </c>
      <c r="X1157" s="1">
        <v>41695</v>
      </c>
      <c r="Y1157" s="2">
        <v>41183</v>
      </c>
      <c r="Z1157" t="s">
        <v>112</v>
      </c>
      <c r="AA1157" t="s">
        <v>6715</v>
      </c>
      <c r="AB1157" t="s">
        <v>114</v>
      </c>
      <c r="AC1157" t="s">
        <v>114</v>
      </c>
      <c r="AE1157" t="s">
        <v>114</v>
      </c>
      <c r="AG1157" t="s">
        <v>112</v>
      </c>
      <c r="AH1157" t="s">
        <v>112</v>
      </c>
      <c r="AI1157" t="s">
        <v>114</v>
      </c>
      <c r="AJ1157" t="s">
        <v>157</v>
      </c>
      <c r="AL1157" t="s">
        <v>116</v>
      </c>
      <c r="AM1157" t="s">
        <v>127</v>
      </c>
      <c r="AN1157" t="s">
        <v>110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112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392</v>
      </c>
      <c r="B1158">
        <v>162666</v>
      </c>
      <c r="C1158" t="s">
        <v>16831</v>
      </c>
      <c r="D1158" t="s">
        <v>102</v>
      </c>
      <c r="E1158" t="s">
        <v>16832</v>
      </c>
      <c r="F1158" t="s">
        <v>16832</v>
      </c>
      <c r="G1158" t="s">
        <v>16833</v>
      </c>
      <c r="H1158" t="s">
        <v>16834</v>
      </c>
      <c r="I1158" t="s">
        <v>16835</v>
      </c>
      <c r="J1158" t="s">
        <v>398</v>
      </c>
      <c r="K1158" t="s">
        <v>110</v>
      </c>
      <c r="L1158">
        <v>33431</v>
      </c>
      <c r="M1158" t="s">
        <v>16836</v>
      </c>
      <c r="U1158" t="s">
        <v>111</v>
      </c>
      <c r="V1158" s="1">
        <v>41004</v>
      </c>
      <c r="X1158" s="1">
        <v>41591</v>
      </c>
      <c r="Y1158" s="2">
        <v>41183</v>
      </c>
      <c r="Z1158" t="s">
        <v>114</v>
      </c>
      <c r="AB1158" t="s">
        <v>114</v>
      </c>
      <c r="AC1158" t="s">
        <v>114</v>
      </c>
      <c r="AE1158" t="s">
        <v>114</v>
      </c>
      <c r="AG1158" t="s">
        <v>114</v>
      </c>
      <c r="AH1158" t="s">
        <v>112</v>
      </c>
      <c r="AI1158" t="s">
        <v>114</v>
      </c>
      <c r="AJ1158" t="s">
        <v>115</v>
      </c>
      <c r="AL1158" t="s">
        <v>116</v>
      </c>
      <c r="AM1158" t="s">
        <v>127</v>
      </c>
      <c r="AN1158" t="s">
        <v>110</v>
      </c>
      <c r="AO1158" t="s">
        <v>114</v>
      </c>
      <c r="AP1158" t="s">
        <v>114</v>
      </c>
      <c r="AQ1158" t="s">
        <v>112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212</v>
      </c>
      <c r="B1159">
        <v>162668</v>
      </c>
      <c r="C1159" t="s">
        <v>6716</v>
      </c>
      <c r="D1159" t="s">
        <v>102</v>
      </c>
      <c r="E1159" t="s">
        <v>6717</v>
      </c>
      <c r="F1159" t="s">
        <v>6718</v>
      </c>
      <c r="G1159" t="s">
        <v>6719</v>
      </c>
      <c r="H1159" t="s">
        <v>1737</v>
      </c>
      <c r="I1159" t="s">
        <v>4572</v>
      </c>
      <c r="J1159" t="s">
        <v>133</v>
      </c>
      <c r="K1159" t="s">
        <v>110</v>
      </c>
      <c r="L1159">
        <v>92122</v>
      </c>
      <c r="M1159" t="s">
        <v>6720</v>
      </c>
      <c r="N1159" t="s">
        <v>6721</v>
      </c>
      <c r="U1159" t="s">
        <v>111</v>
      </c>
      <c r="V1159" s="1">
        <v>40998</v>
      </c>
      <c r="X1159" s="1">
        <v>41722</v>
      </c>
      <c r="Y1159" s="2">
        <v>41183</v>
      </c>
      <c r="Z1159" t="s">
        <v>112</v>
      </c>
      <c r="AA1159" t="s">
        <v>6722</v>
      </c>
      <c r="AB1159" t="s">
        <v>114</v>
      </c>
      <c r="AC1159" t="s">
        <v>114</v>
      </c>
      <c r="AE1159" t="s">
        <v>114</v>
      </c>
      <c r="AG1159" t="s">
        <v>114</v>
      </c>
      <c r="AH1159" t="s">
        <v>112</v>
      </c>
      <c r="AI1159" t="s">
        <v>114</v>
      </c>
      <c r="AJ1159" t="s">
        <v>157</v>
      </c>
      <c r="AL1159" t="s">
        <v>116</v>
      </c>
      <c r="AM1159" t="s">
        <v>127</v>
      </c>
      <c r="AN1159" t="s">
        <v>110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114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114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112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301</v>
      </c>
      <c r="B1160">
        <v>162671</v>
      </c>
      <c r="C1160" t="s">
        <v>6723</v>
      </c>
      <c r="D1160" t="s">
        <v>102</v>
      </c>
      <c r="E1160" t="s">
        <v>6724</v>
      </c>
      <c r="F1160" t="s">
        <v>6724</v>
      </c>
      <c r="G1160" t="s">
        <v>6725</v>
      </c>
      <c r="I1160" t="s">
        <v>3081</v>
      </c>
      <c r="J1160" t="s">
        <v>1545</v>
      </c>
      <c r="K1160" t="s">
        <v>110</v>
      </c>
      <c r="L1160">
        <v>48226</v>
      </c>
      <c r="M1160" t="s">
        <v>6726</v>
      </c>
      <c r="N1160" t="s">
        <v>6727</v>
      </c>
      <c r="U1160" t="s">
        <v>111</v>
      </c>
      <c r="V1160" s="1">
        <v>40997</v>
      </c>
      <c r="X1160" s="1">
        <v>41724</v>
      </c>
      <c r="Y1160" s="2">
        <v>41183</v>
      </c>
      <c r="Z1160" t="s">
        <v>112</v>
      </c>
      <c r="AA1160" t="s">
        <v>6728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157</v>
      </c>
      <c r="AL1160" t="s">
        <v>116</v>
      </c>
      <c r="AM1160" t="s">
        <v>1545</v>
      </c>
      <c r="AN1160" t="s">
        <v>110</v>
      </c>
      <c r="AO1160" t="s">
        <v>114</v>
      </c>
      <c r="AP1160" t="s">
        <v>114</v>
      </c>
      <c r="AQ1160" t="s">
        <v>114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112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117</v>
      </c>
      <c r="B1161">
        <v>162674</v>
      </c>
      <c r="C1161" t="s">
        <v>6729</v>
      </c>
      <c r="D1161" t="s">
        <v>102</v>
      </c>
      <c r="E1161" t="s">
        <v>6730</v>
      </c>
      <c r="F1161" t="s">
        <v>6730</v>
      </c>
      <c r="G1161" t="s">
        <v>6731</v>
      </c>
      <c r="H1161" t="s">
        <v>867</v>
      </c>
      <c r="I1161" t="s">
        <v>122</v>
      </c>
      <c r="J1161" t="s">
        <v>123</v>
      </c>
      <c r="K1161" t="s">
        <v>110</v>
      </c>
      <c r="L1161">
        <v>10022</v>
      </c>
      <c r="M1161" t="s">
        <v>6732</v>
      </c>
      <c r="U1161" t="s">
        <v>111</v>
      </c>
      <c r="V1161" s="1">
        <v>40989</v>
      </c>
      <c r="X1161" s="1">
        <v>41667</v>
      </c>
      <c r="Y1161" s="2">
        <v>41183</v>
      </c>
      <c r="Z1161" t="s">
        <v>112</v>
      </c>
      <c r="AA1161" t="s">
        <v>6733</v>
      </c>
      <c r="AB1161" t="s">
        <v>114</v>
      </c>
      <c r="AC1161" t="s">
        <v>114</v>
      </c>
      <c r="AE1161" t="s">
        <v>114</v>
      </c>
      <c r="AG1161" t="s">
        <v>114</v>
      </c>
      <c r="AH1161" t="s">
        <v>112</v>
      </c>
      <c r="AI1161" t="s">
        <v>114</v>
      </c>
      <c r="AJ1161" t="s">
        <v>157</v>
      </c>
      <c r="AL1161" t="s">
        <v>116</v>
      </c>
      <c r="AM1161" t="s">
        <v>127</v>
      </c>
      <c r="AN1161" t="s">
        <v>110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112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112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114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128</v>
      </c>
      <c r="B1162">
        <v>162676</v>
      </c>
      <c r="C1162" t="s">
        <v>6734</v>
      </c>
      <c r="D1162" t="s">
        <v>102</v>
      </c>
      <c r="E1162" t="s">
        <v>6735</v>
      </c>
      <c r="F1162" t="s">
        <v>6736</v>
      </c>
      <c r="G1162" t="s">
        <v>1498</v>
      </c>
      <c r="H1162" t="s">
        <v>584</v>
      </c>
      <c r="I1162" t="s">
        <v>733</v>
      </c>
      <c r="J1162" t="s">
        <v>133</v>
      </c>
      <c r="K1162" t="s">
        <v>110</v>
      </c>
      <c r="L1162">
        <v>94025</v>
      </c>
      <c r="M1162" t="s">
        <v>6737</v>
      </c>
      <c r="N1162" t="s">
        <v>6738</v>
      </c>
      <c r="U1162" t="s">
        <v>111</v>
      </c>
      <c r="V1162" s="1">
        <v>40997</v>
      </c>
      <c r="X1162" s="1">
        <v>41725</v>
      </c>
      <c r="Y1162" s="2">
        <v>41183</v>
      </c>
      <c r="Z1162" t="s">
        <v>112</v>
      </c>
      <c r="AA1162" t="s">
        <v>6739</v>
      </c>
      <c r="AB1162" t="s">
        <v>114</v>
      </c>
      <c r="AC1162" t="s">
        <v>114</v>
      </c>
      <c r="AE1162" t="s">
        <v>114</v>
      </c>
      <c r="AG1162" t="s">
        <v>112</v>
      </c>
      <c r="AH1162" t="s">
        <v>114</v>
      </c>
      <c r="AI1162" t="s">
        <v>114</v>
      </c>
      <c r="AJ1162" t="s">
        <v>157</v>
      </c>
      <c r="AL1162" t="s">
        <v>116</v>
      </c>
      <c r="AM1162" t="s">
        <v>127</v>
      </c>
      <c r="AN1162" t="s">
        <v>110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112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112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392</v>
      </c>
      <c r="B1163">
        <v>162677</v>
      </c>
      <c r="C1163" t="s">
        <v>6740</v>
      </c>
      <c r="D1163" t="s">
        <v>102</v>
      </c>
      <c r="E1163" t="s">
        <v>6741</v>
      </c>
      <c r="F1163" t="s">
        <v>6742</v>
      </c>
      <c r="G1163" t="s">
        <v>6743</v>
      </c>
      <c r="H1163" t="s">
        <v>6744</v>
      </c>
      <c r="I1163" t="s">
        <v>397</v>
      </c>
      <c r="J1163" t="s">
        <v>398</v>
      </c>
      <c r="K1163" t="s">
        <v>110</v>
      </c>
      <c r="L1163">
        <v>33133</v>
      </c>
      <c r="M1163" t="s">
        <v>6745</v>
      </c>
      <c r="N1163" t="s">
        <v>6746</v>
      </c>
      <c r="U1163" t="s">
        <v>111</v>
      </c>
      <c r="V1163" s="1">
        <v>40996</v>
      </c>
      <c r="X1163" s="1">
        <v>41724</v>
      </c>
      <c r="Y1163" s="2">
        <v>41183</v>
      </c>
      <c r="Z1163" t="s">
        <v>112</v>
      </c>
      <c r="AA1163" t="s">
        <v>6747</v>
      </c>
      <c r="AB1163" t="s">
        <v>114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157</v>
      </c>
      <c r="AL1163" t="s">
        <v>116</v>
      </c>
      <c r="AM1163" t="s">
        <v>127</v>
      </c>
      <c r="AN1163" t="s">
        <v>110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114</v>
      </c>
      <c r="BF1163" t="s">
        <v>114</v>
      </c>
      <c r="BG1163" t="s">
        <v>114</v>
      </c>
      <c r="BH1163" t="s">
        <v>114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112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190</v>
      </c>
      <c r="B1164">
        <v>162679</v>
      </c>
      <c r="C1164" t="s">
        <v>16450</v>
      </c>
      <c r="D1164" t="s">
        <v>102</v>
      </c>
      <c r="E1164" t="s">
        <v>16451</v>
      </c>
      <c r="F1164" t="s">
        <v>16451</v>
      </c>
      <c r="G1164" t="s">
        <v>16452</v>
      </c>
      <c r="H1164" t="s">
        <v>16453</v>
      </c>
      <c r="I1164" t="s">
        <v>388</v>
      </c>
      <c r="K1164" t="s">
        <v>388</v>
      </c>
      <c r="L1164">
        <v>18961</v>
      </c>
      <c r="M1164">
        <f>65-6653-3505</f>
        <v>-10093</v>
      </c>
      <c r="N1164">
        <f>65-6822-1235</f>
        <v>-7992</v>
      </c>
      <c r="U1164" t="s">
        <v>111</v>
      </c>
      <c r="V1164" s="1">
        <v>40997</v>
      </c>
      <c r="X1164" s="1">
        <v>41925</v>
      </c>
      <c r="Y1164" s="2">
        <v>41183</v>
      </c>
      <c r="Z1164" t="s">
        <v>114</v>
      </c>
      <c r="AB1164" t="s">
        <v>112</v>
      </c>
      <c r="AC1164" t="s">
        <v>114</v>
      </c>
      <c r="AE1164" t="s">
        <v>114</v>
      </c>
      <c r="AG1164" t="s">
        <v>114</v>
      </c>
      <c r="AH1164" t="s">
        <v>112</v>
      </c>
      <c r="AI1164" t="s">
        <v>114</v>
      </c>
      <c r="AJ1164" t="s">
        <v>115</v>
      </c>
      <c r="AL1164" t="s">
        <v>1437</v>
      </c>
      <c r="AN1164" t="s">
        <v>388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112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190</v>
      </c>
      <c r="B1165">
        <v>162680</v>
      </c>
      <c r="C1165" t="s">
        <v>15215</v>
      </c>
      <c r="D1165" t="s">
        <v>102</v>
      </c>
      <c r="E1165" t="s">
        <v>15216</v>
      </c>
      <c r="F1165" t="s">
        <v>15217</v>
      </c>
      <c r="G1165" t="s">
        <v>5100</v>
      </c>
      <c r="H1165" t="s">
        <v>15218</v>
      </c>
      <c r="I1165" t="s">
        <v>3515</v>
      </c>
      <c r="K1165" t="s">
        <v>505</v>
      </c>
      <c r="L1165" t="s">
        <v>5102</v>
      </c>
      <c r="M1165" t="s">
        <v>15219</v>
      </c>
      <c r="N1165" t="s">
        <v>15220</v>
      </c>
      <c r="U1165" t="s">
        <v>111</v>
      </c>
      <c r="V1165" s="1">
        <v>40989</v>
      </c>
      <c r="X1165" s="1">
        <v>41726</v>
      </c>
      <c r="Y1165" s="2">
        <v>41183</v>
      </c>
      <c r="Z1165" t="s">
        <v>114</v>
      </c>
      <c r="AB1165" t="s">
        <v>112</v>
      </c>
      <c r="AC1165" t="s">
        <v>114</v>
      </c>
      <c r="AE1165" t="s">
        <v>114</v>
      </c>
      <c r="AG1165" t="s">
        <v>114</v>
      </c>
      <c r="AH1165" t="s">
        <v>112</v>
      </c>
      <c r="AI1165" t="s">
        <v>114</v>
      </c>
      <c r="AJ1165" t="s">
        <v>418</v>
      </c>
      <c r="AK1165" t="s">
        <v>509</v>
      </c>
      <c r="AL1165" t="s">
        <v>116</v>
      </c>
      <c r="AN1165" t="s">
        <v>505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112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114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190</v>
      </c>
      <c r="B1166">
        <v>162681</v>
      </c>
      <c r="C1166" t="s">
        <v>6748</v>
      </c>
      <c r="D1166" t="s">
        <v>102</v>
      </c>
      <c r="E1166" t="s">
        <v>6749</v>
      </c>
      <c r="F1166" t="s">
        <v>6749</v>
      </c>
      <c r="G1166" t="s">
        <v>6750</v>
      </c>
      <c r="H1166" t="s">
        <v>6751</v>
      </c>
      <c r="I1166" t="s">
        <v>562</v>
      </c>
      <c r="K1166" t="s">
        <v>442</v>
      </c>
      <c r="L1166" t="s">
        <v>6752</v>
      </c>
      <c r="M1166" t="s">
        <v>6753</v>
      </c>
      <c r="N1166" t="s">
        <v>6754</v>
      </c>
      <c r="U1166" t="s">
        <v>111</v>
      </c>
      <c r="V1166" s="1">
        <v>41002</v>
      </c>
      <c r="X1166" s="1">
        <v>41816</v>
      </c>
      <c r="Y1166" s="2">
        <v>41183</v>
      </c>
      <c r="Z1166" t="s">
        <v>112</v>
      </c>
      <c r="AA1166" t="s">
        <v>6755</v>
      </c>
      <c r="AB1166" t="s">
        <v>112</v>
      </c>
      <c r="AC1166" t="s">
        <v>114</v>
      </c>
      <c r="AE1166" t="s">
        <v>112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300</v>
      </c>
      <c r="AN1166" t="s">
        <v>442</v>
      </c>
      <c r="AO1166" t="s">
        <v>112</v>
      </c>
      <c r="AP1166" t="s">
        <v>114</v>
      </c>
      <c r="AQ1166" t="s">
        <v>112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114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112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468</v>
      </c>
      <c r="B1167">
        <v>162682</v>
      </c>
      <c r="C1167" t="s">
        <v>6756</v>
      </c>
      <c r="D1167" t="s">
        <v>102</v>
      </c>
      <c r="E1167" t="s">
        <v>6757</v>
      </c>
      <c r="F1167" t="s">
        <v>6757</v>
      </c>
      <c r="G1167" t="s">
        <v>6758</v>
      </c>
      <c r="H1167" t="s">
        <v>6270</v>
      </c>
      <c r="I1167" t="s">
        <v>473</v>
      </c>
      <c r="J1167" t="s">
        <v>474</v>
      </c>
      <c r="K1167" t="s">
        <v>110</v>
      </c>
      <c r="L1167">
        <v>30305</v>
      </c>
      <c r="M1167" t="s">
        <v>6759</v>
      </c>
      <c r="N1167" t="s">
        <v>6760</v>
      </c>
      <c r="U1167" t="s">
        <v>111</v>
      </c>
      <c r="V1167" s="1">
        <v>40998</v>
      </c>
      <c r="X1167" s="1">
        <v>41709</v>
      </c>
      <c r="Y1167" s="2">
        <v>41183</v>
      </c>
      <c r="Z1167" t="s">
        <v>112</v>
      </c>
      <c r="AA1167" t="s">
        <v>6761</v>
      </c>
      <c r="AB1167" t="s">
        <v>114</v>
      </c>
      <c r="AC1167" t="s">
        <v>114</v>
      </c>
      <c r="AE1167" t="s">
        <v>114</v>
      </c>
      <c r="AG1167" t="s">
        <v>114</v>
      </c>
      <c r="AH1167" t="s">
        <v>112</v>
      </c>
      <c r="AI1167" t="s">
        <v>114</v>
      </c>
      <c r="AJ1167" t="s">
        <v>157</v>
      </c>
      <c r="AL1167" t="s">
        <v>116</v>
      </c>
      <c r="AM1167" t="s">
        <v>127</v>
      </c>
      <c r="AN1167" t="s">
        <v>110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114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112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468</v>
      </c>
      <c r="B1168">
        <v>162683</v>
      </c>
      <c r="C1168" t="s">
        <v>6762</v>
      </c>
      <c r="D1168" t="s">
        <v>102</v>
      </c>
      <c r="E1168" t="s">
        <v>6763</v>
      </c>
      <c r="F1168" t="s">
        <v>6763</v>
      </c>
      <c r="G1168" t="s">
        <v>6764</v>
      </c>
      <c r="H1168" t="s">
        <v>6765</v>
      </c>
      <c r="I1168" t="s">
        <v>473</v>
      </c>
      <c r="J1168" t="s">
        <v>474</v>
      </c>
      <c r="K1168" t="s">
        <v>110</v>
      </c>
      <c r="L1168">
        <v>30339</v>
      </c>
      <c r="M1168" t="s">
        <v>6766</v>
      </c>
      <c r="N1168" t="s">
        <v>6767</v>
      </c>
      <c r="U1168" t="s">
        <v>111</v>
      </c>
      <c r="V1168" s="1">
        <v>40998</v>
      </c>
      <c r="X1168" s="1">
        <v>41681</v>
      </c>
      <c r="Y1168" s="2">
        <v>41183</v>
      </c>
      <c r="Z1168" t="s">
        <v>112</v>
      </c>
      <c r="AA1168" t="s">
        <v>6768</v>
      </c>
      <c r="AB1168" t="s">
        <v>114</v>
      </c>
      <c r="AC1168" t="s">
        <v>114</v>
      </c>
      <c r="AE1168" t="s">
        <v>114</v>
      </c>
      <c r="AG1168" t="s">
        <v>114</v>
      </c>
      <c r="AH1168" t="s">
        <v>112</v>
      </c>
      <c r="AI1168" t="s">
        <v>114</v>
      </c>
      <c r="AJ1168" t="s">
        <v>157</v>
      </c>
      <c r="AL1168" t="s">
        <v>116</v>
      </c>
      <c r="AM1168" t="s">
        <v>127</v>
      </c>
      <c r="AN1168" t="s">
        <v>110</v>
      </c>
      <c r="AO1168" t="s">
        <v>114</v>
      </c>
      <c r="AP1168" t="s">
        <v>114</v>
      </c>
      <c r="AQ1168" t="s">
        <v>114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117</v>
      </c>
      <c r="B1169">
        <v>162684</v>
      </c>
      <c r="C1169" t="s">
        <v>6769</v>
      </c>
      <c r="D1169" t="s">
        <v>102</v>
      </c>
      <c r="E1169" t="s">
        <v>6770</v>
      </c>
      <c r="F1169" t="s">
        <v>6771</v>
      </c>
      <c r="G1169" t="s">
        <v>6772</v>
      </c>
      <c r="H1169" t="s">
        <v>121</v>
      </c>
      <c r="I1169" t="s">
        <v>6773</v>
      </c>
      <c r="J1169" t="s">
        <v>464</v>
      </c>
      <c r="K1169" t="s">
        <v>110</v>
      </c>
      <c r="L1169">
        <v>7974</v>
      </c>
      <c r="M1169" t="s">
        <v>6774</v>
      </c>
      <c r="N1169" t="s">
        <v>6775</v>
      </c>
      <c r="U1169" t="s">
        <v>111</v>
      </c>
      <c r="V1169" s="1">
        <v>40998</v>
      </c>
      <c r="X1169" s="1">
        <v>41726</v>
      </c>
      <c r="Y1169" s="2">
        <v>41183</v>
      </c>
      <c r="Z1169" t="s">
        <v>112</v>
      </c>
      <c r="AA1169" t="s">
        <v>6776</v>
      </c>
      <c r="AB1169" t="s">
        <v>114</v>
      </c>
      <c r="AC1169" t="s">
        <v>114</v>
      </c>
      <c r="AE1169" t="s">
        <v>114</v>
      </c>
      <c r="AG1169" t="s">
        <v>112</v>
      </c>
      <c r="AH1169" t="s">
        <v>114</v>
      </c>
      <c r="AI1169" t="s">
        <v>112</v>
      </c>
      <c r="AJ1169" t="s">
        <v>157</v>
      </c>
      <c r="AL1169" t="s">
        <v>116</v>
      </c>
      <c r="AM1169" t="s">
        <v>127</v>
      </c>
      <c r="AN1169" t="s">
        <v>110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114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301</v>
      </c>
      <c r="B1170">
        <v>162687</v>
      </c>
      <c r="C1170" t="s">
        <v>6777</v>
      </c>
      <c r="D1170" t="s">
        <v>102</v>
      </c>
      <c r="E1170" t="s">
        <v>6778</v>
      </c>
      <c r="F1170" t="s">
        <v>6779</v>
      </c>
      <c r="G1170" t="s">
        <v>6780</v>
      </c>
      <c r="I1170" t="s">
        <v>6596</v>
      </c>
      <c r="J1170" t="s">
        <v>1545</v>
      </c>
      <c r="K1170" t="s">
        <v>110</v>
      </c>
      <c r="L1170" t="s">
        <v>6781</v>
      </c>
      <c r="M1170" t="s">
        <v>6782</v>
      </c>
      <c r="N1170" t="s">
        <v>6783</v>
      </c>
      <c r="U1170" t="s">
        <v>111</v>
      </c>
      <c r="V1170" s="1">
        <v>40998</v>
      </c>
      <c r="X1170" s="1">
        <v>41886</v>
      </c>
      <c r="Y1170" s="2">
        <v>41183</v>
      </c>
      <c r="Z1170" t="s">
        <v>112</v>
      </c>
      <c r="AA1170" t="s">
        <v>6784</v>
      </c>
      <c r="AB1170" t="s">
        <v>114</v>
      </c>
      <c r="AC1170" t="s">
        <v>114</v>
      </c>
      <c r="AE1170" t="s">
        <v>114</v>
      </c>
      <c r="AG1170" t="s">
        <v>114</v>
      </c>
      <c r="AH1170" t="s">
        <v>112</v>
      </c>
      <c r="AI1170" t="s">
        <v>114</v>
      </c>
      <c r="AJ1170" t="s">
        <v>157</v>
      </c>
      <c r="AL1170" t="s">
        <v>116</v>
      </c>
      <c r="AM1170" t="s">
        <v>127</v>
      </c>
      <c r="AN1170" t="s">
        <v>110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112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112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190</v>
      </c>
      <c r="B1171">
        <v>162690</v>
      </c>
      <c r="C1171" t="s">
        <v>6785</v>
      </c>
      <c r="D1171" t="s">
        <v>102</v>
      </c>
      <c r="E1171" t="s">
        <v>6786</v>
      </c>
      <c r="F1171" t="s">
        <v>6787</v>
      </c>
      <c r="G1171" t="s">
        <v>6788</v>
      </c>
      <c r="I1171" t="s">
        <v>294</v>
      </c>
      <c r="K1171" t="s">
        <v>295</v>
      </c>
      <c r="L1171" t="s">
        <v>6789</v>
      </c>
      <c r="M1171" t="s">
        <v>6790</v>
      </c>
      <c r="N1171" t="s">
        <v>6791</v>
      </c>
      <c r="U1171" t="s">
        <v>111</v>
      </c>
      <c r="V1171" s="1">
        <v>40997</v>
      </c>
      <c r="X1171" s="1">
        <v>41845</v>
      </c>
      <c r="Y1171" s="2">
        <v>41183</v>
      </c>
      <c r="Z1171" t="s">
        <v>112</v>
      </c>
      <c r="AA1171" t="s">
        <v>6792</v>
      </c>
      <c r="AB1171" t="s">
        <v>112</v>
      </c>
      <c r="AC1171" t="s">
        <v>114</v>
      </c>
      <c r="AE1171" t="s">
        <v>114</v>
      </c>
      <c r="AG1171" t="s">
        <v>114</v>
      </c>
      <c r="AH1171" t="s">
        <v>112</v>
      </c>
      <c r="AI1171" t="s">
        <v>114</v>
      </c>
      <c r="AJ1171" t="s">
        <v>324</v>
      </c>
      <c r="AL1171" t="s">
        <v>1663</v>
      </c>
      <c r="AN1171" t="s">
        <v>295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190</v>
      </c>
      <c r="B1172">
        <v>162691</v>
      </c>
      <c r="C1172" t="s">
        <v>17788</v>
      </c>
      <c r="D1172" t="s">
        <v>102</v>
      </c>
      <c r="E1172" t="s">
        <v>17789</v>
      </c>
      <c r="F1172" t="s">
        <v>17789</v>
      </c>
      <c r="G1172" t="s">
        <v>17790</v>
      </c>
      <c r="H1172" t="s">
        <v>6796</v>
      </c>
      <c r="I1172" t="s">
        <v>2203</v>
      </c>
      <c r="K1172" t="s">
        <v>2204</v>
      </c>
      <c r="M1172" t="s">
        <v>17791</v>
      </c>
      <c r="N1172" t="s">
        <v>17792</v>
      </c>
      <c r="U1172" t="s">
        <v>111</v>
      </c>
      <c r="V1172" s="1">
        <v>40998</v>
      </c>
      <c r="X1172" s="1">
        <v>41817</v>
      </c>
      <c r="Y1172" s="2">
        <v>41183</v>
      </c>
      <c r="Z1172" t="s">
        <v>114</v>
      </c>
      <c r="AB1172" t="s">
        <v>112</v>
      </c>
      <c r="AC1172" t="s">
        <v>114</v>
      </c>
      <c r="AE1172" t="s">
        <v>114</v>
      </c>
      <c r="AG1172" t="s">
        <v>114</v>
      </c>
      <c r="AH1172" t="s">
        <v>112</v>
      </c>
      <c r="AI1172" t="s">
        <v>114</v>
      </c>
      <c r="AJ1172" t="s">
        <v>418</v>
      </c>
      <c r="AK1172" t="s">
        <v>17793</v>
      </c>
      <c r="AL1172" t="s">
        <v>300</v>
      </c>
      <c r="AN1172" t="s">
        <v>2204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112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114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190</v>
      </c>
      <c r="B1173">
        <v>162692</v>
      </c>
      <c r="C1173" t="s">
        <v>6793</v>
      </c>
      <c r="D1173" t="s">
        <v>102</v>
      </c>
      <c r="E1173" t="s">
        <v>6794</v>
      </c>
      <c r="F1173" t="s">
        <v>6794</v>
      </c>
      <c r="G1173" t="s">
        <v>6795</v>
      </c>
      <c r="H1173" t="s">
        <v>6796</v>
      </c>
      <c r="I1173" t="s">
        <v>2203</v>
      </c>
      <c r="K1173" t="s">
        <v>2204</v>
      </c>
      <c r="M1173" t="s">
        <v>6797</v>
      </c>
      <c r="N1173" t="s">
        <v>6798</v>
      </c>
      <c r="O1173" t="s">
        <v>6799</v>
      </c>
      <c r="P1173" t="s">
        <v>6800</v>
      </c>
      <c r="Q1173" t="s">
        <v>388</v>
      </c>
      <c r="S1173" t="s">
        <v>388</v>
      </c>
      <c r="T1173">
        <v>237994</v>
      </c>
      <c r="U1173" t="s">
        <v>111</v>
      </c>
      <c r="V1173" s="1">
        <v>40997</v>
      </c>
      <c r="X1173" s="1">
        <v>41729</v>
      </c>
      <c r="Y1173" s="2">
        <v>41183</v>
      </c>
      <c r="Z1173" t="s">
        <v>112</v>
      </c>
      <c r="AA1173" t="s">
        <v>6801</v>
      </c>
      <c r="AB1173" t="s">
        <v>112</v>
      </c>
      <c r="AC1173" t="s">
        <v>114</v>
      </c>
      <c r="AE1173" t="s">
        <v>114</v>
      </c>
      <c r="AG1173" t="s">
        <v>114</v>
      </c>
      <c r="AH1173" t="s">
        <v>112</v>
      </c>
      <c r="AI1173" t="s">
        <v>114</v>
      </c>
      <c r="AJ1173" t="s">
        <v>115</v>
      </c>
      <c r="AL1173" t="s">
        <v>116</v>
      </c>
      <c r="AN1173" t="s">
        <v>2204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112</v>
      </c>
      <c r="BE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468</v>
      </c>
      <c r="B1174">
        <v>162695</v>
      </c>
      <c r="C1174" t="s">
        <v>6802</v>
      </c>
      <c r="D1174" t="s">
        <v>102</v>
      </c>
      <c r="E1174" t="s">
        <v>6803</v>
      </c>
      <c r="F1174" t="s">
        <v>6803</v>
      </c>
      <c r="M1174" t="s">
        <v>6804</v>
      </c>
      <c r="N1174" t="s">
        <v>6805</v>
      </c>
      <c r="O1174" t="s">
        <v>6806</v>
      </c>
      <c r="P1174" t="s">
        <v>6807</v>
      </c>
      <c r="Q1174" t="s">
        <v>6808</v>
      </c>
      <c r="R1174" t="s">
        <v>3463</v>
      </c>
      <c r="S1174" t="s">
        <v>110</v>
      </c>
      <c r="T1174">
        <v>27617</v>
      </c>
      <c r="U1174" t="s">
        <v>111</v>
      </c>
      <c r="V1174" s="1">
        <v>40998</v>
      </c>
      <c r="X1174" s="1">
        <v>41732</v>
      </c>
      <c r="Y1174" s="2">
        <v>41183</v>
      </c>
      <c r="Z1174" t="s">
        <v>112</v>
      </c>
      <c r="AA1174" t="s">
        <v>6809</v>
      </c>
      <c r="AB1174" t="s">
        <v>114</v>
      </c>
      <c r="AC1174" t="s">
        <v>114</v>
      </c>
      <c r="AE1174" t="s">
        <v>114</v>
      </c>
      <c r="AG1174" t="s">
        <v>112</v>
      </c>
      <c r="AH1174" t="s">
        <v>112</v>
      </c>
      <c r="AI1174" t="s">
        <v>114</v>
      </c>
      <c r="AJ1174" t="s">
        <v>157</v>
      </c>
      <c r="AL1174" t="s">
        <v>116</v>
      </c>
      <c r="AM1174" t="s">
        <v>127</v>
      </c>
      <c r="AN1174" t="s">
        <v>110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112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190</v>
      </c>
      <c r="B1175">
        <v>162696</v>
      </c>
      <c r="C1175" t="s">
        <v>6810</v>
      </c>
      <c r="D1175" t="s">
        <v>102</v>
      </c>
      <c r="E1175" t="s">
        <v>6811</v>
      </c>
      <c r="F1175" t="s">
        <v>6811</v>
      </c>
      <c r="G1175" t="s">
        <v>6812</v>
      </c>
      <c r="I1175" t="s">
        <v>294</v>
      </c>
      <c r="K1175" t="s">
        <v>295</v>
      </c>
      <c r="L1175" t="s">
        <v>2420</v>
      </c>
      <c r="M1175" t="s">
        <v>6813</v>
      </c>
      <c r="N1175" t="s">
        <v>6814</v>
      </c>
      <c r="U1175" t="s">
        <v>111</v>
      </c>
      <c r="V1175" s="1">
        <v>40990</v>
      </c>
      <c r="X1175" s="1">
        <v>41673</v>
      </c>
      <c r="Y1175" s="2">
        <v>41183</v>
      </c>
      <c r="Z1175" t="s">
        <v>112</v>
      </c>
      <c r="AA1175" t="s">
        <v>6815</v>
      </c>
      <c r="AB1175" t="s">
        <v>112</v>
      </c>
      <c r="AC1175" t="s">
        <v>114</v>
      </c>
      <c r="AE1175" t="s">
        <v>114</v>
      </c>
      <c r="AG1175" t="s">
        <v>114</v>
      </c>
      <c r="AH1175" t="s">
        <v>112</v>
      </c>
      <c r="AI1175" t="s">
        <v>114</v>
      </c>
      <c r="AJ1175" t="s">
        <v>115</v>
      </c>
      <c r="AL1175" t="s">
        <v>116</v>
      </c>
      <c r="AN1175" t="s">
        <v>295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114</v>
      </c>
      <c r="BF1175" t="s">
        <v>114</v>
      </c>
      <c r="BG1175" t="s">
        <v>114</v>
      </c>
      <c r="BH1175" t="s">
        <v>112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190</v>
      </c>
      <c r="B1176">
        <v>162698</v>
      </c>
      <c r="C1176" t="s">
        <v>6816</v>
      </c>
      <c r="D1176" t="s">
        <v>102</v>
      </c>
      <c r="E1176" t="s">
        <v>6817</v>
      </c>
      <c r="F1176" t="s">
        <v>6817</v>
      </c>
      <c r="G1176" t="s">
        <v>6818</v>
      </c>
      <c r="H1176" t="s">
        <v>6819</v>
      </c>
      <c r="I1176" t="s">
        <v>2458</v>
      </c>
      <c r="K1176" t="s">
        <v>846</v>
      </c>
      <c r="L1176" t="s">
        <v>6820</v>
      </c>
      <c r="M1176" t="s">
        <v>6821</v>
      </c>
      <c r="N1176" t="s">
        <v>6822</v>
      </c>
      <c r="U1176" t="s">
        <v>111</v>
      </c>
      <c r="V1176" s="1">
        <v>40998</v>
      </c>
      <c r="X1176" s="1">
        <v>41726</v>
      </c>
      <c r="Y1176" s="2">
        <v>41183</v>
      </c>
      <c r="Z1176" t="s">
        <v>112</v>
      </c>
      <c r="AA1176" t="s">
        <v>384</v>
      </c>
      <c r="AB1176" t="s">
        <v>112</v>
      </c>
      <c r="AC1176" t="s">
        <v>114</v>
      </c>
      <c r="AE1176" t="s">
        <v>114</v>
      </c>
      <c r="AG1176" t="s">
        <v>114</v>
      </c>
      <c r="AH1176" t="s">
        <v>112</v>
      </c>
      <c r="AI1176" t="s">
        <v>114</v>
      </c>
      <c r="AJ1176" t="s">
        <v>115</v>
      </c>
      <c r="AL1176" t="s">
        <v>116</v>
      </c>
      <c r="AN1176" t="s">
        <v>846</v>
      </c>
      <c r="AO1176" t="s">
        <v>114</v>
      </c>
      <c r="AP1176" t="s">
        <v>114</v>
      </c>
      <c r="AQ1176" t="s">
        <v>112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112</v>
      </c>
      <c r="BI1176" t="s">
        <v>114</v>
      </c>
      <c r="BJ1176" t="s">
        <v>114</v>
      </c>
      <c r="BK1176" t="s">
        <v>114</v>
      </c>
      <c r="BL1176" t="s">
        <v>114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114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190</v>
      </c>
      <c r="B1177">
        <v>162700</v>
      </c>
      <c r="C1177" t="s">
        <v>15441</v>
      </c>
      <c r="D1177" t="s">
        <v>102</v>
      </c>
      <c r="E1177" t="s">
        <v>15442</v>
      </c>
      <c r="F1177" t="s">
        <v>15442</v>
      </c>
      <c r="G1177" t="s">
        <v>15443</v>
      </c>
      <c r="H1177" t="s">
        <v>15444</v>
      </c>
      <c r="I1177" t="s">
        <v>15445</v>
      </c>
      <c r="K1177" t="s">
        <v>15446</v>
      </c>
      <c r="M1177">
        <v>74957775415</v>
      </c>
      <c r="N1177">
        <v>74956048102</v>
      </c>
      <c r="U1177" t="s">
        <v>111</v>
      </c>
      <c r="V1177" s="1">
        <v>40998</v>
      </c>
      <c r="X1177" s="1">
        <v>41694</v>
      </c>
      <c r="Y1177" s="2">
        <v>41183</v>
      </c>
      <c r="Z1177" t="s">
        <v>114</v>
      </c>
      <c r="AB1177" t="s">
        <v>114</v>
      </c>
      <c r="AC1177" t="s">
        <v>114</v>
      </c>
      <c r="AE1177" t="s">
        <v>114</v>
      </c>
      <c r="AG1177" t="s">
        <v>114</v>
      </c>
      <c r="AH1177" t="s">
        <v>112</v>
      </c>
      <c r="AI1177" t="s">
        <v>114</v>
      </c>
      <c r="AJ1177" t="s">
        <v>115</v>
      </c>
      <c r="AL1177" t="s">
        <v>116</v>
      </c>
      <c r="AN1177" t="s">
        <v>15446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114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114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190</v>
      </c>
      <c r="B1178">
        <v>162703</v>
      </c>
      <c r="C1178" t="s">
        <v>6823</v>
      </c>
      <c r="D1178" t="s">
        <v>102</v>
      </c>
      <c r="E1178" t="s">
        <v>6824</v>
      </c>
      <c r="F1178" t="s">
        <v>6824</v>
      </c>
      <c r="G1178" t="s">
        <v>6825</v>
      </c>
      <c r="I1178" t="s">
        <v>3714</v>
      </c>
      <c r="K1178" t="s">
        <v>3715</v>
      </c>
      <c r="L1178">
        <v>125</v>
      </c>
      <c r="M1178" t="s">
        <v>6826</v>
      </c>
      <c r="N1178" t="s">
        <v>6827</v>
      </c>
      <c r="O1178" t="s">
        <v>6828</v>
      </c>
      <c r="Q1178" t="s">
        <v>3714</v>
      </c>
      <c r="S1178" t="s">
        <v>3715</v>
      </c>
      <c r="T1178">
        <v>125</v>
      </c>
      <c r="U1178" t="s">
        <v>111</v>
      </c>
      <c r="V1178" s="1">
        <v>40995</v>
      </c>
      <c r="X1178" s="1">
        <v>41725</v>
      </c>
      <c r="Y1178" s="2">
        <v>41183</v>
      </c>
      <c r="Z1178" t="s">
        <v>112</v>
      </c>
      <c r="AA1178" t="s">
        <v>6829</v>
      </c>
      <c r="AB1178" t="s">
        <v>112</v>
      </c>
      <c r="AC1178" t="s">
        <v>114</v>
      </c>
      <c r="AE1178" t="s">
        <v>114</v>
      </c>
      <c r="AF1178" t="s">
        <v>6830</v>
      </c>
      <c r="AG1178" t="s">
        <v>114</v>
      </c>
      <c r="AH1178" t="s">
        <v>112</v>
      </c>
      <c r="AI1178" t="s">
        <v>114</v>
      </c>
      <c r="AJ1178" t="s">
        <v>115</v>
      </c>
      <c r="AL1178" t="s">
        <v>116</v>
      </c>
      <c r="AN1178" t="s">
        <v>3715</v>
      </c>
      <c r="AO1178" t="s">
        <v>114</v>
      </c>
      <c r="AP1178" t="s">
        <v>114</v>
      </c>
      <c r="AQ1178" t="s">
        <v>114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112</v>
      </c>
      <c r="BH1178" t="s">
        <v>112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114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190</v>
      </c>
      <c r="B1179">
        <v>162704</v>
      </c>
      <c r="C1179" t="s">
        <v>6831</v>
      </c>
      <c r="D1179" t="s">
        <v>102</v>
      </c>
      <c r="E1179" t="s">
        <v>6832</v>
      </c>
      <c r="F1179" t="s">
        <v>6832</v>
      </c>
      <c r="G1179" t="s">
        <v>6833</v>
      </c>
      <c r="I1179" t="s">
        <v>388</v>
      </c>
      <c r="K1179" t="s">
        <v>388</v>
      </c>
      <c r="L1179">
        <v>68623</v>
      </c>
      <c r="M1179" t="s">
        <v>6834</v>
      </c>
      <c r="N1179" t="s">
        <v>6835</v>
      </c>
      <c r="U1179" t="s">
        <v>111</v>
      </c>
      <c r="V1179" s="1">
        <v>40998</v>
      </c>
      <c r="X1179" s="1">
        <v>41758</v>
      </c>
      <c r="Y1179" s="2">
        <v>41183</v>
      </c>
      <c r="Z1179" t="s">
        <v>112</v>
      </c>
      <c r="AA1179" t="s">
        <v>6836</v>
      </c>
      <c r="AB1179" t="s">
        <v>112</v>
      </c>
      <c r="AC1179" t="s">
        <v>114</v>
      </c>
      <c r="AE1179" t="s">
        <v>114</v>
      </c>
      <c r="AG1179" t="s">
        <v>114</v>
      </c>
      <c r="AH1179" t="s">
        <v>112</v>
      </c>
      <c r="AI1179" t="s">
        <v>114</v>
      </c>
      <c r="AJ1179" t="s">
        <v>418</v>
      </c>
      <c r="AK1179" t="s">
        <v>1137</v>
      </c>
      <c r="AL1179" t="s">
        <v>116</v>
      </c>
      <c r="AN1179" t="s">
        <v>388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114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128</v>
      </c>
      <c r="B1180">
        <v>162705</v>
      </c>
      <c r="C1180" t="s">
        <v>6837</v>
      </c>
      <c r="D1180" t="s">
        <v>102</v>
      </c>
      <c r="E1180" t="s">
        <v>6838</v>
      </c>
      <c r="F1180" t="s">
        <v>6839</v>
      </c>
      <c r="G1180" t="s">
        <v>6840</v>
      </c>
      <c r="H1180" t="s">
        <v>1040</v>
      </c>
      <c r="I1180" t="s">
        <v>626</v>
      </c>
      <c r="J1180" t="s">
        <v>133</v>
      </c>
      <c r="K1180" t="s">
        <v>110</v>
      </c>
      <c r="L1180">
        <v>94301</v>
      </c>
      <c r="M1180" t="s">
        <v>6841</v>
      </c>
      <c r="N1180" t="s">
        <v>6842</v>
      </c>
      <c r="U1180" t="s">
        <v>111</v>
      </c>
      <c r="V1180" s="1">
        <v>40997</v>
      </c>
      <c r="X1180" s="1">
        <v>41730</v>
      </c>
      <c r="Y1180" s="2">
        <v>41183</v>
      </c>
      <c r="Z1180" t="s">
        <v>112</v>
      </c>
      <c r="AA1180" t="s">
        <v>6843</v>
      </c>
      <c r="AB1180" t="s">
        <v>114</v>
      </c>
      <c r="AC1180" t="s">
        <v>114</v>
      </c>
      <c r="AE1180" t="s">
        <v>114</v>
      </c>
      <c r="AG1180" t="s">
        <v>112</v>
      </c>
      <c r="AH1180" t="s">
        <v>114</v>
      </c>
      <c r="AI1180" t="s">
        <v>114</v>
      </c>
      <c r="AJ1180" t="s">
        <v>157</v>
      </c>
      <c r="AL1180" t="s">
        <v>116</v>
      </c>
      <c r="AM1180" t="s">
        <v>127</v>
      </c>
      <c r="AN1180" t="s">
        <v>110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114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112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190</v>
      </c>
      <c r="B1181">
        <v>162708</v>
      </c>
      <c r="C1181" t="s">
        <v>6844</v>
      </c>
      <c r="D1181" t="s">
        <v>102</v>
      </c>
      <c r="E1181" t="s">
        <v>6845</v>
      </c>
      <c r="F1181" t="s">
        <v>6846</v>
      </c>
      <c r="G1181" t="s">
        <v>6847</v>
      </c>
      <c r="I1181" t="s">
        <v>411</v>
      </c>
      <c r="K1181" t="s">
        <v>406</v>
      </c>
      <c r="L1181" t="s">
        <v>1595</v>
      </c>
      <c r="M1181" t="s">
        <v>1596</v>
      </c>
      <c r="N1181" t="s">
        <v>1597</v>
      </c>
      <c r="O1181" t="s">
        <v>6848</v>
      </c>
      <c r="P1181" t="s">
        <v>5437</v>
      </c>
      <c r="Q1181" t="s">
        <v>780</v>
      </c>
      <c r="S1181" t="s">
        <v>429</v>
      </c>
      <c r="U1181" t="s">
        <v>111</v>
      </c>
      <c r="V1181" s="1">
        <v>40998</v>
      </c>
      <c r="X1181" s="1">
        <v>41698</v>
      </c>
      <c r="Y1181" s="2">
        <v>41183</v>
      </c>
      <c r="Z1181" t="s">
        <v>112</v>
      </c>
      <c r="AA1181" t="s">
        <v>6849</v>
      </c>
      <c r="AB1181" t="s">
        <v>114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418</v>
      </c>
      <c r="AK1181" t="s">
        <v>1603</v>
      </c>
      <c r="AL1181" t="s">
        <v>116</v>
      </c>
      <c r="AN1181" t="s">
        <v>406</v>
      </c>
      <c r="AO1181" t="s">
        <v>114</v>
      </c>
      <c r="AP1181" t="s">
        <v>114</v>
      </c>
      <c r="AQ1181" t="s">
        <v>114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114</v>
      </c>
      <c r="BG1181" t="s">
        <v>114</v>
      </c>
      <c r="BH1181" t="s">
        <v>112</v>
      </c>
      <c r="BI1181" t="s">
        <v>114</v>
      </c>
      <c r="BJ1181" t="s">
        <v>114</v>
      </c>
      <c r="BK1181" t="s">
        <v>114</v>
      </c>
      <c r="BL1181" t="s">
        <v>114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112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190</v>
      </c>
      <c r="B1182">
        <v>162709</v>
      </c>
      <c r="C1182" t="s">
        <v>16905</v>
      </c>
      <c r="D1182" t="s">
        <v>102</v>
      </c>
      <c r="E1182" t="s">
        <v>16906</v>
      </c>
      <c r="F1182" t="s">
        <v>16906</v>
      </c>
      <c r="G1182" t="s">
        <v>3795</v>
      </c>
      <c r="H1182" t="s">
        <v>16070</v>
      </c>
      <c r="I1182" t="s">
        <v>3797</v>
      </c>
      <c r="K1182" t="s">
        <v>2204</v>
      </c>
      <c r="L1182" t="s">
        <v>14787</v>
      </c>
      <c r="M1182" t="s">
        <v>16907</v>
      </c>
      <c r="N1182" t="s">
        <v>16908</v>
      </c>
      <c r="U1182" t="s">
        <v>111</v>
      </c>
      <c r="V1182" s="1">
        <v>40998</v>
      </c>
      <c r="X1182" s="1">
        <v>41818</v>
      </c>
      <c r="Y1182" s="2">
        <v>41183</v>
      </c>
      <c r="Z1182" t="s">
        <v>114</v>
      </c>
      <c r="AB1182" t="s">
        <v>112</v>
      </c>
      <c r="AC1182" t="s">
        <v>114</v>
      </c>
      <c r="AE1182" t="s">
        <v>114</v>
      </c>
      <c r="AG1182" t="s">
        <v>114</v>
      </c>
      <c r="AH1182" t="s">
        <v>112</v>
      </c>
      <c r="AI1182" t="s">
        <v>114</v>
      </c>
      <c r="AJ1182" t="s">
        <v>418</v>
      </c>
      <c r="AK1182" t="s">
        <v>4471</v>
      </c>
      <c r="AL1182" t="s">
        <v>300</v>
      </c>
      <c r="AN1182" t="s">
        <v>2204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114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114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190</v>
      </c>
      <c r="B1183">
        <v>162710</v>
      </c>
      <c r="C1183" t="s">
        <v>6850</v>
      </c>
      <c r="D1183" t="s">
        <v>102</v>
      </c>
      <c r="E1183" t="s">
        <v>6851</v>
      </c>
      <c r="F1183" t="s">
        <v>6851</v>
      </c>
      <c r="G1183" t="s">
        <v>6852</v>
      </c>
      <c r="H1183" t="s">
        <v>411</v>
      </c>
      <c r="I1183" t="s">
        <v>423</v>
      </c>
      <c r="K1183" t="s">
        <v>406</v>
      </c>
      <c r="L1183" t="s">
        <v>1595</v>
      </c>
      <c r="M1183" t="s">
        <v>1596</v>
      </c>
      <c r="N1183" t="s">
        <v>1597</v>
      </c>
      <c r="U1183" t="s">
        <v>111</v>
      </c>
      <c r="V1183" s="1">
        <v>40998</v>
      </c>
      <c r="X1183" s="1">
        <v>41729</v>
      </c>
      <c r="Y1183" s="2">
        <v>41183</v>
      </c>
      <c r="Z1183" t="s">
        <v>112</v>
      </c>
      <c r="AA1183" t="s">
        <v>6853</v>
      </c>
      <c r="AB1183" t="s">
        <v>114</v>
      </c>
      <c r="AC1183" t="s">
        <v>114</v>
      </c>
      <c r="AE1183" t="s">
        <v>114</v>
      </c>
      <c r="AG1183" t="s">
        <v>114</v>
      </c>
      <c r="AH1183" t="s">
        <v>112</v>
      </c>
      <c r="AI1183" t="s">
        <v>114</v>
      </c>
      <c r="AJ1183" t="s">
        <v>418</v>
      </c>
      <c r="AK1183" t="s">
        <v>1603</v>
      </c>
      <c r="AL1183" t="s">
        <v>116</v>
      </c>
      <c r="AN1183" t="s">
        <v>406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114</v>
      </c>
      <c r="BH1183" t="s">
        <v>112</v>
      </c>
      <c r="BI1183" t="s">
        <v>114</v>
      </c>
      <c r="BJ1183" t="s">
        <v>114</v>
      </c>
      <c r="BK1183" t="s">
        <v>114</v>
      </c>
      <c r="BL1183" t="s">
        <v>114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112</v>
      </c>
      <c r="BW1183" t="s">
        <v>112</v>
      </c>
      <c r="BX1183" t="s">
        <v>114</v>
      </c>
      <c r="BY1183" t="s">
        <v>112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158</v>
      </c>
      <c r="B1184">
        <v>162712</v>
      </c>
      <c r="C1184" t="s">
        <v>6854</v>
      </c>
      <c r="D1184" t="s">
        <v>102</v>
      </c>
      <c r="E1184" t="s">
        <v>6855</v>
      </c>
      <c r="F1184" t="s">
        <v>6855</v>
      </c>
      <c r="G1184" t="s">
        <v>6856</v>
      </c>
      <c r="H1184" t="s">
        <v>3038</v>
      </c>
      <c r="I1184" t="s">
        <v>1209</v>
      </c>
      <c r="J1184" t="s">
        <v>164</v>
      </c>
      <c r="K1184" t="s">
        <v>110</v>
      </c>
      <c r="L1184">
        <v>77027</v>
      </c>
      <c r="M1184" t="s">
        <v>6857</v>
      </c>
      <c r="N1184" t="s">
        <v>6858</v>
      </c>
      <c r="U1184" t="s">
        <v>111</v>
      </c>
      <c r="V1184" s="1">
        <v>40995</v>
      </c>
      <c r="X1184" s="1">
        <v>41963</v>
      </c>
      <c r="Y1184" s="2">
        <v>41183</v>
      </c>
      <c r="Z1184" t="s">
        <v>112</v>
      </c>
      <c r="AA1184" t="s">
        <v>6859</v>
      </c>
      <c r="AB1184" t="s">
        <v>114</v>
      </c>
      <c r="AC1184" t="s">
        <v>114</v>
      </c>
      <c r="AE1184" t="s">
        <v>114</v>
      </c>
      <c r="AG1184" t="s">
        <v>114</v>
      </c>
      <c r="AH1184" t="s">
        <v>112</v>
      </c>
      <c r="AI1184" t="s">
        <v>114</v>
      </c>
      <c r="AJ1184" t="s">
        <v>137</v>
      </c>
      <c r="AL1184" t="s">
        <v>116</v>
      </c>
      <c r="AM1184" t="s">
        <v>127</v>
      </c>
      <c r="AN1184" t="s">
        <v>110</v>
      </c>
      <c r="AO1184" t="s">
        <v>114</v>
      </c>
      <c r="AP1184" t="s">
        <v>114</v>
      </c>
      <c r="AQ1184" t="s">
        <v>112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112</v>
      </c>
      <c r="BH1184" t="s">
        <v>112</v>
      </c>
      <c r="BI1184" t="s">
        <v>114</v>
      </c>
      <c r="BJ1184" t="s">
        <v>114</v>
      </c>
      <c r="BK1184" t="s">
        <v>114</v>
      </c>
      <c r="BL1184" t="s">
        <v>112</v>
      </c>
      <c r="BM1184" t="s">
        <v>114</v>
      </c>
      <c r="BN1184" t="s">
        <v>114</v>
      </c>
      <c r="BO1184" t="s">
        <v>112</v>
      </c>
      <c r="BP1184" t="s">
        <v>114</v>
      </c>
      <c r="BQ1184" t="s">
        <v>114</v>
      </c>
      <c r="BR1184" t="s">
        <v>112</v>
      </c>
      <c r="BS1184" t="s">
        <v>112</v>
      </c>
      <c r="BT1184" t="s">
        <v>114</v>
      </c>
      <c r="BU1184" t="s">
        <v>114</v>
      </c>
      <c r="BV1184" t="s">
        <v>112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190</v>
      </c>
      <c r="B1185">
        <v>162714</v>
      </c>
      <c r="C1185" t="s">
        <v>6860</v>
      </c>
      <c r="D1185" t="s">
        <v>102</v>
      </c>
      <c r="E1185" t="s">
        <v>6861</v>
      </c>
      <c r="F1185" t="s">
        <v>6862</v>
      </c>
      <c r="G1185" t="s">
        <v>1594</v>
      </c>
      <c r="I1185" t="s">
        <v>423</v>
      </c>
      <c r="K1185" t="s">
        <v>406</v>
      </c>
      <c r="L1185" t="s">
        <v>1595</v>
      </c>
      <c r="M1185" t="s">
        <v>6863</v>
      </c>
      <c r="N1185" t="s">
        <v>2878</v>
      </c>
      <c r="U1185" t="s">
        <v>111</v>
      </c>
      <c r="V1185" s="1">
        <v>40997</v>
      </c>
      <c r="X1185" s="1">
        <v>41725</v>
      </c>
      <c r="Y1185" s="2">
        <v>41183</v>
      </c>
      <c r="Z1185" t="s">
        <v>112</v>
      </c>
      <c r="AA1185" t="s">
        <v>5990</v>
      </c>
      <c r="AB1185" t="s">
        <v>114</v>
      </c>
      <c r="AC1185" t="s">
        <v>114</v>
      </c>
      <c r="AE1185" t="s">
        <v>114</v>
      </c>
      <c r="AG1185" t="s">
        <v>112</v>
      </c>
      <c r="AH1185" t="s">
        <v>114</v>
      </c>
      <c r="AI1185" t="s">
        <v>114</v>
      </c>
      <c r="AJ1185" t="s">
        <v>115</v>
      </c>
      <c r="AL1185" t="s">
        <v>116</v>
      </c>
      <c r="AN1185" t="s">
        <v>406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114</v>
      </c>
      <c r="BH1185" t="s">
        <v>112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114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114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212</v>
      </c>
      <c r="B1186">
        <v>162715</v>
      </c>
      <c r="C1186" t="s">
        <v>6864</v>
      </c>
      <c r="D1186" t="s">
        <v>102</v>
      </c>
      <c r="E1186" t="s">
        <v>6865</v>
      </c>
      <c r="F1186" t="s">
        <v>6865</v>
      </c>
      <c r="G1186" t="s">
        <v>6866</v>
      </c>
      <c r="H1186" t="s">
        <v>6867</v>
      </c>
      <c r="I1186" t="s">
        <v>6483</v>
      </c>
      <c r="J1186" t="s">
        <v>6479</v>
      </c>
      <c r="K1186" t="s">
        <v>110</v>
      </c>
      <c r="L1186">
        <v>85016</v>
      </c>
      <c r="M1186" t="s">
        <v>6868</v>
      </c>
      <c r="U1186" t="s">
        <v>111</v>
      </c>
      <c r="V1186" s="1">
        <v>40997</v>
      </c>
      <c r="X1186" s="1">
        <v>41729</v>
      </c>
      <c r="Y1186" s="2">
        <v>41183</v>
      </c>
      <c r="Z1186" t="s">
        <v>112</v>
      </c>
      <c r="AA1186" t="s">
        <v>6869</v>
      </c>
      <c r="AB1186" t="s">
        <v>114</v>
      </c>
      <c r="AC1186" t="s">
        <v>114</v>
      </c>
      <c r="AE1186" t="s">
        <v>114</v>
      </c>
      <c r="AG1186" t="s">
        <v>112</v>
      </c>
      <c r="AH1186" t="s">
        <v>114</v>
      </c>
      <c r="AI1186" t="s">
        <v>114</v>
      </c>
      <c r="AJ1186" t="s">
        <v>157</v>
      </c>
      <c r="AL1186" t="s">
        <v>116</v>
      </c>
      <c r="AM1186" t="s">
        <v>127</v>
      </c>
      <c r="AN1186" t="s">
        <v>110</v>
      </c>
      <c r="AO1186" t="s">
        <v>114</v>
      </c>
      <c r="AP1186" t="s">
        <v>114</v>
      </c>
      <c r="AQ1186" t="s">
        <v>114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114</v>
      </c>
      <c r="BH1186" t="s">
        <v>114</v>
      </c>
      <c r="BI1186" t="s">
        <v>114</v>
      </c>
      <c r="BJ1186" t="s">
        <v>114</v>
      </c>
      <c r="BK1186" t="s">
        <v>114</v>
      </c>
      <c r="BL1186" t="s">
        <v>114</v>
      </c>
      <c r="BM1186" t="s">
        <v>114</v>
      </c>
      <c r="BN1186" t="s">
        <v>114</v>
      </c>
      <c r="BO1186" t="s">
        <v>114</v>
      </c>
      <c r="BP1186" t="s">
        <v>114</v>
      </c>
      <c r="BQ1186" t="s">
        <v>114</v>
      </c>
      <c r="BR1186" t="s">
        <v>114</v>
      </c>
      <c r="BS1186" t="s">
        <v>114</v>
      </c>
      <c r="BT1186" t="s">
        <v>114</v>
      </c>
      <c r="BU1186" t="s">
        <v>114</v>
      </c>
      <c r="BV1186" t="s">
        <v>112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301</v>
      </c>
      <c r="B1187">
        <v>162716</v>
      </c>
      <c r="C1187" t="s">
        <v>6870</v>
      </c>
      <c r="D1187" t="s">
        <v>102</v>
      </c>
      <c r="E1187" t="s">
        <v>6871</v>
      </c>
      <c r="F1187" t="s">
        <v>6871</v>
      </c>
      <c r="G1187" t="s">
        <v>6872</v>
      </c>
      <c r="H1187" t="s">
        <v>6873</v>
      </c>
      <c r="I1187" t="s">
        <v>550</v>
      </c>
      <c r="J1187" t="s">
        <v>551</v>
      </c>
      <c r="K1187" t="s">
        <v>110</v>
      </c>
      <c r="L1187" t="s">
        <v>6874</v>
      </c>
      <c r="M1187" t="s">
        <v>6875</v>
      </c>
      <c r="N1187" t="s">
        <v>6876</v>
      </c>
      <c r="U1187" t="s">
        <v>111</v>
      </c>
      <c r="V1187" s="1">
        <v>40995</v>
      </c>
      <c r="X1187" s="1">
        <v>41717</v>
      </c>
      <c r="Y1187" s="2">
        <v>41183</v>
      </c>
      <c r="Z1187" t="s">
        <v>112</v>
      </c>
      <c r="AA1187" t="s">
        <v>6877</v>
      </c>
      <c r="AB1187" t="s">
        <v>114</v>
      </c>
      <c r="AC1187" t="s">
        <v>114</v>
      </c>
      <c r="AE1187" t="s">
        <v>114</v>
      </c>
      <c r="AG1187" t="s">
        <v>112</v>
      </c>
      <c r="AH1187" t="s">
        <v>114</v>
      </c>
      <c r="AI1187" t="s">
        <v>114</v>
      </c>
      <c r="AJ1187" t="s">
        <v>157</v>
      </c>
      <c r="AL1187" t="s">
        <v>116</v>
      </c>
      <c r="AM1187" t="s">
        <v>127</v>
      </c>
      <c r="AN1187" t="s">
        <v>110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112</v>
      </c>
      <c r="BE1187" t="s">
        <v>112</v>
      </c>
      <c r="BF1187" t="s">
        <v>114</v>
      </c>
      <c r="BG1187" t="s">
        <v>114</v>
      </c>
      <c r="BH1187" t="s">
        <v>114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114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117</v>
      </c>
      <c r="B1188">
        <v>162719</v>
      </c>
      <c r="C1188" t="s">
        <v>17880</v>
      </c>
      <c r="D1188" t="s">
        <v>102</v>
      </c>
      <c r="E1188" t="s">
        <v>17881</v>
      </c>
      <c r="F1188" t="s">
        <v>17881</v>
      </c>
      <c r="M1188" t="s">
        <v>17882</v>
      </c>
      <c r="N1188" t="s">
        <v>17883</v>
      </c>
      <c r="U1188" t="s">
        <v>111</v>
      </c>
      <c r="V1188" s="1">
        <v>40998</v>
      </c>
      <c r="X1188" s="1">
        <v>41732</v>
      </c>
      <c r="Y1188" s="2">
        <v>41183</v>
      </c>
      <c r="Z1188" t="s">
        <v>114</v>
      </c>
      <c r="AB1188" t="s">
        <v>114</v>
      </c>
      <c r="AC1188" t="s">
        <v>114</v>
      </c>
      <c r="AE1188" t="s">
        <v>114</v>
      </c>
      <c r="AG1188" t="s">
        <v>114</v>
      </c>
      <c r="AH1188" t="s">
        <v>112</v>
      </c>
      <c r="AI1188" t="s">
        <v>114</v>
      </c>
      <c r="AJ1188" t="s">
        <v>157</v>
      </c>
      <c r="AL1188" t="s">
        <v>116</v>
      </c>
      <c r="AM1188" t="s">
        <v>123</v>
      </c>
      <c r="AN1188" t="s">
        <v>110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114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114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468</v>
      </c>
      <c r="B1189">
        <v>162721</v>
      </c>
      <c r="C1189" t="s">
        <v>6878</v>
      </c>
      <c r="D1189" t="s">
        <v>102</v>
      </c>
      <c r="E1189" t="s">
        <v>6879</v>
      </c>
      <c r="F1189" t="s">
        <v>6879</v>
      </c>
      <c r="G1189" t="s">
        <v>6880</v>
      </c>
      <c r="H1189" t="s">
        <v>6881</v>
      </c>
      <c r="I1189" t="s">
        <v>6808</v>
      </c>
      <c r="J1189" t="s">
        <v>3463</v>
      </c>
      <c r="K1189" t="s">
        <v>110</v>
      </c>
      <c r="L1189">
        <v>27604</v>
      </c>
      <c r="M1189" t="s">
        <v>6882</v>
      </c>
      <c r="N1189" t="s">
        <v>6883</v>
      </c>
      <c r="U1189" t="s">
        <v>111</v>
      </c>
      <c r="V1189" s="1">
        <v>40998</v>
      </c>
      <c r="X1189" s="1">
        <v>41729</v>
      </c>
      <c r="Y1189" s="2">
        <v>41183</v>
      </c>
      <c r="Z1189" t="s">
        <v>112</v>
      </c>
      <c r="AA1189" t="s">
        <v>6884</v>
      </c>
      <c r="AB1189" t="s">
        <v>114</v>
      </c>
      <c r="AC1189" t="s">
        <v>114</v>
      </c>
      <c r="AE1189" t="s">
        <v>114</v>
      </c>
      <c r="AG1189" t="s">
        <v>114</v>
      </c>
      <c r="AH1189" t="s">
        <v>112</v>
      </c>
      <c r="AI1189" t="s">
        <v>114</v>
      </c>
      <c r="AJ1189" t="s">
        <v>157</v>
      </c>
      <c r="AL1189" t="s">
        <v>116</v>
      </c>
      <c r="AM1189" t="s">
        <v>127</v>
      </c>
      <c r="AN1189" t="s">
        <v>110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114</v>
      </c>
      <c r="BF1189" t="s">
        <v>114</v>
      </c>
      <c r="BG1189" t="s">
        <v>114</v>
      </c>
      <c r="BH1189" t="s">
        <v>114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112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128</v>
      </c>
      <c r="B1190">
        <v>162722</v>
      </c>
      <c r="C1190" t="s">
        <v>6885</v>
      </c>
      <c r="D1190" t="s">
        <v>102</v>
      </c>
      <c r="E1190" t="s">
        <v>6886</v>
      </c>
      <c r="F1190" t="s">
        <v>6887</v>
      </c>
      <c r="G1190" t="s">
        <v>6888</v>
      </c>
      <c r="H1190" t="s">
        <v>1333</v>
      </c>
      <c r="I1190" t="s">
        <v>626</v>
      </c>
      <c r="J1190" t="s">
        <v>133</v>
      </c>
      <c r="K1190" t="s">
        <v>110</v>
      </c>
      <c r="L1190">
        <v>94301</v>
      </c>
      <c r="M1190" t="s">
        <v>6889</v>
      </c>
      <c r="N1190" t="s">
        <v>6890</v>
      </c>
      <c r="U1190" t="s">
        <v>111</v>
      </c>
      <c r="V1190" s="1">
        <v>40998</v>
      </c>
      <c r="X1190" s="1">
        <v>41724</v>
      </c>
      <c r="Y1190" s="2">
        <v>41183</v>
      </c>
      <c r="Z1190" t="s">
        <v>112</v>
      </c>
      <c r="AA1190" t="s">
        <v>6891</v>
      </c>
      <c r="AB1190" t="s">
        <v>114</v>
      </c>
      <c r="AC1190" t="s">
        <v>114</v>
      </c>
      <c r="AE1190" t="s">
        <v>114</v>
      </c>
      <c r="AG1190" t="s">
        <v>114</v>
      </c>
      <c r="AH1190" t="s">
        <v>112</v>
      </c>
      <c r="AI1190" t="s">
        <v>114</v>
      </c>
      <c r="AJ1190" t="s">
        <v>115</v>
      </c>
      <c r="AL1190" t="s">
        <v>116</v>
      </c>
      <c r="AM1190" t="s">
        <v>127</v>
      </c>
      <c r="AN1190" t="s">
        <v>110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190</v>
      </c>
      <c r="B1191">
        <v>162723</v>
      </c>
      <c r="C1191" t="s">
        <v>6892</v>
      </c>
      <c r="D1191" t="s">
        <v>102</v>
      </c>
      <c r="E1191" t="s">
        <v>6893</v>
      </c>
      <c r="F1191" t="s">
        <v>6893</v>
      </c>
      <c r="G1191" t="s">
        <v>6894</v>
      </c>
      <c r="I1191" t="s">
        <v>2407</v>
      </c>
      <c r="K1191" t="s">
        <v>1643</v>
      </c>
      <c r="L1191">
        <v>75008</v>
      </c>
      <c r="M1191">
        <v>33144904100</v>
      </c>
      <c r="N1191">
        <v>33144904149</v>
      </c>
      <c r="U1191" t="s">
        <v>111</v>
      </c>
      <c r="V1191" s="1">
        <v>40997</v>
      </c>
      <c r="X1191" s="1">
        <v>41695</v>
      </c>
      <c r="Y1191" s="2">
        <v>41183</v>
      </c>
      <c r="Z1191" t="s">
        <v>112</v>
      </c>
      <c r="AA1191" t="s">
        <v>6895</v>
      </c>
      <c r="AB1191" t="s">
        <v>112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418</v>
      </c>
      <c r="AK1191" t="s">
        <v>6896</v>
      </c>
      <c r="AL1191" t="s">
        <v>325</v>
      </c>
      <c r="AN1191" t="s">
        <v>1643</v>
      </c>
      <c r="AO1191" t="s">
        <v>114</v>
      </c>
      <c r="AP1191" t="s">
        <v>114</v>
      </c>
      <c r="AQ1191" t="s">
        <v>112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112</v>
      </c>
      <c r="BI1191" t="s">
        <v>114</v>
      </c>
      <c r="BJ1191" t="s">
        <v>114</v>
      </c>
      <c r="BK1191" t="s">
        <v>114</v>
      </c>
      <c r="BL1191" t="s">
        <v>112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114</v>
      </c>
      <c r="BW1191" t="s">
        <v>112</v>
      </c>
      <c r="BX1191" t="s">
        <v>114</v>
      </c>
      <c r="BY1191" t="s">
        <v>112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112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190</v>
      </c>
      <c r="B1192">
        <v>162725</v>
      </c>
      <c r="C1192" t="s">
        <v>17681</v>
      </c>
      <c r="D1192" t="s">
        <v>102</v>
      </c>
      <c r="E1192" t="s">
        <v>17682</v>
      </c>
      <c r="F1192" t="s">
        <v>17683</v>
      </c>
      <c r="G1192" t="s">
        <v>17684</v>
      </c>
      <c r="H1192" t="s">
        <v>17685</v>
      </c>
      <c r="I1192" t="s">
        <v>3641</v>
      </c>
      <c r="K1192" t="s">
        <v>2723</v>
      </c>
      <c r="L1192" t="s">
        <v>17686</v>
      </c>
      <c r="M1192" t="s">
        <v>17687</v>
      </c>
      <c r="N1192" t="s">
        <v>17688</v>
      </c>
      <c r="U1192" t="s">
        <v>111</v>
      </c>
      <c r="V1192" s="1">
        <v>40998</v>
      </c>
      <c r="X1192" s="1">
        <v>41807</v>
      </c>
      <c r="Y1192" s="2">
        <v>41183</v>
      </c>
      <c r="Z1192" t="s">
        <v>114</v>
      </c>
      <c r="AB1192" t="s">
        <v>114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115</v>
      </c>
      <c r="AL1192" t="s">
        <v>300</v>
      </c>
      <c r="AN1192" t="s">
        <v>2723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114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114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190</v>
      </c>
      <c r="B1193">
        <v>162727</v>
      </c>
      <c r="C1193" t="s">
        <v>6897</v>
      </c>
      <c r="D1193" t="s">
        <v>102</v>
      </c>
      <c r="E1193" t="s">
        <v>6898</v>
      </c>
      <c r="F1193" t="s">
        <v>6899</v>
      </c>
      <c r="G1193" t="s">
        <v>1594</v>
      </c>
      <c r="I1193" t="s">
        <v>423</v>
      </c>
      <c r="K1193" t="s">
        <v>406</v>
      </c>
      <c r="L1193" t="s">
        <v>6900</v>
      </c>
      <c r="M1193" t="s">
        <v>6863</v>
      </c>
      <c r="N1193" t="s">
        <v>2878</v>
      </c>
      <c r="U1193" t="s">
        <v>111</v>
      </c>
      <c r="V1193" s="1">
        <v>40998</v>
      </c>
      <c r="X1193" s="1">
        <v>41729</v>
      </c>
      <c r="Y1193" s="2">
        <v>41183</v>
      </c>
      <c r="Z1193" t="s">
        <v>112</v>
      </c>
      <c r="AA1193" t="s">
        <v>5990</v>
      </c>
      <c r="AB1193" t="s">
        <v>114</v>
      </c>
      <c r="AC1193" t="s">
        <v>114</v>
      </c>
      <c r="AE1193" t="s">
        <v>114</v>
      </c>
      <c r="AG1193" t="s">
        <v>112</v>
      </c>
      <c r="AH1193" t="s">
        <v>114</v>
      </c>
      <c r="AI1193" t="s">
        <v>114</v>
      </c>
      <c r="AJ1193" t="s">
        <v>115</v>
      </c>
      <c r="AL1193" t="s">
        <v>116</v>
      </c>
      <c r="AN1193" t="s">
        <v>406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112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128</v>
      </c>
      <c r="B1194">
        <v>162728</v>
      </c>
      <c r="C1194" t="s">
        <v>6901</v>
      </c>
      <c r="D1194" t="s">
        <v>102</v>
      </c>
      <c r="E1194" t="s">
        <v>6902</v>
      </c>
      <c r="F1194" t="s">
        <v>6903</v>
      </c>
      <c r="G1194" t="s">
        <v>6904</v>
      </c>
      <c r="H1194" t="s">
        <v>2078</v>
      </c>
      <c r="I1194" t="s">
        <v>6905</v>
      </c>
      <c r="J1194" t="s">
        <v>133</v>
      </c>
      <c r="K1194" t="s">
        <v>110</v>
      </c>
      <c r="L1194">
        <v>94404</v>
      </c>
      <c r="M1194" t="s">
        <v>6906</v>
      </c>
      <c r="N1194" t="s">
        <v>6907</v>
      </c>
      <c r="U1194" t="s">
        <v>111</v>
      </c>
      <c r="V1194" s="1">
        <v>40996</v>
      </c>
      <c r="X1194" s="1">
        <v>41725</v>
      </c>
      <c r="Y1194" s="2">
        <v>41183</v>
      </c>
      <c r="Z1194" t="s">
        <v>112</v>
      </c>
      <c r="AA1194" t="s">
        <v>6908</v>
      </c>
      <c r="AB1194" t="s">
        <v>114</v>
      </c>
      <c r="AC1194" t="s">
        <v>114</v>
      </c>
      <c r="AE1194" t="s">
        <v>114</v>
      </c>
      <c r="AG1194" t="s">
        <v>112</v>
      </c>
      <c r="AH1194" t="s">
        <v>114</v>
      </c>
      <c r="AI1194" t="s">
        <v>114</v>
      </c>
      <c r="AJ1194" t="s">
        <v>157</v>
      </c>
      <c r="AL1194" t="s">
        <v>116</v>
      </c>
      <c r="AM1194" t="s">
        <v>133</v>
      </c>
      <c r="AN1194" t="s">
        <v>110</v>
      </c>
      <c r="AO1194" t="s">
        <v>114</v>
      </c>
      <c r="AP1194" t="s">
        <v>114</v>
      </c>
      <c r="AQ1194" t="s">
        <v>114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114</v>
      </c>
      <c r="BI1194" t="s">
        <v>114</v>
      </c>
      <c r="BJ1194" t="s">
        <v>114</v>
      </c>
      <c r="BK1194" t="s">
        <v>114</v>
      </c>
      <c r="BL1194" t="s">
        <v>114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112</v>
      </c>
      <c r="BW1194" t="s">
        <v>112</v>
      </c>
      <c r="BX1194" t="s">
        <v>114</v>
      </c>
      <c r="BY1194" t="s">
        <v>114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114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190</v>
      </c>
      <c r="B1195">
        <v>162730</v>
      </c>
      <c r="C1195" t="s">
        <v>15861</v>
      </c>
      <c r="D1195" t="s">
        <v>102</v>
      </c>
      <c r="E1195" t="s">
        <v>15862</v>
      </c>
      <c r="F1195" t="s">
        <v>15862</v>
      </c>
      <c r="G1195" t="s">
        <v>15863</v>
      </c>
      <c r="I1195" t="s">
        <v>2203</v>
      </c>
      <c r="K1195" t="s">
        <v>2204</v>
      </c>
      <c r="M1195" t="s">
        <v>15864</v>
      </c>
      <c r="N1195" t="s">
        <v>15864</v>
      </c>
      <c r="U1195" t="s">
        <v>111</v>
      </c>
      <c r="V1195" s="1">
        <v>40997</v>
      </c>
      <c r="X1195" s="1">
        <v>41754</v>
      </c>
      <c r="Y1195" s="2">
        <v>41183</v>
      </c>
      <c r="Z1195" t="s">
        <v>114</v>
      </c>
      <c r="AB1195" t="s">
        <v>112</v>
      </c>
      <c r="AC1195" t="s">
        <v>114</v>
      </c>
      <c r="AE1195" t="s">
        <v>114</v>
      </c>
      <c r="AG1195" t="s">
        <v>114</v>
      </c>
      <c r="AH1195" t="s">
        <v>112</v>
      </c>
      <c r="AI1195" t="s">
        <v>114</v>
      </c>
      <c r="AJ1195" t="s">
        <v>157</v>
      </c>
      <c r="AL1195" t="s">
        <v>300</v>
      </c>
      <c r="AN1195" t="s">
        <v>2204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114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114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190</v>
      </c>
      <c r="B1196">
        <v>162731</v>
      </c>
      <c r="C1196" t="s">
        <v>6909</v>
      </c>
      <c r="D1196" t="s">
        <v>102</v>
      </c>
      <c r="E1196" t="s">
        <v>6910</v>
      </c>
      <c r="F1196" t="s">
        <v>6910</v>
      </c>
      <c r="G1196" t="s">
        <v>6911</v>
      </c>
      <c r="H1196" t="s">
        <v>6912</v>
      </c>
      <c r="I1196" t="s">
        <v>429</v>
      </c>
      <c r="K1196" t="s">
        <v>429</v>
      </c>
      <c r="M1196" t="s">
        <v>6913</v>
      </c>
      <c r="N1196" t="s">
        <v>6914</v>
      </c>
      <c r="U1196" t="s">
        <v>111</v>
      </c>
      <c r="V1196" s="1">
        <v>40998</v>
      </c>
      <c r="X1196" s="1">
        <v>41726</v>
      </c>
      <c r="Y1196" s="2">
        <v>41183</v>
      </c>
      <c r="Z1196" t="s">
        <v>112</v>
      </c>
      <c r="AA1196" t="s">
        <v>6915</v>
      </c>
      <c r="AB1196" t="s">
        <v>112</v>
      </c>
      <c r="AC1196" t="s">
        <v>114</v>
      </c>
      <c r="AE1196" t="s">
        <v>114</v>
      </c>
      <c r="AG1196" t="s">
        <v>114</v>
      </c>
      <c r="AH1196" t="s">
        <v>112</v>
      </c>
      <c r="AI1196" t="s">
        <v>114</v>
      </c>
      <c r="AJ1196" t="s">
        <v>115</v>
      </c>
      <c r="AL1196" t="s">
        <v>116</v>
      </c>
      <c r="AN1196" t="s">
        <v>406</v>
      </c>
      <c r="AO1196" t="s">
        <v>114</v>
      </c>
      <c r="AP1196" t="s">
        <v>114</v>
      </c>
      <c r="AQ1196" t="s">
        <v>112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112</v>
      </c>
      <c r="BI1196" t="s">
        <v>114</v>
      </c>
      <c r="BJ1196" t="s">
        <v>114</v>
      </c>
      <c r="BK1196" t="s">
        <v>114</v>
      </c>
      <c r="BL1196" t="s">
        <v>112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190</v>
      </c>
      <c r="B1197">
        <v>162732</v>
      </c>
      <c r="C1197" t="s">
        <v>6916</v>
      </c>
      <c r="D1197" t="s">
        <v>102</v>
      </c>
      <c r="E1197" t="s">
        <v>6917</v>
      </c>
      <c r="F1197" t="s">
        <v>6917</v>
      </c>
      <c r="G1197" t="s">
        <v>6911</v>
      </c>
      <c r="H1197" t="s">
        <v>6912</v>
      </c>
      <c r="I1197" t="s">
        <v>429</v>
      </c>
      <c r="K1197" t="s">
        <v>429</v>
      </c>
      <c r="M1197" t="s">
        <v>6913</v>
      </c>
      <c r="N1197" t="s">
        <v>6914</v>
      </c>
      <c r="U1197" t="s">
        <v>111</v>
      </c>
      <c r="V1197" s="1">
        <v>40998</v>
      </c>
      <c r="X1197" s="1">
        <v>41726</v>
      </c>
      <c r="Y1197" s="2">
        <v>41183</v>
      </c>
      <c r="Z1197" t="s">
        <v>112</v>
      </c>
      <c r="AA1197" t="s">
        <v>6918</v>
      </c>
      <c r="AB1197" t="s">
        <v>112</v>
      </c>
      <c r="AC1197" t="s">
        <v>114</v>
      </c>
      <c r="AE1197" t="s">
        <v>114</v>
      </c>
      <c r="AG1197" t="s">
        <v>114</v>
      </c>
      <c r="AH1197" t="s">
        <v>112</v>
      </c>
      <c r="AI1197" t="s">
        <v>114</v>
      </c>
      <c r="AJ1197" t="s">
        <v>115</v>
      </c>
      <c r="AL1197" t="s">
        <v>116</v>
      </c>
      <c r="AN1197" t="s">
        <v>429</v>
      </c>
      <c r="AO1197" t="s">
        <v>114</v>
      </c>
      <c r="AP1197" t="s">
        <v>114</v>
      </c>
      <c r="AQ1197" t="s">
        <v>112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112</v>
      </c>
      <c r="BI1197" t="s">
        <v>114</v>
      </c>
      <c r="BJ1197" t="s">
        <v>114</v>
      </c>
      <c r="BK1197" t="s">
        <v>114</v>
      </c>
      <c r="BL1197" t="s">
        <v>112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190</v>
      </c>
      <c r="B1198">
        <v>162733</v>
      </c>
      <c r="C1198" t="s">
        <v>6919</v>
      </c>
      <c r="D1198" t="s">
        <v>102</v>
      </c>
      <c r="E1198" t="s">
        <v>6920</v>
      </c>
      <c r="F1198" t="s">
        <v>6921</v>
      </c>
      <c r="G1198" t="s">
        <v>6922</v>
      </c>
      <c r="H1198" t="s">
        <v>6923</v>
      </c>
      <c r="I1198" t="s">
        <v>429</v>
      </c>
      <c r="K1198" t="s">
        <v>1601</v>
      </c>
      <c r="L1198">
        <v>0</v>
      </c>
      <c r="M1198" t="s">
        <v>6924</v>
      </c>
      <c r="N1198" t="s">
        <v>6925</v>
      </c>
      <c r="U1198" t="s">
        <v>111</v>
      </c>
      <c r="V1198" s="1">
        <v>40998</v>
      </c>
      <c r="X1198" s="1">
        <v>41724</v>
      </c>
      <c r="Y1198" s="2">
        <v>41183</v>
      </c>
      <c r="Z1198" t="s">
        <v>112</v>
      </c>
      <c r="AA1198" t="s">
        <v>6926</v>
      </c>
      <c r="AB1198" t="s">
        <v>114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418</v>
      </c>
      <c r="AK1198" t="s">
        <v>419</v>
      </c>
      <c r="AL1198" t="s">
        <v>116</v>
      </c>
      <c r="AN1198" t="s">
        <v>406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112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114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190</v>
      </c>
      <c r="B1199">
        <v>162734</v>
      </c>
      <c r="C1199" t="s">
        <v>6927</v>
      </c>
      <c r="D1199" t="s">
        <v>102</v>
      </c>
      <c r="E1199" t="s">
        <v>6920</v>
      </c>
      <c r="F1199" t="s">
        <v>6928</v>
      </c>
      <c r="G1199" t="s">
        <v>6922</v>
      </c>
      <c r="H1199" t="s">
        <v>6923</v>
      </c>
      <c r="I1199" t="s">
        <v>429</v>
      </c>
      <c r="K1199" t="s">
        <v>1601</v>
      </c>
      <c r="L1199">
        <v>0</v>
      </c>
      <c r="M1199" t="s">
        <v>6924</v>
      </c>
      <c r="N1199" t="s">
        <v>6925</v>
      </c>
      <c r="U1199" t="s">
        <v>111</v>
      </c>
      <c r="V1199" s="1">
        <v>40998</v>
      </c>
      <c r="X1199" s="1">
        <v>41724</v>
      </c>
      <c r="Y1199" s="2">
        <v>41183</v>
      </c>
      <c r="Z1199" t="s">
        <v>112</v>
      </c>
      <c r="AA1199" t="s">
        <v>6926</v>
      </c>
      <c r="AB1199" t="s">
        <v>114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418</v>
      </c>
      <c r="AK1199" t="s">
        <v>419</v>
      </c>
      <c r="AL1199" t="s">
        <v>116</v>
      </c>
      <c r="AN1199" t="s">
        <v>406</v>
      </c>
      <c r="AO1199" t="s">
        <v>114</v>
      </c>
      <c r="AP1199" t="s">
        <v>114</v>
      </c>
      <c r="AQ1199" t="s">
        <v>114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112</v>
      </c>
      <c r="BI1199" t="s">
        <v>114</v>
      </c>
      <c r="BJ1199" t="s">
        <v>114</v>
      </c>
      <c r="BK1199" t="s">
        <v>114</v>
      </c>
      <c r="BL1199" t="s">
        <v>114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114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301</v>
      </c>
      <c r="B1200">
        <v>162735</v>
      </c>
      <c r="C1200" t="s">
        <v>6929</v>
      </c>
      <c r="D1200" t="s">
        <v>102</v>
      </c>
      <c r="E1200" t="s">
        <v>6930</v>
      </c>
      <c r="F1200" t="s">
        <v>6930</v>
      </c>
      <c r="G1200" t="s">
        <v>6931</v>
      </c>
      <c r="H1200" t="s">
        <v>6932</v>
      </c>
      <c r="I1200" t="s">
        <v>6933</v>
      </c>
      <c r="J1200" t="s">
        <v>1157</v>
      </c>
      <c r="K1200" t="s">
        <v>110</v>
      </c>
      <c r="L1200">
        <v>44131</v>
      </c>
      <c r="M1200" t="s">
        <v>6934</v>
      </c>
      <c r="N1200" t="s">
        <v>6935</v>
      </c>
      <c r="U1200" t="s">
        <v>111</v>
      </c>
      <c r="V1200" s="1">
        <v>40998</v>
      </c>
      <c r="X1200" s="1">
        <v>41911</v>
      </c>
      <c r="Y1200" s="2">
        <v>41183</v>
      </c>
      <c r="Z1200" t="s">
        <v>112</v>
      </c>
      <c r="AA1200" t="s">
        <v>6936</v>
      </c>
      <c r="AB1200" t="s">
        <v>114</v>
      </c>
      <c r="AC1200" t="s">
        <v>114</v>
      </c>
      <c r="AE1200" t="s">
        <v>114</v>
      </c>
      <c r="AG1200" t="s">
        <v>114</v>
      </c>
      <c r="AH1200" t="s">
        <v>114</v>
      </c>
      <c r="AI1200" t="s">
        <v>112</v>
      </c>
      <c r="AJ1200" t="s">
        <v>157</v>
      </c>
      <c r="AL1200" t="s">
        <v>116</v>
      </c>
      <c r="AM1200" t="s">
        <v>1157</v>
      </c>
      <c r="AN1200" t="s">
        <v>110</v>
      </c>
      <c r="AO1200" t="s">
        <v>114</v>
      </c>
      <c r="AP1200" t="s">
        <v>114</v>
      </c>
      <c r="AQ1200" t="s">
        <v>114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112</v>
      </c>
      <c r="BI1200" t="s">
        <v>114</v>
      </c>
      <c r="BJ1200" t="s">
        <v>114</v>
      </c>
      <c r="BK1200" t="s">
        <v>114</v>
      </c>
      <c r="BL1200" t="s">
        <v>114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112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190</v>
      </c>
      <c r="B1201">
        <v>162736</v>
      </c>
      <c r="C1201" t="s">
        <v>6937</v>
      </c>
      <c r="D1201" t="s">
        <v>102</v>
      </c>
      <c r="E1201" t="s">
        <v>6938</v>
      </c>
      <c r="F1201" t="s">
        <v>6938</v>
      </c>
      <c r="G1201" t="s">
        <v>6939</v>
      </c>
      <c r="H1201" t="s">
        <v>6940</v>
      </c>
      <c r="I1201" t="s">
        <v>3053</v>
      </c>
      <c r="K1201" t="s">
        <v>3054</v>
      </c>
      <c r="L1201">
        <v>7630659</v>
      </c>
      <c r="M1201" t="s">
        <v>6941</v>
      </c>
      <c r="N1201" t="s">
        <v>6942</v>
      </c>
      <c r="U1201" t="s">
        <v>111</v>
      </c>
      <c r="V1201" s="1">
        <v>40999</v>
      </c>
      <c r="X1201" s="1">
        <v>41722</v>
      </c>
      <c r="Y1201" s="2">
        <v>41183</v>
      </c>
      <c r="Z1201" t="s">
        <v>112</v>
      </c>
      <c r="AA1201" t="s">
        <v>6943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418</v>
      </c>
      <c r="AK1201" t="s">
        <v>419</v>
      </c>
      <c r="AL1201" t="s">
        <v>116</v>
      </c>
      <c r="AN1201" t="s">
        <v>406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114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114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100</v>
      </c>
      <c r="B1202">
        <v>162738</v>
      </c>
      <c r="C1202" t="s">
        <v>6944</v>
      </c>
      <c r="D1202" t="s">
        <v>102</v>
      </c>
      <c r="E1202" t="s">
        <v>6945</v>
      </c>
      <c r="F1202" t="s">
        <v>6945</v>
      </c>
      <c r="G1202" t="s">
        <v>6946</v>
      </c>
      <c r="H1202" t="s">
        <v>6947</v>
      </c>
      <c r="I1202" t="s">
        <v>3568</v>
      </c>
      <c r="J1202" t="s">
        <v>109</v>
      </c>
      <c r="K1202" t="s">
        <v>110</v>
      </c>
      <c r="L1202">
        <v>2481</v>
      </c>
      <c r="M1202" t="s">
        <v>6948</v>
      </c>
      <c r="N1202" t="s">
        <v>6949</v>
      </c>
      <c r="U1202" t="s">
        <v>111</v>
      </c>
      <c r="V1202" s="1">
        <v>40998</v>
      </c>
      <c r="X1202" s="1">
        <v>41722</v>
      </c>
      <c r="Y1202" s="2">
        <v>41183</v>
      </c>
      <c r="Z1202" t="s">
        <v>112</v>
      </c>
      <c r="AA1202" t="s">
        <v>6950</v>
      </c>
      <c r="AB1202" t="s">
        <v>114</v>
      </c>
      <c r="AC1202" t="s">
        <v>114</v>
      </c>
      <c r="AE1202" t="s">
        <v>114</v>
      </c>
      <c r="AG1202" t="s">
        <v>112</v>
      </c>
      <c r="AH1202" t="s">
        <v>114</v>
      </c>
      <c r="AI1202" t="s">
        <v>114</v>
      </c>
      <c r="AJ1202" t="s">
        <v>115</v>
      </c>
      <c r="AL1202" t="s">
        <v>116</v>
      </c>
      <c r="AM1202" t="s">
        <v>109</v>
      </c>
      <c r="AN1202" t="s">
        <v>110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112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112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190</v>
      </c>
      <c r="B1203">
        <v>162739</v>
      </c>
      <c r="C1203" t="s">
        <v>6951</v>
      </c>
      <c r="D1203" t="s">
        <v>102</v>
      </c>
      <c r="E1203" t="s">
        <v>6952</v>
      </c>
      <c r="F1203" t="s">
        <v>6952</v>
      </c>
      <c r="G1203" t="s">
        <v>6953</v>
      </c>
      <c r="I1203" t="s">
        <v>294</v>
      </c>
      <c r="K1203" t="s">
        <v>295</v>
      </c>
      <c r="L1203" t="s">
        <v>6954</v>
      </c>
      <c r="M1203" t="s">
        <v>6955</v>
      </c>
      <c r="N1203" t="s">
        <v>6956</v>
      </c>
      <c r="U1203" t="s">
        <v>111</v>
      </c>
      <c r="V1203" s="1">
        <v>40998</v>
      </c>
      <c r="X1203" s="1">
        <v>41726</v>
      </c>
      <c r="Y1203" s="2">
        <v>41183</v>
      </c>
      <c r="Z1203" t="s">
        <v>112</v>
      </c>
      <c r="AA1203" t="s">
        <v>6957</v>
      </c>
      <c r="AB1203" t="s">
        <v>112</v>
      </c>
      <c r="AC1203" t="s">
        <v>114</v>
      </c>
      <c r="AE1203" t="s">
        <v>114</v>
      </c>
      <c r="AG1203" t="s">
        <v>114</v>
      </c>
      <c r="AH1203" t="s">
        <v>112</v>
      </c>
      <c r="AI1203" t="s">
        <v>114</v>
      </c>
      <c r="AJ1203" t="s">
        <v>324</v>
      </c>
      <c r="AL1203" t="s">
        <v>116</v>
      </c>
      <c r="AN1203" t="s">
        <v>295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114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301</v>
      </c>
      <c r="B1204">
        <v>162740</v>
      </c>
      <c r="C1204" t="s">
        <v>6958</v>
      </c>
      <c r="D1204" t="s">
        <v>102</v>
      </c>
      <c r="E1204" t="s">
        <v>6959</v>
      </c>
      <c r="F1204" t="s">
        <v>6959</v>
      </c>
      <c r="G1204" t="s">
        <v>6960</v>
      </c>
      <c r="H1204" t="s">
        <v>3906</v>
      </c>
      <c r="I1204" t="s">
        <v>306</v>
      </c>
      <c r="J1204" t="s">
        <v>307</v>
      </c>
      <c r="K1204" t="s">
        <v>110</v>
      </c>
      <c r="L1204">
        <v>60606</v>
      </c>
      <c r="M1204" t="s">
        <v>6961</v>
      </c>
      <c r="N1204" t="s">
        <v>6962</v>
      </c>
      <c r="U1204" t="s">
        <v>111</v>
      </c>
      <c r="V1204" s="1">
        <v>40997</v>
      </c>
      <c r="X1204" s="1">
        <v>41914</v>
      </c>
      <c r="Y1204" s="2">
        <v>41183</v>
      </c>
      <c r="Z1204" t="s">
        <v>112</v>
      </c>
      <c r="AA1204" t="s">
        <v>6963</v>
      </c>
      <c r="AB1204" t="s">
        <v>114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157</v>
      </c>
      <c r="AL1204" t="s">
        <v>116</v>
      </c>
      <c r="AM1204" t="s">
        <v>127</v>
      </c>
      <c r="AN1204" t="s">
        <v>110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112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114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190</v>
      </c>
      <c r="B1205">
        <v>162742</v>
      </c>
      <c r="C1205" t="s">
        <v>6964</v>
      </c>
      <c r="D1205" t="s">
        <v>102</v>
      </c>
      <c r="E1205" t="s">
        <v>6965</v>
      </c>
      <c r="F1205" t="s">
        <v>6965</v>
      </c>
      <c r="G1205" t="s">
        <v>6966</v>
      </c>
      <c r="H1205" t="s">
        <v>6967</v>
      </c>
      <c r="I1205" t="s">
        <v>1116</v>
      </c>
      <c r="K1205" t="s">
        <v>442</v>
      </c>
      <c r="L1205" t="s">
        <v>6968</v>
      </c>
      <c r="M1205" t="s">
        <v>6969</v>
      </c>
      <c r="N1205" t="s">
        <v>6970</v>
      </c>
      <c r="U1205" t="s">
        <v>111</v>
      </c>
      <c r="V1205" s="1">
        <v>40996</v>
      </c>
      <c r="X1205" s="1">
        <v>41724</v>
      </c>
      <c r="Y1205" s="2">
        <v>41183</v>
      </c>
      <c r="Z1205" t="s">
        <v>112</v>
      </c>
      <c r="AA1205" t="s">
        <v>6971</v>
      </c>
      <c r="AB1205" t="s">
        <v>114</v>
      </c>
      <c r="AC1205" t="s">
        <v>114</v>
      </c>
      <c r="AE1205" t="s">
        <v>114</v>
      </c>
      <c r="AG1205" t="s">
        <v>114</v>
      </c>
      <c r="AH1205" t="s">
        <v>112</v>
      </c>
      <c r="AI1205" t="s">
        <v>114</v>
      </c>
      <c r="AJ1205" t="s">
        <v>115</v>
      </c>
      <c r="AL1205" t="s">
        <v>116</v>
      </c>
      <c r="AN1205" t="s">
        <v>442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114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301</v>
      </c>
      <c r="B1206">
        <v>162746</v>
      </c>
      <c r="C1206" t="s">
        <v>18201</v>
      </c>
      <c r="D1206" t="s">
        <v>102</v>
      </c>
      <c r="E1206" t="s">
        <v>18202</v>
      </c>
      <c r="F1206" t="s">
        <v>18202</v>
      </c>
      <c r="G1206" t="s">
        <v>18203</v>
      </c>
      <c r="H1206" t="s">
        <v>9338</v>
      </c>
      <c r="I1206" t="s">
        <v>18204</v>
      </c>
      <c r="J1206" t="s">
        <v>1545</v>
      </c>
      <c r="K1206" t="s">
        <v>110</v>
      </c>
      <c r="L1206" t="s">
        <v>18205</v>
      </c>
      <c r="M1206" t="s">
        <v>18206</v>
      </c>
      <c r="N1206" t="s">
        <v>18207</v>
      </c>
      <c r="U1206" t="s">
        <v>111</v>
      </c>
      <c r="V1206" s="1">
        <v>40987</v>
      </c>
      <c r="X1206" s="1">
        <v>41711</v>
      </c>
      <c r="Y1206" s="2">
        <v>41183</v>
      </c>
      <c r="Z1206" t="s">
        <v>114</v>
      </c>
      <c r="AB1206" t="s">
        <v>114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157</v>
      </c>
      <c r="AL1206" t="s">
        <v>116</v>
      </c>
      <c r="AM1206" t="s">
        <v>1545</v>
      </c>
      <c r="AN1206" t="s">
        <v>110</v>
      </c>
      <c r="AO1206" t="s">
        <v>114</v>
      </c>
      <c r="AP1206" t="s">
        <v>114</v>
      </c>
      <c r="AQ1206" t="s">
        <v>114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114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190</v>
      </c>
      <c r="B1207">
        <v>162747</v>
      </c>
      <c r="C1207" t="s">
        <v>6972</v>
      </c>
      <c r="D1207" t="s">
        <v>102</v>
      </c>
      <c r="E1207" t="s">
        <v>6973</v>
      </c>
      <c r="F1207" t="s">
        <v>6974</v>
      </c>
      <c r="G1207" t="s">
        <v>6975</v>
      </c>
      <c r="H1207" t="s">
        <v>6976</v>
      </c>
      <c r="I1207" t="s">
        <v>294</v>
      </c>
      <c r="K1207" t="s">
        <v>295</v>
      </c>
      <c r="L1207" t="s">
        <v>6977</v>
      </c>
      <c r="M1207" t="s">
        <v>6978</v>
      </c>
      <c r="N1207" t="s">
        <v>6979</v>
      </c>
      <c r="U1207" t="s">
        <v>111</v>
      </c>
      <c r="V1207" s="1">
        <v>40996</v>
      </c>
      <c r="X1207" s="1">
        <v>41974</v>
      </c>
      <c r="Y1207" s="2">
        <v>41183</v>
      </c>
      <c r="Z1207" t="s">
        <v>112</v>
      </c>
      <c r="AA1207" t="s">
        <v>6980</v>
      </c>
      <c r="AB1207" t="s">
        <v>112</v>
      </c>
      <c r="AC1207" t="s">
        <v>114</v>
      </c>
      <c r="AE1207" t="s">
        <v>114</v>
      </c>
      <c r="AF1207" t="s">
        <v>6981</v>
      </c>
      <c r="AG1207" t="s">
        <v>114</v>
      </c>
      <c r="AH1207" t="s">
        <v>112</v>
      </c>
      <c r="AI1207" t="s">
        <v>114</v>
      </c>
      <c r="AJ1207" t="s">
        <v>418</v>
      </c>
      <c r="AK1207" t="s">
        <v>1137</v>
      </c>
      <c r="AL1207" t="s">
        <v>1437</v>
      </c>
      <c r="AN1207" t="s">
        <v>295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112</v>
      </c>
      <c r="BH1207" t="s">
        <v>112</v>
      </c>
      <c r="BI1207" t="s">
        <v>114</v>
      </c>
      <c r="BJ1207" t="s">
        <v>114</v>
      </c>
      <c r="BK1207" t="s">
        <v>114</v>
      </c>
      <c r="BL1207" t="s">
        <v>112</v>
      </c>
      <c r="BM1207" t="s">
        <v>114</v>
      </c>
      <c r="BN1207" t="s">
        <v>114</v>
      </c>
      <c r="BO1207" t="s">
        <v>112</v>
      </c>
      <c r="BP1207" t="s">
        <v>112</v>
      </c>
      <c r="BQ1207" t="s">
        <v>114</v>
      </c>
      <c r="BR1207" t="s">
        <v>112</v>
      </c>
      <c r="BS1207" t="s">
        <v>114</v>
      </c>
      <c r="BT1207" t="s">
        <v>114</v>
      </c>
      <c r="BU1207" t="s">
        <v>112</v>
      </c>
      <c r="BV1207" t="s">
        <v>112</v>
      </c>
      <c r="BW1207" t="s">
        <v>112</v>
      </c>
      <c r="BX1207" t="s">
        <v>112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112</v>
      </c>
      <c r="CK1207" t="s">
        <v>114</v>
      </c>
      <c r="CL1207" t="s">
        <v>112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190</v>
      </c>
      <c r="B1208">
        <v>162748</v>
      </c>
      <c r="C1208" t="s">
        <v>15318</v>
      </c>
      <c r="D1208" t="s">
        <v>102</v>
      </c>
      <c r="E1208" t="s">
        <v>15319</v>
      </c>
      <c r="F1208" t="s">
        <v>15319</v>
      </c>
      <c r="G1208" t="s">
        <v>15320</v>
      </c>
      <c r="H1208" t="s">
        <v>780</v>
      </c>
      <c r="I1208" t="s">
        <v>429</v>
      </c>
      <c r="K1208" t="s">
        <v>429</v>
      </c>
      <c r="M1208" t="s">
        <v>15321</v>
      </c>
      <c r="N1208" t="s">
        <v>15322</v>
      </c>
      <c r="U1208" t="s">
        <v>111</v>
      </c>
      <c r="V1208" s="1">
        <v>40994</v>
      </c>
      <c r="X1208" s="1">
        <v>41752</v>
      </c>
      <c r="Y1208" s="2">
        <v>41183</v>
      </c>
      <c r="Z1208" t="s">
        <v>114</v>
      </c>
      <c r="AB1208" t="s">
        <v>114</v>
      </c>
      <c r="AC1208" t="s">
        <v>114</v>
      </c>
      <c r="AE1208" t="s">
        <v>114</v>
      </c>
      <c r="AF1208" t="s">
        <v>861</v>
      </c>
      <c r="AG1208" t="s">
        <v>112</v>
      </c>
      <c r="AH1208" t="s">
        <v>114</v>
      </c>
      <c r="AI1208" t="s">
        <v>114</v>
      </c>
      <c r="AJ1208" t="s">
        <v>115</v>
      </c>
      <c r="AL1208" t="s">
        <v>116</v>
      </c>
      <c r="AN1208" t="s">
        <v>429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190</v>
      </c>
      <c r="B1209">
        <v>162749</v>
      </c>
      <c r="C1209" t="s">
        <v>15823</v>
      </c>
      <c r="D1209" t="s">
        <v>102</v>
      </c>
      <c r="E1209" t="s">
        <v>15824</v>
      </c>
      <c r="F1209" t="s">
        <v>15824</v>
      </c>
      <c r="G1209" t="s">
        <v>15825</v>
      </c>
      <c r="H1209" t="s">
        <v>15826</v>
      </c>
      <c r="I1209" t="s">
        <v>388</v>
      </c>
      <c r="K1209" t="s">
        <v>388</v>
      </c>
      <c r="L1209">
        <v>39190</v>
      </c>
      <c r="M1209" t="s">
        <v>15827</v>
      </c>
      <c r="N1209" t="s">
        <v>15828</v>
      </c>
      <c r="U1209" t="s">
        <v>111</v>
      </c>
      <c r="V1209" s="1">
        <v>40996</v>
      </c>
      <c r="X1209" s="1">
        <v>41725</v>
      </c>
      <c r="Y1209" s="2">
        <v>41183</v>
      </c>
      <c r="Z1209" t="s">
        <v>114</v>
      </c>
      <c r="AB1209" t="s">
        <v>112</v>
      </c>
      <c r="AC1209" t="s">
        <v>114</v>
      </c>
      <c r="AE1209" t="s">
        <v>114</v>
      </c>
      <c r="AG1209" t="s">
        <v>114</v>
      </c>
      <c r="AH1209" t="s">
        <v>112</v>
      </c>
      <c r="AI1209" t="s">
        <v>114</v>
      </c>
      <c r="AJ1209" t="s">
        <v>115</v>
      </c>
      <c r="AL1209" t="s">
        <v>116</v>
      </c>
      <c r="AN1209" t="s">
        <v>388</v>
      </c>
      <c r="AO1209" t="s">
        <v>114</v>
      </c>
      <c r="AP1209" t="s">
        <v>114</v>
      </c>
      <c r="AQ1209" t="s">
        <v>112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112</v>
      </c>
      <c r="BI1209" t="s">
        <v>114</v>
      </c>
      <c r="BJ1209" t="s">
        <v>114</v>
      </c>
      <c r="BK1209" t="s">
        <v>114</v>
      </c>
      <c r="BL1209" t="s">
        <v>112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112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117</v>
      </c>
      <c r="B1210">
        <v>162751</v>
      </c>
      <c r="C1210" t="s">
        <v>14893</v>
      </c>
      <c r="D1210" t="s">
        <v>102</v>
      </c>
      <c r="E1210" t="s">
        <v>14894</v>
      </c>
      <c r="F1210" t="s">
        <v>14894</v>
      </c>
      <c r="G1210" t="s">
        <v>14895</v>
      </c>
      <c r="H1210" t="s">
        <v>1166</v>
      </c>
      <c r="I1210" t="s">
        <v>122</v>
      </c>
      <c r="J1210" t="s">
        <v>123</v>
      </c>
      <c r="K1210" t="s">
        <v>110</v>
      </c>
      <c r="L1210">
        <v>10019</v>
      </c>
      <c r="M1210" t="s">
        <v>14896</v>
      </c>
      <c r="N1210" t="s">
        <v>14897</v>
      </c>
      <c r="U1210" t="s">
        <v>111</v>
      </c>
      <c r="V1210" s="1">
        <v>40988</v>
      </c>
      <c r="X1210" s="1">
        <v>41684</v>
      </c>
      <c r="Y1210" s="2">
        <v>41183</v>
      </c>
      <c r="Z1210" t="s">
        <v>114</v>
      </c>
      <c r="AB1210" t="s">
        <v>114</v>
      </c>
      <c r="AC1210" t="s">
        <v>114</v>
      </c>
      <c r="AE1210" t="s">
        <v>114</v>
      </c>
      <c r="AG1210" t="s">
        <v>114</v>
      </c>
      <c r="AH1210" t="s">
        <v>112</v>
      </c>
      <c r="AI1210" t="s">
        <v>114</v>
      </c>
      <c r="AJ1210" t="s">
        <v>115</v>
      </c>
      <c r="AL1210" t="s">
        <v>116</v>
      </c>
      <c r="AM1210" t="s">
        <v>123</v>
      </c>
      <c r="AN1210" t="s">
        <v>110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114</v>
      </c>
      <c r="BH1210" t="s">
        <v>114</v>
      </c>
      <c r="BI1210" t="s">
        <v>114</v>
      </c>
      <c r="BJ1210" t="s">
        <v>114</v>
      </c>
      <c r="BK1210" t="s">
        <v>114</v>
      </c>
      <c r="BL1210" t="s">
        <v>114</v>
      </c>
      <c r="BM1210" t="s">
        <v>114</v>
      </c>
      <c r="BN1210" t="s">
        <v>114</v>
      </c>
      <c r="BO1210" t="s">
        <v>114</v>
      </c>
      <c r="BP1210" t="s">
        <v>114</v>
      </c>
      <c r="BQ1210" t="s">
        <v>114</v>
      </c>
      <c r="BR1210" t="s">
        <v>114</v>
      </c>
      <c r="BS1210" t="s">
        <v>114</v>
      </c>
      <c r="BT1210" t="s">
        <v>114</v>
      </c>
      <c r="BU1210" t="s">
        <v>114</v>
      </c>
      <c r="BV1210" t="s">
        <v>112</v>
      </c>
      <c r="BW1210" t="s">
        <v>112</v>
      </c>
      <c r="BX1210" t="s">
        <v>114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114</v>
      </c>
      <c r="CK1210" t="s">
        <v>114</v>
      </c>
      <c r="CL1210" t="s">
        <v>114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190</v>
      </c>
      <c r="B1211">
        <v>162753</v>
      </c>
      <c r="C1211" t="s">
        <v>6982</v>
      </c>
      <c r="D1211" t="s">
        <v>102</v>
      </c>
      <c r="E1211" t="s">
        <v>6983</v>
      </c>
      <c r="F1211" t="s">
        <v>6984</v>
      </c>
      <c r="G1211" t="s">
        <v>6985</v>
      </c>
      <c r="I1211" t="s">
        <v>2259</v>
      </c>
      <c r="K1211" t="s">
        <v>2260</v>
      </c>
      <c r="L1211" t="s">
        <v>6986</v>
      </c>
      <c r="M1211" t="s">
        <v>6987</v>
      </c>
      <c r="N1211" t="s">
        <v>6988</v>
      </c>
      <c r="O1211" t="s">
        <v>6989</v>
      </c>
      <c r="Q1211" t="s">
        <v>2259</v>
      </c>
      <c r="S1211" t="s">
        <v>2260</v>
      </c>
      <c r="T1211" t="s">
        <v>6986</v>
      </c>
      <c r="U1211" t="s">
        <v>111</v>
      </c>
      <c r="V1211" s="1">
        <v>40998</v>
      </c>
      <c r="X1211" s="1">
        <v>41718</v>
      </c>
      <c r="Y1211" s="2">
        <v>41183</v>
      </c>
      <c r="Z1211" t="s">
        <v>112</v>
      </c>
      <c r="AA1211" t="s">
        <v>6990</v>
      </c>
      <c r="AB1211" t="s">
        <v>114</v>
      </c>
      <c r="AC1211" t="s">
        <v>114</v>
      </c>
      <c r="AE1211" t="s">
        <v>114</v>
      </c>
      <c r="AG1211" t="s">
        <v>114</v>
      </c>
      <c r="AH1211" t="s">
        <v>112</v>
      </c>
      <c r="AI1211" t="s">
        <v>114</v>
      </c>
      <c r="AJ1211" t="s">
        <v>115</v>
      </c>
      <c r="AL1211" t="s">
        <v>116</v>
      </c>
      <c r="AN1211" t="s">
        <v>2260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114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190</v>
      </c>
      <c r="B1212">
        <v>162755</v>
      </c>
      <c r="C1212" t="s">
        <v>16135</v>
      </c>
      <c r="D1212" t="s">
        <v>102</v>
      </c>
      <c r="E1212" t="s">
        <v>16136</v>
      </c>
      <c r="F1212" t="s">
        <v>16136</v>
      </c>
      <c r="G1212" t="s">
        <v>16137</v>
      </c>
      <c r="H1212" t="s">
        <v>16138</v>
      </c>
      <c r="I1212" t="s">
        <v>3110</v>
      </c>
      <c r="K1212" t="s">
        <v>3111</v>
      </c>
      <c r="L1212" t="s">
        <v>16139</v>
      </c>
      <c r="M1212" t="s">
        <v>16140</v>
      </c>
      <c r="N1212" t="s">
        <v>16141</v>
      </c>
      <c r="U1212" t="s">
        <v>111</v>
      </c>
      <c r="V1212" s="1">
        <v>40998</v>
      </c>
      <c r="X1212" s="1">
        <v>41725</v>
      </c>
      <c r="Y1212" s="2">
        <v>41183</v>
      </c>
      <c r="Z1212" t="s">
        <v>114</v>
      </c>
      <c r="AB1212" t="s">
        <v>114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115</v>
      </c>
      <c r="AL1212" t="s">
        <v>116</v>
      </c>
      <c r="AN1212" t="s">
        <v>5818</v>
      </c>
      <c r="AO1212" t="s">
        <v>114</v>
      </c>
      <c r="AP1212" t="s">
        <v>114</v>
      </c>
      <c r="AQ1212" t="s">
        <v>112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112</v>
      </c>
      <c r="BC1212" t="s">
        <v>16142</v>
      </c>
      <c r="BD1212" t="s">
        <v>114</v>
      </c>
      <c r="BF1212" t="s">
        <v>114</v>
      </c>
      <c r="BG1212" t="s">
        <v>114</v>
      </c>
      <c r="BH1212" t="s">
        <v>114</v>
      </c>
      <c r="BI1212" t="s">
        <v>114</v>
      </c>
      <c r="BJ1212" t="s">
        <v>114</v>
      </c>
      <c r="BK1212" t="s">
        <v>114</v>
      </c>
      <c r="BL1212" t="s">
        <v>114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114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190</v>
      </c>
      <c r="B1213">
        <v>162756</v>
      </c>
      <c r="C1213" t="s">
        <v>6991</v>
      </c>
      <c r="D1213" t="s">
        <v>102</v>
      </c>
      <c r="E1213" t="s">
        <v>6992</v>
      </c>
      <c r="F1213" t="s">
        <v>6993</v>
      </c>
      <c r="G1213" t="s">
        <v>6994</v>
      </c>
      <c r="H1213" t="s">
        <v>6995</v>
      </c>
      <c r="I1213" t="s">
        <v>780</v>
      </c>
      <c r="K1213" t="s">
        <v>429</v>
      </c>
      <c r="L1213">
        <v>0</v>
      </c>
      <c r="M1213">
        <v>85221158810</v>
      </c>
      <c r="N1213">
        <v>85221158120</v>
      </c>
      <c r="U1213" t="s">
        <v>111</v>
      </c>
      <c r="V1213" s="1">
        <v>40997</v>
      </c>
      <c r="X1213" s="1">
        <v>41899</v>
      </c>
      <c r="Y1213" s="2">
        <v>41183</v>
      </c>
      <c r="Z1213" t="s">
        <v>112</v>
      </c>
      <c r="AA1213" t="s">
        <v>6996</v>
      </c>
      <c r="AB1213" t="s">
        <v>114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115</v>
      </c>
      <c r="AL1213" t="s">
        <v>116</v>
      </c>
      <c r="AN1213" t="s">
        <v>429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112</v>
      </c>
      <c r="BE1213" t="s">
        <v>114</v>
      </c>
      <c r="BF1213" t="s">
        <v>114</v>
      </c>
      <c r="BG1213" t="s">
        <v>114</v>
      </c>
      <c r="BH1213" t="s">
        <v>114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112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190</v>
      </c>
      <c r="B1214">
        <v>162757</v>
      </c>
      <c r="C1214" t="s">
        <v>6997</v>
      </c>
      <c r="D1214" t="s">
        <v>102</v>
      </c>
      <c r="E1214" t="s">
        <v>6998</v>
      </c>
      <c r="F1214" t="s">
        <v>6998</v>
      </c>
      <c r="G1214" t="s">
        <v>6999</v>
      </c>
      <c r="H1214" t="s">
        <v>7000</v>
      </c>
      <c r="I1214" t="s">
        <v>7001</v>
      </c>
      <c r="K1214" t="s">
        <v>406</v>
      </c>
      <c r="L1214" t="s">
        <v>3498</v>
      </c>
      <c r="M1214" t="s">
        <v>7002</v>
      </c>
      <c r="N1214" t="s">
        <v>7003</v>
      </c>
      <c r="U1214" t="s">
        <v>111</v>
      </c>
      <c r="V1214" s="1">
        <v>40998</v>
      </c>
      <c r="X1214" s="1">
        <v>41890</v>
      </c>
      <c r="Y1214" s="2">
        <v>41183</v>
      </c>
      <c r="Z1214" t="s">
        <v>112</v>
      </c>
      <c r="AA1214" t="s">
        <v>7004</v>
      </c>
      <c r="AB1214" t="s">
        <v>112</v>
      </c>
      <c r="AC1214" t="s">
        <v>114</v>
      </c>
      <c r="AE1214" t="s">
        <v>114</v>
      </c>
      <c r="AG1214" t="s">
        <v>114</v>
      </c>
      <c r="AH1214" t="s">
        <v>112</v>
      </c>
      <c r="AI1214" t="s">
        <v>114</v>
      </c>
      <c r="AJ1214" t="s">
        <v>137</v>
      </c>
      <c r="AL1214" t="s">
        <v>116</v>
      </c>
      <c r="AN1214" t="s">
        <v>406</v>
      </c>
      <c r="AO1214" t="s">
        <v>114</v>
      </c>
      <c r="AP1214" t="s">
        <v>114</v>
      </c>
      <c r="AQ1214" t="s">
        <v>112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112</v>
      </c>
      <c r="BI1214" t="s">
        <v>114</v>
      </c>
      <c r="BJ1214" t="s">
        <v>114</v>
      </c>
      <c r="BK1214" t="s">
        <v>114</v>
      </c>
      <c r="BL1214" t="s">
        <v>112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112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190</v>
      </c>
      <c r="B1215">
        <v>162759</v>
      </c>
      <c r="C1215" t="s">
        <v>7005</v>
      </c>
      <c r="D1215" t="s">
        <v>102</v>
      </c>
      <c r="E1215" t="s">
        <v>7006</v>
      </c>
      <c r="F1215" t="s">
        <v>7006</v>
      </c>
      <c r="G1215" t="s">
        <v>7007</v>
      </c>
      <c r="I1215" t="s">
        <v>6612</v>
      </c>
      <c r="K1215" t="s">
        <v>295</v>
      </c>
      <c r="L1215" t="s">
        <v>7008</v>
      </c>
      <c r="M1215" t="s">
        <v>7009</v>
      </c>
      <c r="N1215" t="s">
        <v>7010</v>
      </c>
      <c r="U1215" t="s">
        <v>111</v>
      </c>
      <c r="V1215" s="1">
        <v>40998</v>
      </c>
      <c r="X1215" s="1">
        <v>41816</v>
      </c>
      <c r="Y1215" s="2">
        <v>41183</v>
      </c>
      <c r="Z1215" t="s">
        <v>112</v>
      </c>
      <c r="AA1215" t="s">
        <v>7011</v>
      </c>
      <c r="AB1215" t="s">
        <v>112</v>
      </c>
      <c r="AC1215" t="s">
        <v>114</v>
      </c>
      <c r="AE1215" t="s">
        <v>114</v>
      </c>
      <c r="AG1215" t="s">
        <v>114</v>
      </c>
      <c r="AH1215" t="s">
        <v>112</v>
      </c>
      <c r="AI1215" t="s">
        <v>114</v>
      </c>
      <c r="AJ1215" t="s">
        <v>324</v>
      </c>
      <c r="AL1215" t="s">
        <v>300</v>
      </c>
      <c r="AN1215" t="s">
        <v>295</v>
      </c>
      <c r="AO1215" t="s">
        <v>114</v>
      </c>
      <c r="AP1215" t="s">
        <v>114</v>
      </c>
      <c r="AQ1215" t="s">
        <v>114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D1215" t="s">
        <v>112</v>
      </c>
      <c r="BE1215" t="s">
        <v>114</v>
      </c>
      <c r="BF1215" t="s">
        <v>114</v>
      </c>
      <c r="BG1215" t="s">
        <v>114</v>
      </c>
      <c r="BH1215" t="s">
        <v>112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114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190</v>
      </c>
      <c r="B1216">
        <v>162760</v>
      </c>
      <c r="C1216" t="s">
        <v>7012</v>
      </c>
      <c r="D1216" t="s">
        <v>102</v>
      </c>
      <c r="E1216" t="s">
        <v>7013</v>
      </c>
      <c r="F1216" t="s">
        <v>7013</v>
      </c>
      <c r="G1216" t="s">
        <v>7014</v>
      </c>
      <c r="I1216" t="s">
        <v>294</v>
      </c>
      <c r="K1216" t="s">
        <v>295</v>
      </c>
      <c r="L1216" t="s">
        <v>7015</v>
      </c>
      <c r="M1216" t="s">
        <v>7016</v>
      </c>
      <c r="N1216" t="s">
        <v>7017</v>
      </c>
      <c r="U1216" t="s">
        <v>111</v>
      </c>
      <c r="V1216" s="1">
        <v>40998</v>
      </c>
      <c r="X1216" s="1">
        <v>41780</v>
      </c>
      <c r="Y1216" s="2">
        <v>41183</v>
      </c>
      <c r="Z1216" t="s">
        <v>112</v>
      </c>
      <c r="AA1216" t="s">
        <v>7018</v>
      </c>
      <c r="AB1216" t="s">
        <v>112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112</v>
      </c>
      <c r="AJ1216" t="s">
        <v>324</v>
      </c>
      <c r="AL1216" t="s">
        <v>325</v>
      </c>
      <c r="AN1216" t="s">
        <v>295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114</v>
      </c>
      <c r="BF1216" t="s">
        <v>114</v>
      </c>
      <c r="BG1216" t="s">
        <v>114</v>
      </c>
      <c r="BH1216" t="s">
        <v>114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112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128</v>
      </c>
      <c r="B1217">
        <v>162761</v>
      </c>
      <c r="C1217" t="s">
        <v>7019</v>
      </c>
      <c r="D1217" t="s">
        <v>102</v>
      </c>
      <c r="E1217" t="s">
        <v>7020</v>
      </c>
      <c r="F1217" t="s">
        <v>7020</v>
      </c>
      <c r="G1217" t="s">
        <v>7021</v>
      </c>
      <c r="H1217" t="s">
        <v>7022</v>
      </c>
      <c r="I1217" t="s">
        <v>626</v>
      </c>
      <c r="J1217" t="s">
        <v>133</v>
      </c>
      <c r="K1217" t="s">
        <v>110</v>
      </c>
      <c r="L1217">
        <v>94306</v>
      </c>
      <c r="M1217" t="s">
        <v>7023</v>
      </c>
      <c r="N1217" t="s">
        <v>7024</v>
      </c>
      <c r="U1217" t="s">
        <v>111</v>
      </c>
      <c r="V1217" s="1">
        <v>40998</v>
      </c>
      <c r="X1217" s="1">
        <v>40998</v>
      </c>
      <c r="Y1217" s="2">
        <v>40848</v>
      </c>
      <c r="Z1217" t="s">
        <v>112</v>
      </c>
      <c r="AA1217" t="s">
        <v>7025</v>
      </c>
      <c r="AB1217" t="s">
        <v>114</v>
      </c>
      <c r="AC1217" t="s">
        <v>114</v>
      </c>
      <c r="AE1217" t="s">
        <v>114</v>
      </c>
      <c r="AG1217" t="s">
        <v>114</v>
      </c>
      <c r="AH1217" t="s">
        <v>112</v>
      </c>
      <c r="AI1217" t="s">
        <v>114</v>
      </c>
      <c r="AJ1217" t="s">
        <v>157</v>
      </c>
      <c r="AL1217" t="s">
        <v>116</v>
      </c>
      <c r="AM1217" t="s">
        <v>133</v>
      </c>
      <c r="AN1217" t="s">
        <v>110</v>
      </c>
      <c r="AO1217" t="s">
        <v>114</v>
      </c>
      <c r="AP1217" t="s">
        <v>114</v>
      </c>
      <c r="AQ1217" t="s">
        <v>114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112</v>
      </c>
      <c r="BI1217" t="s">
        <v>114</v>
      </c>
      <c r="BJ1217" t="s">
        <v>114</v>
      </c>
      <c r="BK1217" t="s">
        <v>114</v>
      </c>
      <c r="BL1217" t="s">
        <v>114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114</v>
      </c>
      <c r="BW1217" t="s">
        <v>114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147</v>
      </c>
      <c r="B1218">
        <v>162762</v>
      </c>
      <c r="C1218" t="s">
        <v>7026</v>
      </c>
      <c r="D1218" t="s">
        <v>102</v>
      </c>
      <c r="E1218" t="s">
        <v>7027</v>
      </c>
      <c r="F1218" t="s">
        <v>7027</v>
      </c>
      <c r="G1218" t="s">
        <v>7028</v>
      </c>
      <c r="H1218" t="s">
        <v>7029</v>
      </c>
      <c r="I1218" t="s">
        <v>152</v>
      </c>
      <c r="J1218" t="s">
        <v>153</v>
      </c>
      <c r="K1218" t="s">
        <v>110</v>
      </c>
      <c r="L1218">
        <v>84121</v>
      </c>
      <c r="M1218" t="s">
        <v>7030</v>
      </c>
      <c r="N1218" t="s">
        <v>7031</v>
      </c>
      <c r="U1218" t="s">
        <v>111</v>
      </c>
      <c r="V1218" s="1">
        <v>40998</v>
      </c>
      <c r="X1218" s="1">
        <v>41712</v>
      </c>
      <c r="Y1218" s="2">
        <v>41183</v>
      </c>
      <c r="Z1218" t="s">
        <v>112</v>
      </c>
      <c r="AA1218" t="s">
        <v>7032</v>
      </c>
      <c r="AB1218" t="s">
        <v>114</v>
      </c>
      <c r="AC1218" t="s">
        <v>114</v>
      </c>
      <c r="AE1218" t="s">
        <v>114</v>
      </c>
      <c r="AG1218" t="s">
        <v>112</v>
      </c>
      <c r="AH1218" t="s">
        <v>114</v>
      </c>
      <c r="AI1218" t="s">
        <v>114</v>
      </c>
      <c r="AJ1218" t="s">
        <v>115</v>
      </c>
      <c r="AL1218" t="s">
        <v>116</v>
      </c>
      <c r="AM1218" t="s">
        <v>153</v>
      </c>
      <c r="AN1218" t="s">
        <v>110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114</v>
      </c>
      <c r="BF1218" t="s">
        <v>114</v>
      </c>
      <c r="BG1218" t="s">
        <v>114</v>
      </c>
      <c r="BH1218" t="s">
        <v>112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112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190</v>
      </c>
      <c r="B1219">
        <v>162763</v>
      </c>
      <c r="C1219" t="s">
        <v>7033</v>
      </c>
      <c r="D1219" t="s">
        <v>102</v>
      </c>
      <c r="E1219" t="s">
        <v>7034</v>
      </c>
      <c r="F1219" t="s">
        <v>7034</v>
      </c>
      <c r="G1219" t="s">
        <v>7035</v>
      </c>
      <c r="H1219" t="s">
        <v>7036</v>
      </c>
      <c r="I1219" t="s">
        <v>3797</v>
      </c>
      <c r="K1219" t="s">
        <v>2204</v>
      </c>
      <c r="L1219">
        <v>99999999</v>
      </c>
      <c r="M1219" t="s">
        <v>7037</v>
      </c>
      <c r="N1219" t="s">
        <v>7038</v>
      </c>
      <c r="U1219" t="s">
        <v>111</v>
      </c>
      <c r="V1219" s="1">
        <v>40997</v>
      </c>
      <c r="X1219" s="1">
        <v>41681</v>
      </c>
      <c r="Y1219" s="2">
        <v>41183</v>
      </c>
      <c r="Z1219" t="s">
        <v>112</v>
      </c>
      <c r="AA1219" t="s">
        <v>7039</v>
      </c>
      <c r="AB1219" t="s">
        <v>114</v>
      </c>
      <c r="AC1219" t="s">
        <v>114</v>
      </c>
      <c r="AE1219" t="s">
        <v>114</v>
      </c>
      <c r="AG1219" t="s">
        <v>112</v>
      </c>
      <c r="AH1219" t="s">
        <v>114</v>
      </c>
      <c r="AI1219" t="s">
        <v>114</v>
      </c>
      <c r="AJ1219" t="s">
        <v>115</v>
      </c>
      <c r="AL1219" t="s">
        <v>116</v>
      </c>
      <c r="AN1219" t="s">
        <v>2204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114</v>
      </c>
      <c r="BH1219" t="s">
        <v>114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112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128</v>
      </c>
      <c r="B1220">
        <v>162764</v>
      </c>
      <c r="C1220" t="s">
        <v>7040</v>
      </c>
      <c r="D1220" t="s">
        <v>102</v>
      </c>
      <c r="E1220" t="s">
        <v>7041</v>
      </c>
      <c r="F1220" t="s">
        <v>7041</v>
      </c>
      <c r="G1220" t="s">
        <v>7042</v>
      </c>
      <c r="I1220" t="s">
        <v>1782</v>
      </c>
      <c r="J1220" t="s">
        <v>133</v>
      </c>
      <c r="K1220" t="s">
        <v>110</v>
      </c>
      <c r="L1220">
        <v>94062</v>
      </c>
      <c r="M1220" t="s">
        <v>7043</v>
      </c>
      <c r="N1220" t="s">
        <v>7044</v>
      </c>
      <c r="U1220" t="s">
        <v>111</v>
      </c>
      <c r="V1220" s="1">
        <v>40998</v>
      </c>
      <c r="X1220" s="1">
        <v>41730</v>
      </c>
      <c r="Y1220" s="2">
        <v>41183</v>
      </c>
      <c r="Z1220" t="s">
        <v>112</v>
      </c>
      <c r="AA1220" t="s">
        <v>7045</v>
      </c>
      <c r="AB1220" t="s">
        <v>114</v>
      </c>
      <c r="AC1220" t="s">
        <v>114</v>
      </c>
      <c r="AE1220" t="s">
        <v>114</v>
      </c>
      <c r="AG1220" t="s">
        <v>112</v>
      </c>
      <c r="AH1220" t="s">
        <v>114</v>
      </c>
      <c r="AI1220" t="s">
        <v>114</v>
      </c>
      <c r="AJ1220" t="s">
        <v>115</v>
      </c>
      <c r="AL1220" t="s">
        <v>116</v>
      </c>
      <c r="AM1220" t="s">
        <v>127</v>
      </c>
      <c r="AN1220" t="s">
        <v>110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112</v>
      </c>
      <c r="BW1220" t="s">
        <v>112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158</v>
      </c>
      <c r="B1221">
        <v>162765</v>
      </c>
      <c r="C1221" t="s">
        <v>7046</v>
      </c>
      <c r="D1221" t="s">
        <v>102</v>
      </c>
      <c r="E1221" t="s">
        <v>7047</v>
      </c>
      <c r="F1221" t="s">
        <v>7047</v>
      </c>
      <c r="G1221" t="s">
        <v>7048</v>
      </c>
      <c r="I1221" t="s">
        <v>1209</v>
      </c>
      <c r="J1221" t="s">
        <v>164</v>
      </c>
      <c r="K1221" t="s">
        <v>110</v>
      </c>
      <c r="L1221" t="s">
        <v>7049</v>
      </c>
      <c r="M1221" t="s">
        <v>7050</v>
      </c>
      <c r="N1221" t="s">
        <v>7051</v>
      </c>
      <c r="U1221" t="s">
        <v>111</v>
      </c>
      <c r="V1221" s="1">
        <v>40997</v>
      </c>
      <c r="X1221" s="1">
        <v>41697</v>
      </c>
      <c r="Y1221" s="2">
        <v>41183</v>
      </c>
      <c r="Z1221" t="s">
        <v>112</v>
      </c>
      <c r="AA1221" t="s">
        <v>7052</v>
      </c>
      <c r="AB1221" t="s">
        <v>114</v>
      </c>
      <c r="AC1221" t="s">
        <v>114</v>
      </c>
      <c r="AE1221" t="s">
        <v>114</v>
      </c>
      <c r="AG1221" t="s">
        <v>112</v>
      </c>
      <c r="AH1221" t="s">
        <v>114</v>
      </c>
      <c r="AI1221" t="s">
        <v>114</v>
      </c>
      <c r="AJ1221" t="s">
        <v>137</v>
      </c>
      <c r="AL1221" t="s">
        <v>116</v>
      </c>
      <c r="AM1221" t="s">
        <v>127</v>
      </c>
      <c r="AN1221" t="s">
        <v>110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114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128</v>
      </c>
      <c r="B1222">
        <v>162766</v>
      </c>
      <c r="C1222" t="s">
        <v>7053</v>
      </c>
      <c r="D1222" t="s">
        <v>102</v>
      </c>
      <c r="E1222" t="s">
        <v>7054</v>
      </c>
      <c r="F1222" t="s">
        <v>7055</v>
      </c>
      <c r="G1222" t="s">
        <v>7056</v>
      </c>
      <c r="I1222" t="s">
        <v>2414</v>
      </c>
      <c r="J1222" t="s">
        <v>133</v>
      </c>
      <c r="K1222" t="s">
        <v>110</v>
      </c>
      <c r="L1222">
        <v>94061</v>
      </c>
      <c r="M1222" t="s">
        <v>7057</v>
      </c>
      <c r="N1222" t="s">
        <v>7058</v>
      </c>
      <c r="U1222" t="s">
        <v>111</v>
      </c>
      <c r="V1222" s="1">
        <v>40998</v>
      </c>
      <c r="X1222" s="1">
        <v>41688</v>
      </c>
      <c r="Y1222" s="2">
        <v>41183</v>
      </c>
      <c r="Z1222" t="s">
        <v>112</v>
      </c>
      <c r="AA1222" t="s">
        <v>7059</v>
      </c>
      <c r="AB1222" t="s">
        <v>114</v>
      </c>
      <c r="AC1222" t="s">
        <v>114</v>
      </c>
      <c r="AE1222" t="s">
        <v>114</v>
      </c>
      <c r="AG1222" t="s">
        <v>112</v>
      </c>
      <c r="AH1222" t="s">
        <v>114</v>
      </c>
      <c r="AI1222" t="s">
        <v>114</v>
      </c>
      <c r="AJ1222" t="s">
        <v>157</v>
      </c>
      <c r="AL1222" t="s">
        <v>116</v>
      </c>
      <c r="AM1222" t="s">
        <v>127</v>
      </c>
      <c r="AN1222" t="s">
        <v>110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112</v>
      </c>
      <c r="BC1222" t="s">
        <v>7060</v>
      </c>
      <c r="BD1222" t="s">
        <v>114</v>
      </c>
      <c r="BF1222" t="s">
        <v>114</v>
      </c>
      <c r="BG1222" t="s">
        <v>114</v>
      </c>
      <c r="BH1222" t="s">
        <v>114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190</v>
      </c>
      <c r="B1223">
        <v>162768</v>
      </c>
      <c r="C1223" t="s">
        <v>7061</v>
      </c>
      <c r="D1223" t="s">
        <v>102</v>
      </c>
      <c r="E1223" t="s">
        <v>7062</v>
      </c>
      <c r="F1223" t="s">
        <v>7062</v>
      </c>
      <c r="G1223" t="s">
        <v>7063</v>
      </c>
      <c r="I1223" t="s">
        <v>388</v>
      </c>
      <c r="K1223" t="s">
        <v>388</v>
      </c>
      <c r="L1223">
        <v>48693</v>
      </c>
      <c r="M1223" t="s">
        <v>7064</v>
      </c>
      <c r="N1223" t="s">
        <v>7065</v>
      </c>
      <c r="U1223" t="s">
        <v>111</v>
      </c>
      <c r="V1223" s="1">
        <v>40998</v>
      </c>
      <c r="X1223" s="1">
        <v>41718</v>
      </c>
      <c r="Y1223" s="2">
        <v>41183</v>
      </c>
      <c r="Z1223" t="s">
        <v>112</v>
      </c>
      <c r="AA1223" t="s">
        <v>7066</v>
      </c>
      <c r="AB1223" t="s">
        <v>112</v>
      </c>
      <c r="AC1223" t="s">
        <v>114</v>
      </c>
      <c r="AE1223" t="s">
        <v>114</v>
      </c>
      <c r="AG1223" t="s">
        <v>114</v>
      </c>
      <c r="AH1223" t="s">
        <v>112</v>
      </c>
      <c r="AI1223" t="s">
        <v>114</v>
      </c>
      <c r="AJ1223" t="s">
        <v>115</v>
      </c>
      <c r="AL1223" t="s">
        <v>116</v>
      </c>
      <c r="AN1223" t="s">
        <v>388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112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190</v>
      </c>
      <c r="B1224">
        <v>162770</v>
      </c>
      <c r="C1224" t="s">
        <v>17420</v>
      </c>
      <c r="D1224" t="s">
        <v>102</v>
      </c>
      <c r="E1224" t="s">
        <v>17421</v>
      </c>
      <c r="F1224" t="s">
        <v>17421</v>
      </c>
      <c r="G1224" t="s">
        <v>17422</v>
      </c>
      <c r="I1224" t="s">
        <v>1988</v>
      </c>
      <c r="K1224" t="s">
        <v>1988</v>
      </c>
      <c r="L1224" t="s">
        <v>17423</v>
      </c>
      <c r="M1224" t="s">
        <v>17424</v>
      </c>
      <c r="N1224" t="s">
        <v>17425</v>
      </c>
      <c r="U1224" t="s">
        <v>111</v>
      </c>
      <c r="V1224" s="1">
        <v>40997</v>
      </c>
      <c r="X1224" s="1">
        <v>41726</v>
      </c>
      <c r="Y1224" s="2">
        <v>41183</v>
      </c>
      <c r="Z1224" t="s">
        <v>114</v>
      </c>
      <c r="AB1224" t="s">
        <v>114</v>
      </c>
      <c r="AC1224" t="s">
        <v>114</v>
      </c>
      <c r="AE1224" t="s">
        <v>114</v>
      </c>
      <c r="AG1224" t="s">
        <v>114</v>
      </c>
      <c r="AH1224" t="s">
        <v>112</v>
      </c>
      <c r="AI1224" t="s">
        <v>114</v>
      </c>
      <c r="AJ1224" t="s">
        <v>418</v>
      </c>
      <c r="AK1224" t="s">
        <v>17426</v>
      </c>
      <c r="AL1224" t="s">
        <v>116</v>
      </c>
      <c r="AN1224" t="s">
        <v>1988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112</v>
      </c>
      <c r="BI1224" t="s">
        <v>114</v>
      </c>
      <c r="BJ1224" t="s">
        <v>114</v>
      </c>
      <c r="BK1224" t="s">
        <v>114</v>
      </c>
      <c r="BL1224" t="s">
        <v>114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117</v>
      </c>
      <c r="B1225">
        <v>162771</v>
      </c>
      <c r="C1225" t="s">
        <v>7067</v>
      </c>
      <c r="D1225" t="s">
        <v>102</v>
      </c>
      <c r="E1225" t="s">
        <v>7068</v>
      </c>
      <c r="F1225" t="s">
        <v>7069</v>
      </c>
      <c r="G1225" t="s">
        <v>7070</v>
      </c>
      <c r="H1225" t="s">
        <v>3507</v>
      </c>
      <c r="I1225" t="s">
        <v>122</v>
      </c>
      <c r="J1225" t="s">
        <v>123</v>
      </c>
      <c r="K1225" t="s">
        <v>110</v>
      </c>
      <c r="L1225">
        <v>10012</v>
      </c>
      <c r="M1225" t="s">
        <v>7071</v>
      </c>
      <c r="N1225" t="s">
        <v>7072</v>
      </c>
      <c r="U1225" t="s">
        <v>111</v>
      </c>
      <c r="V1225" s="1">
        <v>40998</v>
      </c>
      <c r="X1225" s="1">
        <v>41803</v>
      </c>
      <c r="Y1225" s="2">
        <v>41183</v>
      </c>
      <c r="Z1225" t="s">
        <v>112</v>
      </c>
      <c r="AA1225" t="s">
        <v>7073</v>
      </c>
      <c r="AB1225" t="s">
        <v>114</v>
      </c>
      <c r="AC1225" t="s">
        <v>114</v>
      </c>
      <c r="AE1225" t="s">
        <v>114</v>
      </c>
      <c r="AG1225" t="s">
        <v>112</v>
      </c>
      <c r="AH1225" t="s">
        <v>114</v>
      </c>
      <c r="AI1225" t="s">
        <v>114</v>
      </c>
      <c r="AJ1225" t="s">
        <v>157</v>
      </c>
      <c r="AL1225" t="s">
        <v>116</v>
      </c>
      <c r="AM1225" t="s">
        <v>127</v>
      </c>
      <c r="AN1225" t="s">
        <v>110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D1225" t="s">
        <v>114</v>
      </c>
      <c r="BF1225" t="s">
        <v>114</v>
      </c>
      <c r="BG1225" t="s">
        <v>114</v>
      </c>
      <c r="BH1225" t="s">
        <v>114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195</v>
      </c>
      <c r="B1226">
        <v>162772</v>
      </c>
      <c r="C1226" t="s">
        <v>7074</v>
      </c>
      <c r="D1226" t="s">
        <v>102</v>
      </c>
      <c r="E1226" t="s">
        <v>7075</v>
      </c>
      <c r="F1226" t="s">
        <v>7075</v>
      </c>
      <c r="G1226" t="s">
        <v>2761</v>
      </c>
      <c r="H1226" t="s">
        <v>7076</v>
      </c>
      <c r="I1226" t="s">
        <v>2763</v>
      </c>
      <c r="J1226" t="s">
        <v>1011</v>
      </c>
      <c r="K1226" t="s">
        <v>110</v>
      </c>
      <c r="L1226">
        <v>22182</v>
      </c>
      <c r="M1226" t="s">
        <v>7077</v>
      </c>
      <c r="N1226" t="s">
        <v>7078</v>
      </c>
      <c r="U1226" t="s">
        <v>111</v>
      </c>
      <c r="V1226" s="1">
        <v>40997</v>
      </c>
      <c r="X1226" s="1">
        <v>41724</v>
      </c>
      <c r="Y1226" s="2">
        <v>41183</v>
      </c>
      <c r="Z1226" t="s">
        <v>112</v>
      </c>
      <c r="AA1226" t="s">
        <v>7079</v>
      </c>
      <c r="AB1226" t="s">
        <v>114</v>
      </c>
      <c r="AC1226" t="s">
        <v>114</v>
      </c>
      <c r="AE1226" t="s">
        <v>114</v>
      </c>
      <c r="AG1226" t="s">
        <v>112</v>
      </c>
      <c r="AH1226" t="s">
        <v>114</v>
      </c>
      <c r="AI1226" t="s">
        <v>114</v>
      </c>
      <c r="AJ1226" t="s">
        <v>115</v>
      </c>
      <c r="AL1226" t="s">
        <v>116</v>
      </c>
      <c r="AM1226" t="s">
        <v>660</v>
      </c>
      <c r="AN1226" t="s">
        <v>110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114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190</v>
      </c>
      <c r="B1227">
        <v>162773</v>
      </c>
      <c r="C1227" t="s">
        <v>7080</v>
      </c>
      <c r="D1227" t="s">
        <v>102</v>
      </c>
      <c r="E1227" t="s">
        <v>7081</v>
      </c>
      <c r="F1227" t="s">
        <v>7082</v>
      </c>
      <c r="G1227" t="s">
        <v>7083</v>
      </c>
      <c r="I1227" t="s">
        <v>2796</v>
      </c>
      <c r="K1227" t="s">
        <v>1391</v>
      </c>
      <c r="L1227">
        <v>10117</v>
      </c>
      <c r="M1227" t="s">
        <v>7084</v>
      </c>
      <c r="N1227" t="s">
        <v>7085</v>
      </c>
      <c r="U1227" t="s">
        <v>111</v>
      </c>
      <c r="V1227" s="1">
        <v>40998</v>
      </c>
      <c r="X1227" s="1">
        <v>41715</v>
      </c>
      <c r="Y1227" s="2">
        <v>41183</v>
      </c>
      <c r="Z1227" t="s">
        <v>112</v>
      </c>
      <c r="AA1227" t="s">
        <v>7086</v>
      </c>
      <c r="AB1227" t="s">
        <v>114</v>
      </c>
      <c r="AC1227" t="s">
        <v>114</v>
      </c>
      <c r="AE1227" t="s">
        <v>114</v>
      </c>
      <c r="AG1227" t="s">
        <v>114</v>
      </c>
      <c r="AH1227" t="s">
        <v>112</v>
      </c>
      <c r="AI1227" t="s">
        <v>114</v>
      </c>
      <c r="AJ1227" t="s">
        <v>157</v>
      </c>
      <c r="AL1227" t="s">
        <v>116</v>
      </c>
      <c r="AN1227" t="s">
        <v>1391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112</v>
      </c>
      <c r="BE1227" t="s">
        <v>114</v>
      </c>
      <c r="BF1227" t="s">
        <v>112</v>
      </c>
      <c r="BG1227" t="s">
        <v>114</v>
      </c>
      <c r="BH1227" t="s">
        <v>114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114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190</v>
      </c>
      <c r="B1228">
        <v>162774</v>
      </c>
      <c r="C1228" t="s">
        <v>7087</v>
      </c>
      <c r="D1228" t="s">
        <v>102</v>
      </c>
      <c r="E1228" t="s">
        <v>7088</v>
      </c>
      <c r="F1228" t="s">
        <v>7088</v>
      </c>
      <c r="G1228" t="s">
        <v>7089</v>
      </c>
      <c r="H1228" t="s">
        <v>406</v>
      </c>
      <c r="I1228" t="s">
        <v>406</v>
      </c>
      <c r="K1228" t="s">
        <v>406</v>
      </c>
      <c r="L1228" t="s">
        <v>3498</v>
      </c>
      <c r="M1228" t="s">
        <v>7090</v>
      </c>
      <c r="N1228" t="s">
        <v>7091</v>
      </c>
      <c r="O1228" t="s">
        <v>7092</v>
      </c>
      <c r="P1228" t="s">
        <v>7093</v>
      </c>
      <c r="Q1228" t="s">
        <v>388</v>
      </c>
      <c r="S1228" t="s">
        <v>388</v>
      </c>
      <c r="T1228">
        <v>238880</v>
      </c>
      <c r="U1228" t="s">
        <v>111</v>
      </c>
      <c r="V1228" s="1">
        <v>40998</v>
      </c>
      <c r="X1228" s="1">
        <v>41724</v>
      </c>
      <c r="Y1228" s="2">
        <v>41183</v>
      </c>
      <c r="Z1228" t="s">
        <v>112</v>
      </c>
      <c r="AA1228" t="s">
        <v>7094</v>
      </c>
      <c r="AB1228" t="s">
        <v>114</v>
      </c>
      <c r="AC1228" t="s">
        <v>114</v>
      </c>
      <c r="AE1228" t="s">
        <v>114</v>
      </c>
      <c r="AG1228" t="s">
        <v>114</v>
      </c>
      <c r="AH1228" t="s">
        <v>112</v>
      </c>
      <c r="AI1228" t="s">
        <v>114</v>
      </c>
      <c r="AJ1228" t="s">
        <v>115</v>
      </c>
      <c r="AL1228" t="s">
        <v>116</v>
      </c>
      <c r="AN1228" t="s">
        <v>406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112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112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190</v>
      </c>
      <c r="B1229">
        <v>162775</v>
      </c>
      <c r="C1229" t="s">
        <v>7095</v>
      </c>
      <c r="D1229" t="s">
        <v>102</v>
      </c>
      <c r="E1229" t="s">
        <v>7096</v>
      </c>
      <c r="F1229" t="s">
        <v>7096</v>
      </c>
      <c r="G1229" t="s">
        <v>7097</v>
      </c>
      <c r="H1229" t="s">
        <v>7098</v>
      </c>
      <c r="I1229" t="s">
        <v>6612</v>
      </c>
      <c r="K1229" t="s">
        <v>295</v>
      </c>
      <c r="L1229" t="s">
        <v>7099</v>
      </c>
      <c r="M1229" t="s">
        <v>7100</v>
      </c>
      <c r="N1229" t="s">
        <v>7101</v>
      </c>
      <c r="U1229" t="s">
        <v>111</v>
      </c>
      <c r="V1229" s="1">
        <v>40998</v>
      </c>
      <c r="X1229" s="1">
        <v>41726</v>
      </c>
      <c r="Y1229" s="2">
        <v>41183</v>
      </c>
      <c r="Z1229" t="s">
        <v>112</v>
      </c>
      <c r="AA1229" t="s">
        <v>7102</v>
      </c>
      <c r="AB1229" t="s">
        <v>112</v>
      </c>
      <c r="AC1229" t="s">
        <v>114</v>
      </c>
      <c r="AE1229" t="s">
        <v>114</v>
      </c>
      <c r="AG1229" t="s">
        <v>114</v>
      </c>
      <c r="AH1229" t="s">
        <v>112</v>
      </c>
      <c r="AI1229" t="s">
        <v>114</v>
      </c>
      <c r="AJ1229" t="s">
        <v>418</v>
      </c>
      <c r="AK1229" t="s">
        <v>7103</v>
      </c>
      <c r="AL1229" t="s">
        <v>116</v>
      </c>
      <c r="AN1229" t="s">
        <v>295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112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128</v>
      </c>
      <c r="B1230">
        <v>162777</v>
      </c>
      <c r="C1230" t="s">
        <v>7104</v>
      </c>
      <c r="D1230" t="s">
        <v>102</v>
      </c>
      <c r="E1230" t="s">
        <v>7105</v>
      </c>
      <c r="F1230" t="s">
        <v>7105</v>
      </c>
      <c r="G1230" t="s">
        <v>4619</v>
      </c>
      <c r="H1230" t="s">
        <v>179</v>
      </c>
      <c r="I1230" t="s">
        <v>733</v>
      </c>
      <c r="J1230" t="s">
        <v>133</v>
      </c>
      <c r="K1230" t="s">
        <v>110</v>
      </c>
      <c r="L1230" t="s">
        <v>7106</v>
      </c>
      <c r="M1230" t="s">
        <v>7107</v>
      </c>
      <c r="N1230" t="s">
        <v>7108</v>
      </c>
      <c r="U1230" t="s">
        <v>111</v>
      </c>
      <c r="V1230" s="1">
        <v>40996</v>
      </c>
      <c r="X1230" s="1">
        <v>41722</v>
      </c>
      <c r="Y1230" s="2">
        <v>41183</v>
      </c>
      <c r="Z1230" t="s">
        <v>112</v>
      </c>
      <c r="AA1230" t="s">
        <v>7109</v>
      </c>
      <c r="AB1230" t="s">
        <v>114</v>
      </c>
      <c r="AC1230" t="s">
        <v>114</v>
      </c>
      <c r="AE1230" t="s">
        <v>114</v>
      </c>
      <c r="AG1230" t="s">
        <v>112</v>
      </c>
      <c r="AH1230" t="s">
        <v>114</v>
      </c>
      <c r="AI1230" t="s">
        <v>114</v>
      </c>
      <c r="AJ1230" t="s">
        <v>115</v>
      </c>
      <c r="AL1230" t="s">
        <v>116</v>
      </c>
      <c r="AM1230" t="s">
        <v>133</v>
      </c>
      <c r="AN1230" t="s">
        <v>110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114</v>
      </c>
      <c r="BF1230" t="s">
        <v>114</v>
      </c>
      <c r="BG1230" t="s">
        <v>114</v>
      </c>
      <c r="BH1230" t="s">
        <v>114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112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128</v>
      </c>
      <c r="B1231">
        <v>162778</v>
      </c>
      <c r="C1231" t="s">
        <v>15855</v>
      </c>
      <c r="D1231" t="s">
        <v>102</v>
      </c>
      <c r="E1231" t="s">
        <v>15856</v>
      </c>
      <c r="F1231" t="s">
        <v>15856</v>
      </c>
      <c r="G1231" t="s">
        <v>15857</v>
      </c>
      <c r="I1231" t="s">
        <v>626</v>
      </c>
      <c r="J1231" t="s">
        <v>133</v>
      </c>
      <c r="K1231" t="s">
        <v>110</v>
      </c>
      <c r="L1231">
        <v>94306</v>
      </c>
      <c r="M1231" t="s">
        <v>15858</v>
      </c>
      <c r="O1231" t="s">
        <v>15859</v>
      </c>
      <c r="Q1231" t="s">
        <v>626</v>
      </c>
      <c r="R1231" t="s">
        <v>133</v>
      </c>
      <c r="S1231" t="s">
        <v>110</v>
      </c>
      <c r="T1231" t="s">
        <v>15860</v>
      </c>
      <c r="U1231" t="s">
        <v>111</v>
      </c>
      <c r="V1231" s="1">
        <v>40994</v>
      </c>
      <c r="X1231" s="1">
        <v>41670</v>
      </c>
      <c r="Y1231" s="2">
        <v>41183</v>
      </c>
      <c r="Z1231" t="s">
        <v>114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157</v>
      </c>
      <c r="AL1231" t="s">
        <v>116</v>
      </c>
      <c r="AM1231" t="s">
        <v>133</v>
      </c>
      <c r="AN1231" t="s">
        <v>110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114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114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190</v>
      </c>
      <c r="B1232">
        <v>162779</v>
      </c>
      <c r="C1232" t="s">
        <v>14777</v>
      </c>
      <c r="D1232" t="s">
        <v>102</v>
      </c>
      <c r="E1232" t="s">
        <v>14778</v>
      </c>
      <c r="F1232" t="s">
        <v>14778</v>
      </c>
      <c r="G1232" t="s">
        <v>14779</v>
      </c>
      <c r="I1232" t="s">
        <v>294</v>
      </c>
      <c r="K1232" t="s">
        <v>295</v>
      </c>
      <c r="L1232" t="s">
        <v>14780</v>
      </c>
      <c r="M1232" t="s">
        <v>14781</v>
      </c>
      <c r="N1232" t="s">
        <v>14782</v>
      </c>
      <c r="U1232" t="s">
        <v>111</v>
      </c>
      <c r="V1232" s="1">
        <v>40994</v>
      </c>
      <c r="X1232" s="1">
        <v>41648</v>
      </c>
      <c r="Y1232" s="2">
        <v>41183</v>
      </c>
      <c r="Z1232" t="s">
        <v>114</v>
      </c>
      <c r="AB1232" t="s">
        <v>112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324</v>
      </c>
      <c r="AL1232" t="s">
        <v>325</v>
      </c>
      <c r="AN1232" t="s">
        <v>295</v>
      </c>
      <c r="AO1232" t="s">
        <v>114</v>
      </c>
      <c r="AP1232" t="s">
        <v>114</v>
      </c>
      <c r="AQ1232" t="s">
        <v>112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114</v>
      </c>
      <c r="BI1232" t="s">
        <v>114</v>
      </c>
      <c r="BJ1232" t="s">
        <v>114</v>
      </c>
      <c r="BK1232" t="s">
        <v>114</v>
      </c>
      <c r="BL1232" t="s">
        <v>114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114</v>
      </c>
      <c r="BV1232" t="s">
        <v>114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190</v>
      </c>
      <c r="B1233">
        <v>162780</v>
      </c>
      <c r="C1233" t="s">
        <v>7110</v>
      </c>
      <c r="D1233" t="s">
        <v>102</v>
      </c>
      <c r="E1233" t="s">
        <v>7111</v>
      </c>
      <c r="F1233" t="s">
        <v>7111</v>
      </c>
      <c r="G1233" t="s">
        <v>7112</v>
      </c>
      <c r="H1233" t="s">
        <v>7113</v>
      </c>
      <c r="I1233" t="s">
        <v>388</v>
      </c>
      <c r="K1233" t="s">
        <v>388</v>
      </c>
      <c r="L1233">
        <v>48583</v>
      </c>
      <c r="M1233" t="s">
        <v>7114</v>
      </c>
      <c r="N1233" t="s">
        <v>7115</v>
      </c>
      <c r="U1233" t="s">
        <v>111</v>
      </c>
      <c r="V1233" s="1">
        <v>41417</v>
      </c>
      <c r="X1233" s="1">
        <v>41999</v>
      </c>
      <c r="Y1233" s="2">
        <v>41183</v>
      </c>
      <c r="Z1233" t="s">
        <v>112</v>
      </c>
      <c r="AA1233" t="s">
        <v>7116</v>
      </c>
      <c r="AB1233" t="s">
        <v>112</v>
      </c>
      <c r="AC1233" t="s">
        <v>114</v>
      </c>
      <c r="AE1233" t="s">
        <v>114</v>
      </c>
      <c r="AG1233" t="s">
        <v>114</v>
      </c>
      <c r="AH1233" t="s">
        <v>112</v>
      </c>
      <c r="AI1233" t="s">
        <v>114</v>
      </c>
      <c r="AJ1233" t="s">
        <v>115</v>
      </c>
      <c r="AL1233" t="s">
        <v>116</v>
      </c>
      <c r="AN1233" t="s">
        <v>388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112</v>
      </c>
      <c r="BH1233" t="s">
        <v>112</v>
      </c>
      <c r="BI1233" t="s">
        <v>112</v>
      </c>
      <c r="BJ1233" t="s">
        <v>114</v>
      </c>
      <c r="BK1233" t="s">
        <v>114</v>
      </c>
      <c r="BL1233" t="s">
        <v>112</v>
      </c>
      <c r="BM1233" t="s">
        <v>112</v>
      </c>
      <c r="BN1233" t="s">
        <v>112</v>
      </c>
      <c r="BO1233" t="s">
        <v>112</v>
      </c>
      <c r="BP1233" t="s">
        <v>114</v>
      </c>
      <c r="BQ1233" t="s">
        <v>114</v>
      </c>
      <c r="BR1233" t="s">
        <v>112</v>
      </c>
      <c r="BS1233" t="s">
        <v>114</v>
      </c>
      <c r="BT1233" t="s">
        <v>114</v>
      </c>
      <c r="BU1233" t="s">
        <v>112</v>
      </c>
      <c r="BV1233" t="s">
        <v>112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112</v>
      </c>
      <c r="CK1233" t="s">
        <v>114</v>
      </c>
      <c r="CL1233" t="s">
        <v>112</v>
      </c>
      <c r="CM1233" t="s">
        <v>112</v>
      </c>
      <c r="CN1233" t="s">
        <v>114</v>
      </c>
      <c r="CO1233" t="s">
        <v>112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112</v>
      </c>
      <c r="CV1233" t="s">
        <v>114</v>
      </c>
      <c r="CW1233" t="s">
        <v>114</v>
      </c>
    </row>
    <row r="1234" spans="1:101" x14ac:dyDescent="0.3">
      <c r="A1234" t="s">
        <v>190</v>
      </c>
      <c r="B1234">
        <v>162784</v>
      </c>
      <c r="C1234" t="s">
        <v>7117</v>
      </c>
      <c r="D1234" t="s">
        <v>102</v>
      </c>
      <c r="E1234" t="s">
        <v>7118</v>
      </c>
      <c r="F1234" t="s">
        <v>7118</v>
      </c>
      <c r="G1234" t="s">
        <v>7119</v>
      </c>
      <c r="I1234" t="s">
        <v>294</v>
      </c>
      <c r="K1234" t="s">
        <v>295</v>
      </c>
      <c r="L1234" t="s">
        <v>4329</v>
      </c>
      <c r="M1234" t="s">
        <v>7120</v>
      </c>
      <c r="N1234" t="s">
        <v>7121</v>
      </c>
      <c r="U1234" t="s">
        <v>111</v>
      </c>
      <c r="V1234" s="1">
        <v>40998</v>
      </c>
      <c r="X1234" s="1">
        <v>41725</v>
      </c>
      <c r="Y1234" s="2">
        <v>41183</v>
      </c>
      <c r="Z1234" t="s">
        <v>112</v>
      </c>
      <c r="AA1234" t="s">
        <v>706</v>
      </c>
      <c r="AB1234" t="s">
        <v>112</v>
      </c>
      <c r="AC1234" t="s">
        <v>114</v>
      </c>
      <c r="AE1234" t="s">
        <v>114</v>
      </c>
      <c r="AG1234" t="s">
        <v>112</v>
      </c>
      <c r="AH1234" t="s">
        <v>114</v>
      </c>
      <c r="AI1234" t="s">
        <v>114</v>
      </c>
      <c r="AJ1234" t="s">
        <v>324</v>
      </c>
      <c r="AL1234" t="s">
        <v>116</v>
      </c>
      <c r="AN1234" t="s">
        <v>295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112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100</v>
      </c>
      <c r="B1235">
        <v>162787</v>
      </c>
      <c r="C1235" t="s">
        <v>7122</v>
      </c>
      <c r="D1235" t="s">
        <v>102</v>
      </c>
      <c r="E1235" t="s">
        <v>7123</v>
      </c>
      <c r="F1235" t="s">
        <v>7123</v>
      </c>
      <c r="M1235" t="s">
        <v>7124</v>
      </c>
      <c r="N1235" t="s">
        <v>7125</v>
      </c>
      <c r="U1235" t="s">
        <v>111</v>
      </c>
      <c r="V1235" s="1">
        <v>40998</v>
      </c>
      <c r="X1235" s="1">
        <v>41725</v>
      </c>
      <c r="Y1235" s="2">
        <v>41183</v>
      </c>
      <c r="Z1235" t="s">
        <v>112</v>
      </c>
      <c r="AA1235" t="s">
        <v>7126</v>
      </c>
      <c r="AB1235" t="s">
        <v>114</v>
      </c>
      <c r="AC1235" t="s">
        <v>114</v>
      </c>
      <c r="AE1235" t="s">
        <v>114</v>
      </c>
      <c r="AG1235" t="s">
        <v>114</v>
      </c>
      <c r="AH1235" t="s">
        <v>112</v>
      </c>
      <c r="AI1235" t="s">
        <v>114</v>
      </c>
      <c r="AJ1235" t="s">
        <v>157</v>
      </c>
      <c r="AL1235" t="s">
        <v>116</v>
      </c>
      <c r="AM1235" t="s">
        <v>127</v>
      </c>
      <c r="AN1235" t="s">
        <v>110</v>
      </c>
      <c r="AO1235" t="s">
        <v>114</v>
      </c>
      <c r="AP1235" t="s">
        <v>114</v>
      </c>
      <c r="AQ1235" t="s">
        <v>114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114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112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190</v>
      </c>
      <c r="B1236">
        <v>162788</v>
      </c>
      <c r="C1236" t="s">
        <v>7127</v>
      </c>
      <c r="D1236" t="s">
        <v>102</v>
      </c>
      <c r="E1236" t="s">
        <v>7128</v>
      </c>
      <c r="F1236" t="s">
        <v>7128</v>
      </c>
      <c r="G1236" t="s">
        <v>7129</v>
      </c>
      <c r="I1236" t="s">
        <v>1570</v>
      </c>
      <c r="K1236" t="s">
        <v>505</v>
      </c>
      <c r="L1236" t="s">
        <v>7130</v>
      </c>
      <c r="M1236" t="s">
        <v>7131</v>
      </c>
      <c r="N1236" t="s">
        <v>7132</v>
      </c>
      <c r="U1236" t="s">
        <v>111</v>
      </c>
      <c r="V1236" s="1">
        <v>40998</v>
      </c>
      <c r="X1236" s="1">
        <v>41725</v>
      </c>
      <c r="Y1236" s="2">
        <v>41183</v>
      </c>
      <c r="Z1236" t="s">
        <v>112</v>
      </c>
      <c r="AA1236" t="s">
        <v>7133</v>
      </c>
      <c r="AB1236" t="s">
        <v>112</v>
      </c>
      <c r="AC1236" t="s">
        <v>114</v>
      </c>
      <c r="AE1236" t="s">
        <v>112</v>
      </c>
      <c r="AG1236" t="s">
        <v>114</v>
      </c>
      <c r="AH1236" t="s">
        <v>112</v>
      </c>
      <c r="AI1236" t="s">
        <v>114</v>
      </c>
      <c r="AJ1236" t="s">
        <v>115</v>
      </c>
      <c r="AL1236" t="s">
        <v>116</v>
      </c>
      <c r="AN1236" t="s">
        <v>505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114</v>
      </c>
      <c r="BH1236" t="s">
        <v>112</v>
      </c>
      <c r="BI1236" t="s">
        <v>114</v>
      </c>
      <c r="BJ1236" t="s">
        <v>114</v>
      </c>
      <c r="BK1236" t="s">
        <v>114</v>
      </c>
      <c r="BL1236" t="s">
        <v>114</v>
      </c>
      <c r="BM1236" t="s">
        <v>114</v>
      </c>
      <c r="BN1236" t="s">
        <v>114</v>
      </c>
      <c r="BO1236" t="s">
        <v>114</v>
      </c>
      <c r="BP1236" t="s">
        <v>114</v>
      </c>
      <c r="BQ1236" t="s">
        <v>114</v>
      </c>
      <c r="BR1236" t="s">
        <v>114</v>
      </c>
      <c r="BS1236" t="s">
        <v>114</v>
      </c>
      <c r="BT1236" t="s">
        <v>114</v>
      </c>
      <c r="BU1236" t="s">
        <v>114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114</v>
      </c>
      <c r="CK1236" t="s">
        <v>114</v>
      </c>
      <c r="CL1236" t="s">
        <v>114</v>
      </c>
      <c r="CM1236" t="s">
        <v>114</v>
      </c>
      <c r="CN1236" t="s">
        <v>114</v>
      </c>
      <c r="CO1236" t="s">
        <v>114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114</v>
      </c>
      <c r="CV1236" t="s">
        <v>114</v>
      </c>
      <c r="CW1236" t="s">
        <v>114</v>
      </c>
    </row>
    <row r="1237" spans="1:101" x14ac:dyDescent="0.3">
      <c r="A1237" t="s">
        <v>100</v>
      </c>
      <c r="B1237">
        <v>162789</v>
      </c>
      <c r="C1237" t="s">
        <v>7134</v>
      </c>
      <c r="D1237" t="s">
        <v>102</v>
      </c>
      <c r="E1237" t="s">
        <v>7135</v>
      </c>
      <c r="F1237" t="s">
        <v>7136</v>
      </c>
      <c r="G1237" t="s">
        <v>7137</v>
      </c>
      <c r="I1237" t="s">
        <v>353</v>
      </c>
      <c r="J1237" t="s">
        <v>109</v>
      </c>
      <c r="K1237" t="s">
        <v>110</v>
      </c>
      <c r="L1237">
        <v>2110</v>
      </c>
      <c r="M1237" t="s">
        <v>7138</v>
      </c>
      <c r="N1237" t="s">
        <v>7139</v>
      </c>
      <c r="U1237" t="s">
        <v>111</v>
      </c>
      <c r="V1237" s="1">
        <v>40998</v>
      </c>
      <c r="X1237" s="1">
        <v>41702</v>
      </c>
      <c r="Y1237" s="2">
        <v>41183</v>
      </c>
      <c r="Z1237" t="s">
        <v>112</v>
      </c>
      <c r="AA1237" t="s">
        <v>7140</v>
      </c>
      <c r="AB1237" t="s">
        <v>114</v>
      </c>
      <c r="AC1237" t="s">
        <v>114</v>
      </c>
      <c r="AE1237" t="s">
        <v>114</v>
      </c>
      <c r="AG1237" t="s">
        <v>112</v>
      </c>
      <c r="AH1237" t="s">
        <v>114</v>
      </c>
      <c r="AI1237" t="s">
        <v>114</v>
      </c>
      <c r="AJ1237" t="s">
        <v>115</v>
      </c>
      <c r="AL1237" t="s">
        <v>116</v>
      </c>
      <c r="AM1237" t="s">
        <v>127</v>
      </c>
      <c r="AN1237" t="s">
        <v>110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112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112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190</v>
      </c>
      <c r="B1238">
        <v>162790</v>
      </c>
      <c r="C1238" t="s">
        <v>7141</v>
      </c>
      <c r="D1238" t="s">
        <v>102</v>
      </c>
      <c r="E1238" t="s">
        <v>7142</v>
      </c>
      <c r="F1238" t="s">
        <v>7142</v>
      </c>
      <c r="G1238" t="s">
        <v>7143</v>
      </c>
      <c r="I1238" t="s">
        <v>1116</v>
      </c>
      <c r="K1238" t="s">
        <v>442</v>
      </c>
      <c r="L1238" t="s">
        <v>6968</v>
      </c>
      <c r="M1238" t="s">
        <v>7144</v>
      </c>
      <c r="N1238" t="s">
        <v>7145</v>
      </c>
      <c r="U1238" t="s">
        <v>111</v>
      </c>
      <c r="V1238" s="1">
        <v>40995</v>
      </c>
      <c r="X1238" s="1">
        <v>41723</v>
      </c>
      <c r="Y1238" s="2">
        <v>41183</v>
      </c>
      <c r="Z1238" t="s">
        <v>112</v>
      </c>
      <c r="AA1238" t="s">
        <v>7146</v>
      </c>
      <c r="AB1238" t="s">
        <v>114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115</v>
      </c>
      <c r="AL1238" t="s">
        <v>116</v>
      </c>
      <c r="AN1238" t="s">
        <v>442</v>
      </c>
      <c r="AO1238" t="s">
        <v>114</v>
      </c>
      <c r="AP1238" t="s">
        <v>114</v>
      </c>
      <c r="AQ1238" t="s">
        <v>114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112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190</v>
      </c>
      <c r="B1239">
        <v>162791</v>
      </c>
      <c r="C1239" t="s">
        <v>7147</v>
      </c>
      <c r="D1239" t="s">
        <v>102</v>
      </c>
      <c r="E1239" t="s">
        <v>7148</v>
      </c>
      <c r="F1239" t="s">
        <v>7148</v>
      </c>
      <c r="G1239" t="s">
        <v>7149</v>
      </c>
      <c r="I1239" t="s">
        <v>7150</v>
      </c>
      <c r="K1239" t="s">
        <v>2947</v>
      </c>
      <c r="L1239">
        <v>6341</v>
      </c>
      <c r="M1239" t="s">
        <v>7151</v>
      </c>
      <c r="N1239" t="s">
        <v>7152</v>
      </c>
      <c r="U1239" t="s">
        <v>111</v>
      </c>
      <c r="V1239" s="1">
        <v>40996</v>
      </c>
      <c r="X1239" s="1">
        <v>41729</v>
      </c>
      <c r="Y1239" s="2">
        <v>41183</v>
      </c>
      <c r="Z1239" t="s">
        <v>112</v>
      </c>
      <c r="AA1239" t="s">
        <v>7153</v>
      </c>
      <c r="AB1239" t="s">
        <v>112</v>
      </c>
      <c r="AC1239" t="s">
        <v>114</v>
      </c>
      <c r="AE1239" t="s">
        <v>114</v>
      </c>
      <c r="AG1239" t="s">
        <v>114</v>
      </c>
      <c r="AH1239" t="s">
        <v>112</v>
      </c>
      <c r="AI1239" t="s">
        <v>114</v>
      </c>
      <c r="AJ1239" t="s">
        <v>115</v>
      </c>
      <c r="AL1239" t="s">
        <v>116</v>
      </c>
      <c r="AN1239" t="s">
        <v>2947</v>
      </c>
      <c r="AO1239" t="s">
        <v>114</v>
      </c>
      <c r="AP1239" t="s">
        <v>114</v>
      </c>
      <c r="AQ1239" t="s">
        <v>112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112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112</v>
      </c>
      <c r="BV1239" t="s">
        <v>112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190</v>
      </c>
      <c r="B1240">
        <v>162793</v>
      </c>
      <c r="C1240" t="s">
        <v>7154</v>
      </c>
      <c r="D1240" t="s">
        <v>102</v>
      </c>
      <c r="E1240" t="s">
        <v>7155</v>
      </c>
      <c r="F1240" t="s">
        <v>7155</v>
      </c>
      <c r="G1240" t="s">
        <v>7156</v>
      </c>
      <c r="I1240" t="s">
        <v>4277</v>
      </c>
      <c r="K1240" t="s">
        <v>995</v>
      </c>
      <c r="L1240">
        <v>2000</v>
      </c>
      <c r="M1240" t="s">
        <v>7157</v>
      </c>
      <c r="N1240" t="s">
        <v>7158</v>
      </c>
      <c r="U1240" t="s">
        <v>111</v>
      </c>
      <c r="V1240" s="1">
        <v>40997</v>
      </c>
      <c r="X1240" s="1">
        <v>41830</v>
      </c>
      <c r="Y1240" s="2">
        <v>41183</v>
      </c>
      <c r="Z1240" t="s">
        <v>112</v>
      </c>
      <c r="AA1240" t="s">
        <v>7159</v>
      </c>
      <c r="AB1240" t="s">
        <v>112</v>
      </c>
      <c r="AC1240" t="s">
        <v>114</v>
      </c>
      <c r="AE1240" t="s">
        <v>114</v>
      </c>
      <c r="AF1240">
        <v>20643474</v>
      </c>
      <c r="AG1240" t="s">
        <v>114</v>
      </c>
      <c r="AH1240" t="s">
        <v>112</v>
      </c>
      <c r="AI1240" t="s">
        <v>114</v>
      </c>
      <c r="AJ1240" t="s">
        <v>115</v>
      </c>
      <c r="AL1240" t="s">
        <v>116</v>
      </c>
      <c r="AN1240" t="s">
        <v>995</v>
      </c>
      <c r="AO1240" t="s">
        <v>112</v>
      </c>
      <c r="AP1240" t="s">
        <v>114</v>
      </c>
      <c r="AQ1240" t="s">
        <v>114</v>
      </c>
      <c r="AR1240" t="s">
        <v>114</v>
      </c>
      <c r="AS1240" t="s">
        <v>112</v>
      </c>
      <c r="AT1240" t="s">
        <v>114</v>
      </c>
      <c r="AU1240" t="s">
        <v>114</v>
      </c>
      <c r="AV1240" t="s">
        <v>112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112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112</v>
      </c>
      <c r="BO1240" t="s">
        <v>112</v>
      </c>
      <c r="BP1240" t="s">
        <v>114</v>
      </c>
      <c r="BQ1240" t="s">
        <v>114</v>
      </c>
      <c r="BR1240" t="s">
        <v>112</v>
      </c>
      <c r="BS1240" t="s">
        <v>112</v>
      </c>
      <c r="BT1240" t="s">
        <v>112</v>
      </c>
      <c r="BU1240" t="s">
        <v>112</v>
      </c>
      <c r="BV1240" t="s">
        <v>112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117</v>
      </c>
      <c r="B1241">
        <v>162794</v>
      </c>
      <c r="C1241" t="s">
        <v>14620</v>
      </c>
      <c r="D1241" t="s">
        <v>102</v>
      </c>
      <c r="E1241" t="s">
        <v>14621</v>
      </c>
      <c r="F1241" t="s">
        <v>14621</v>
      </c>
      <c r="G1241" t="s">
        <v>14622</v>
      </c>
      <c r="I1241" t="s">
        <v>122</v>
      </c>
      <c r="J1241" t="s">
        <v>123</v>
      </c>
      <c r="K1241" t="s">
        <v>110</v>
      </c>
      <c r="L1241">
        <v>10022</v>
      </c>
      <c r="M1241" t="s">
        <v>14623</v>
      </c>
      <c r="N1241" t="s">
        <v>14624</v>
      </c>
      <c r="U1241" t="s">
        <v>111</v>
      </c>
      <c r="V1241" s="1">
        <v>41774</v>
      </c>
      <c r="X1241" s="1">
        <v>41774</v>
      </c>
      <c r="Y1241" s="2">
        <v>41183</v>
      </c>
      <c r="Z1241" t="s">
        <v>114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137</v>
      </c>
      <c r="AL1241" t="s">
        <v>116</v>
      </c>
      <c r="AM1241" t="s">
        <v>127</v>
      </c>
      <c r="AN1241" t="s">
        <v>110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114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114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117</v>
      </c>
      <c r="B1242">
        <v>162797</v>
      </c>
      <c r="C1242" t="s">
        <v>14976</v>
      </c>
      <c r="D1242" t="s">
        <v>102</v>
      </c>
      <c r="E1242" t="s">
        <v>14977</v>
      </c>
      <c r="F1242" t="s">
        <v>14977</v>
      </c>
      <c r="G1242" t="s">
        <v>14978</v>
      </c>
      <c r="I1242" t="s">
        <v>14979</v>
      </c>
      <c r="J1242" t="s">
        <v>123</v>
      </c>
      <c r="K1242" t="s">
        <v>110</v>
      </c>
      <c r="L1242">
        <v>11797</v>
      </c>
      <c r="M1242" t="s">
        <v>14980</v>
      </c>
      <c r="N1242" t="s">
        <v>14981</v>
      </c>
      <c r="U1242" t="s">
        <v>111</v>
      </c>
      <c r="V1242" s="1">
        <v>40998</v>
      </c>
      <c r="X1242" s="1">
        <v>40998</v>
      </c>
      <c r="Y1242" s="2">
        <v>40848</v>
      </c>
      <c r="Z1242" t="s">
        <v>114</v>
      </c>
      <c r="AB1242" t="s">
        <v>114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157</v>
      </c>
      <c r="AL1242" t="s">
        <v>116</v>
      </c>
      <c r="AM1242" t="s">
        <v>127</v>
      </c>
      <c r="AN1242" t="s">
        <v>110</v>
      </c>
      <c r="AO1242" t="s">
        <v>114</v>
      </c>
      <c r="AP1242" t="s">
        <v>114</v>
      </c>
      <c r="AQ1242" t="s">
        <v>112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114</v>
      </c>
      <c r="BI1242" t="s">
        <v>114</v>
      </c>
      <c r="BJ1242" t="s">
        <v>114</v>
      </c>
      <c r="BK1242" t="s">
        <v>114</v>
      </c>
      <c r="BL1242" t="s">
        <v>112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114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190</v>
      </c>
      <c r="B1243">
        <v>162800</v>
      </c>
      <c r="C1243" t="s">
        <v>7160</v>
      </c>
      <c r="D1243" t="s">
        <v>102</v>
      </c>
      <c r="E1243" t="s">
        <v>7161</v>
      </c>
      <c r="F1243" t="s">
        <v>7161</v>
      </c>
      <c r="G1243" t="s">
        <v>7162</v>
      </c>
      <c r="H1243" t="s">
        <v>7163</v>
      </c>
      <c r="I1243" t="s">
        <v>294</v>
      </c>
      <c r="K1243" t="s">
        <v>295</v>
      </c>
      <c r="L1243" t="s">
        <v>7164</v>
      </c>
      <c r="M1243" t="s">
        <v>7165</v>
      </c>
      <c r="N1243" t="s">
        <v>7166</v>
      </c>
      <c r="U1243" t="s">
        <v>111</v>
      </c>
      <c r="V1243" s="1">
        <v>41001</v>
      </c>
      <c r="X1243" s="1">
        <v>41705</v>
      </c>
      <c r="Y1243" s="2">
        <v>41183</v>
      </c>
      <c r="Z1243" t="s">
        <v>112</v>
      </c>
      <c r="AA1243" t="s">
        <v>7167</v>
      </c>
      <c r="AB1243" t="s">
        <v>112</v>
      </c>
      <c r="AC1243" t="s">
        <v>114</v>
      </c>
      <c r="AE1243" t="s">
        <v>114</v>
      </c>
      <c r="AG1243" t="s">
        <v>114</v>
      </c>
      <c r="AH1243" t="s">
        <v>112</v>
      </c>
      <c r="AI1243" t="s">
        <v>114</v>
      </c>
      <c r="AJ1243" t="s">
        <v>324</v>
      </c>
      <c r="AL1243" t="s">
        <v>116</v>
      </c>
      <c r="AN1243" t="s">
        <v>295</v>
      </c>
      <c r="AO1243" t="s">
        <v>114</v>
      </c>
      <c r="AP1243" t="s">
        <v>114</v>
      </c>
      <c r="AQ1243" t="s">
        <v>112</v>
      </c>
      <c r="AR1243" t="s">
        <v>114</v>
      </c>
      <c r="AS1243" t="s">
        <v>114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114</v>
      </c>
      <c r="BH1243" t="s">
        <v>112</v>
      </c>
      <c r="BI1243" t="s">
        <v>114</v>
      </c>
      <c r="BJ1243" t="s">
        <v>114</v>
      </c>
      <c r="BK1243" t="s">
        <v>114</v>
      </c>
      <c r="BL1243" t="s">
        <v>112</v>
      </c>
      <c r="BM1243" t="s">
        <v>114</v>
      </c>
      <c r="BN1243" t="s">
        <v>114</v>
      </c>
      <c r="BO1243" t="s">
        <v>114</v>
      </c>
      <c r="BP1243" t="s">
        <v>114</v>
      </c>
      <c r="BQ1243" t="s">
        <v>114</v>
      </c>
      <c r="BR1243" t="s">
        <v>114</v>
      </c>
      <c r="BS1243" t="s">
        <v>114</v>
      </c>
      <c r="BT1243" t="s">
        <v>114</v>
      </c>
      <c r="BU1243" t="s">
        <v>114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128</v>
      </c>
      <c r="B1244">
        <v>162803</v>
      </c>
      <c r="C1244" t="s">
        <v>7168</v>
      </c>
      <c r="D1244" t="s">
        <v>102</v>
      </c>
      <c r="E1244" t="s">
        <v>7169</v>
      </c>
      <c r="F1244" t="s">
        <v>7170</v>
      </c>
      <c r="G1244" t="s">
        <v>7171</v>
      </c>
      <c r="I1244" t="s">
        <v>1919</v>
      </c>
      <c r="J1244" t="s">
        <v>133</v>
      </c>
      <c r="K1244" t="s">
        <v>110</v>
      </c>
      <c r="L1244">
        <v>94612</v>
      </c>
      <c r="M1244" t="s">
        <v>7172</v>
      </c>
      <c r="N1244" t="s">
        <v>7173</v>
      </c>
      <c r="U1244" t="s">
        <v>111</v>
      </c>
      <c r="V1244" s="1">
        <v>40997</v>
      </c>
      <c r="X1244" s="1">
        <v>41725</v>
      </c>
      <c r="Y1244" s="2">
        <v>41183</v>
      </c>
      <c r="Z1244" t="s">
        <v>112</v>
      </c>
      <c r="AA1244" t="s">
        <v>7174</v>
      </c>
      <c r="AB1244" t="s">
        <v>114</v>
      </c>
      <c r="AC1244" t="s">
        <v>114</v>
      </c>
      <c r="AE1244" t="s">
        <v>114</v>
      </c>
      <c r="AG1244" t="s">
        <v>112</v>
      </c>
      <c r="AH1244" t="s">
        <v>114</v>
      </c>
      <c r="AI1244" t="s">
        <v>114</v>
      </c>
      <c r="AJ1244" t="s">
        <v>157</v>
      </c>
      <c r="AL1244" t="s">
        <v>116</v>
      </c>
      <c r="AM1244" t="s">
        <v>127</v>
      </c>
      <c r="AN1244" t="s">
        <v>110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114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112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128</v>
      </c>
      <c r="B1245">
        <v>162804</v>
      </c>
      <c r="C1245" t="s">
        <v>7175</v>
      </c>
      <c r="D1245" t="s">
        <v>102</v>
      </c>
      <c r="E1245" t="s">
        <v>7176</v>
      </c>
      <c r="F1245" t="s">
        <v>7177</v>
      </c>
      <c r="G1245" t="s">
        <v>7178</v>
      </c>
      <c r="I1245" t="s">
        <v>1762</v>
      </c>
      <c r="J1245" t="s">
        <v>133</v>
      </c>
      <c r="K1245" t="s">
        <v>110</v>
      </c>
      <c r="L1245">
        <v>94028</v>
      </c>
      <c r="M1245" t="s">
        <v>7179</v>
      </c>
      <c r="U1245" t="s">
        <v>111</v>
      </c>
      <c r="V1245" s="1">
        <v>40997</v>
      </c>
      <c r="X1245" s="1">
        <v>41722</v>
      </c>
      <c r="Y1245" s="2">
        <v>41183</v>
      </c>
      <c r="Z1245" t="s">
        <v>112</v>
      </c>
      <c r="AA1245" t="s">
        <v>7180</v>
      </c>
      <c r="AB1245" t="s">
        <v>114</v>
      </c>
      <c r="AC1245" t="s">
        <v>114</v>
      </c>
      <c r="AE1245" t="s">
        <v>114</v>
      </c>
      <c r="AG1245" t="s">
        <v>112</v>
      </c>
      <c r="AH1245" t="s">
        <v>114</v>
      </c>
      <c r="AI1245" t="s">
        <v>114</v>
      </c>
      <c r="AJ1245" t="s">
        <v>157</v>
      </c>
      <c r="AL1245" t="s">
        <v>116</v>
      </c>
      <c r="AM1245" t="s">
        <v>127</v>
      </c>
      <c r="AN1245" t="s">
        <v>110</v>
      </c>
      <c r="AO1245" t="s">
        <v>114</v>
      </c>
      <c r="AP1245" t="s">
        <v>114</v>
      </c>
      <c r="AQ1245" t="s">
        <v>114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112</v>
      </c>
      <c r="BI1245" t="s">
        <v>114</v>
      </c>
      <c r="BJ1245" t="s">
        <v>114</v>
      </c>
      <c r="BK1245" t="s">
        <v>114</v>
      </c>
      <c r="BL1245" t="s">
        <v>114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112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190</v>
      </c>
      <c r="B1246">
        <v>162806</v>
      </c>
      <c r="C1246" t="s">
        <v>7181</v>
      </c>
      <c r="D1246" t="s">
        <v>102</v>
      </c>
      <c r="E1246" t="s">
        <v>7182</v>
      </c>
      <c r="F1246" t="s">
        <v>7182</v>
      </c>
      <c r="G1246" t="s">
        <v>7183</v>
      </c>
      <c r="H1246" t="s">
        <v>7184</v>
      </c>
      <c r="I1246" t="s">
        <v>1132</v>
      </c>
      <c r="K1246" t="s">
        <v>846</v>
      </c>
      <c r="L1246" t="s">
        <v>7185</v>
      </c>
      <c r="M1246" t="s">
        <v>7186</v>
      </c>
      <c r="N1246" t="s">
        <v>7187</v>
      </c>
      <c r="U1246" t="s">
        <v>111</v>
      </c>
      <c r="V1246" s="1">
        <v>40996</v>
      </c>
      <c r="X1246" s="1">
        <v>41736</v>
      </c>
      <c r="Y1246" s="2">
        <v>41183</v>
      </c>
      <c r="Z1246" t="s">
        <v>112</v>
      </c>
      <c r="AA1246" t="s">
        <v>7188</v>
      </c>
      <c r="AB1246" t="s">
        <v>112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115</v>
      </c>
      <c r="AL1246" t="s">
        <v>116</v>
      </c>
      <c r="AN1246" t="s">
        <v>846</v>
      </c>
      <c r="AO1246" t="s">
        <v>114</v>
      </c>
      <c r="AP1246" t="s">
        <v>114</v>
      </c>
      <c r="AQ1246" t="s">
        <v>114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114</v>
      </c>
      <c r="BI1246" t="s">
        <v>114</v>
      </c>
      <c r="BJ1246" t="s">
        <v>114</v>
      </c>
      <c r="BK1246" t="s">
        <v>114</v>
      </c>
      <c r="BL1246" t="s">
        <v>114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114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100</v>
      </c>
      <c r="B1247">
        <v>162807</v>
      </c>
      <c r="C1247" t="s">
        <v>7189</v>
      </c>
      <c r="D1247" t="s">
        <v>102</v>
      </c>
      <c r="E1247" t="s">
        <v>7190</v>
      </c>
      <c r="F1247" t="s">
        <v>7191</v>
      </c>
      <c r="G1247" t="s">
        <v>7192</v>
      </c>
      <c r="H1247" t="s">
        <v>625</v>
      </c>
      <c r="I1247" t="s">
        <v>7193</v>
      </c>
      <c r="J1247" t="s">
        <v>109</v>
      </c>
      <c r="K1247" t="s">
        <v>110</v>
      </c>
      <c r="L1247" t="s">
        <v>7194</v>
      </c>
      <c r="M1247" t="s">
        <v>7195</v>
      </c>
      <c r="N1247" t="s">
        <v>7196</v>
      </c>
      <c r="U1247" t="s">
        <v>111</v>
      </c>
      <c r="V1247" s="1">
        <v>40997</v>
      </c>
      <c r="X1247" s="1">
        <v>41727</v>
      </c>
      <c r="Y1247" s="2">
        <v>41183</v>
      </c>
      <c r="Z1247" t="s">
        <v>112</v>
      </c>
      <c r="AA1247" t="s">
        <v>7197</v>
      </c>
      <c r="AB1247" t="s">
        <v>114</v>
      </c>
      <c r="AC1247" t="s">
        <v>114</v>
      </c>
      <c r="AE1247" t="s">
        <v>114</v>
      </c>
      <c r="AG1247" t="s">
        <v>112</v>
      </c>
      <c r="AH1247" t="s">
        <v>114</v>
      </c>
      <c r="AI1247" t="s">
        <v>114</v>
      </c>
      <c r="AJ1247" t="s">
        <v>157</v>
      </c>
      <c r="AL1247" t="s">
        <v>116</v>
      </c>
      <c r="AM1247" t="s">
        <v>127</v>
      </c>
      <c r="AN1247" t="s">
        <v>110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112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117</v>
      </c>
      <c r="B1248">
        <v>162809</v>
      </c>
      <c r="C1248" t="s">
        <v>7198</v>
      </c>
      <c r="D1248" t="s">
        <v>102</v>
      </c>
      <c r="E1248" t="s">
        <v>7199</v>
      </c>
      <c r="F1248" t="s">
        <v>7199</v>
      </c>
      <c r="G1248" t="s">
        <v>7200</v>
      </c>
      <c r="H1248" t="s">
        <v>241</v>
      </c>
      <c r="I1248" t="s">
        <v>122</v>
      </c>
      <c r="J1248" t="s">
        <v>123</v>
      </c>
      <c r="K1248" t="s">
        <v>110</v>
      </c>
      <c r="L1248">
        <v>10022</v>
      </c>
      <c r="M1248" t="s">
        <v>7201</v>
      </c>
      <c r="N1248" t="s">
        <v>7202</v>
      </c>
      <c r="U1248" t="s">
        <v>111</v>
      </c>
      <c r="V1248" s="1">
        <v>40998</v>
      </c>
      <c r="X1248" s="1">
        <v>41729</v>
      </c>
      <c r="Y1248" s="2">
        <v>41183</v>
      </c>
      <c r="Z1248" t="s">
        <v>112</v>
      </c>
      <c r="AA1248" t="s">
        <v>7203</v>
      </c>
      <c r="AB1248" t="s">
        <v>114</v>
      </c>
      <c r="AC1248" t="s">
        <v>114</v>
      </c>
      <c r="AE1248" t="s">
        <v>114</v>
      </c>
      <c r="AG1248" t="s">
        <v>114</v>
      </c>
      <c r="AH1248" t="s">
        <v>112</v>
      </c>
      <c r="AI1248" t="s">
        <v>114</v>
      </c>
      <c r="AJ1248" t="s">
        <v>157</v>
      </c>
      <c r="AL1248" t="s">
        <v>116</v>
      </c>
      <c r="AM1248" t="s">
        <v>127</v>
      </c>
      <c r="AN1248" t="s">
        <v>110</v>
      </c>
      <c r="AO1248" t="s">
        <v>114</v>
      </c>
      <c r="AP1248" t="s">
        <v>114</v>
      </c>
      <c r="AQ1248" t="s">
        <v>112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114</v>
      </c>
      <c r="BH1248" t="s">
        <v>114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114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190</v>
      </c>
      <c r="B1249">
        <v>162810</v>
      </c>
      <c r="C1249" t="s">
        <v>7204</v>
      </c>
      <c r="D1249" t="s">
        <v>102</v>
      </c>
      <c r="E1249" t="s">
        <v>7205</v>
      </c>
      <c r="F1249" t="s">
        <v>7205</v>
      </c>
      <c r="G1249" t="s">
        <v>7206</v>
      </c>
      <c r="I1249" t="s">
        <v>3811</v>
      </c>
      <c r="K1249" t="s">
        <v>442</v>
      </c>
      <c r="L1249" t="s">
        <v>7207</v>
      </c>
      <c r="M1249" t="s">
        <v>7208</v>
      </c>
      <c r="N1249" t="s">
        <v>7209</v>
      </c>
      <c r="U1249" t="s">
        <v>111</v>
      </c>
      <c r="V1249" s="1">
        <v>40998</v>
      </c>
      <c r="X1249" s="1">
        <v>41729</v>
      </c>
      <c r="Y1249" s="2">
        <v>41183</v>
      </c>
      <c r="Z1249" t="s">
        <v>112</v>
      </c>
      <c r="AA1249" t="s">
        <v>7210</v>
      </c>
      <c r="AB1249" t="s">
        <v>114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137</v>
      </c>
      <c r="AL1249" t="s">
        <v>116</v>
      </c>
      <c r="AM1249" t="s">
        <v>127</v>
      </c>
      <c r="AN1249" t="s">
        <v>110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112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112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301</v>
      </c>
      <c r="B1250">
        <v>162811</v>
      </c>
      <c r="C1250" t="s">
        <v>7211</v>
      </c>
      <c r="D1250" t="s">
        <v>102</v>
      </c>
      <c r="E1250" t="s">
        <v>7212</v>
      </c>
      <c r="F1250" t="s">
        <v>7212</v>
      </c>
      <c r="G1250" t="s">
        <v>7213</v>
      </c>
      <c r="H1250" t="s">
        <v>7214</v>
      </c>
      <c r="I1250" t="s">
        <v>3357</v>
      </c>
      <c r="J1250" t="s">
        <v>3358</v>
      </c>
      <c r="K1250" t="s">
        <v>110</v>
      </c>
      <c r="L1250">
        <v>46202</v>
      </c>
      <c r="M1250" t="s">
        <v>7215</v>
      </c>
      <c r="N1250" t="s">
        <v>7216</v>
      </c>
      <c r="U1250" t="s">
        <v>111</v>
      </c>
      <c r="V1250" s="1">
        <v>40998</v>
      </c>
      <c r="X1250" s="1">
        <v>41351</v>
      </c>
      <c r="Y1250" s="2">
        <v>41183</v>
      </c>
      <c r="Z1250" t="s">
        <v>112</v>
      </c>
      <c r="AA1250" t="s">
        <v>7217</v>
      </c>
      <c r="AB1250" t="s">
        <v>114</v>
      </c>
      <c r="AC1250" t="s">
        <v>114</v>
      </c>
      <c r="AE1250" t="s">
        <v>114</v>
      </c>
      <c r="AG1250" t="s">
        <v>112</v>
      </c>
      <c r="AH1250" t="s">
        <v>112</v>
      </c>
      <c r="AI1250" t="s">
        <v>114</v>
      </c>
      <c r="AJ1250" t="s">
        <v>115</v>
      </c>
      <c r="AL1250" t="s">
        <v>116</v>
      </c>
      <c r="AM1250" t="s">
        <v>3358</v>
      </c>
      <c r="AN1250" t="s">
        <v>110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114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301</v>
      </c>
      <c r="B1251">
        <v>162814</v>
      </c>
      <c r="C1251" t="s">
        <v>7218</v>
      </c>
      <c r="D1251" t="s">
        <v>102</v>
      </c>
      <c r="E1251" t="s">
        <v>7219</v>
      </c>
      <c r="F1251" t="s">
        <v>7219</v>
      </c>
      <c r="G1251" t="s">
        <v>7220</v>
      </c>
      <c r="H1251" t="s">
        <v>7221</v>
      </c>
      <c r="I1251" t="s">
        <v>306</v>
      </c>
      <c r="J1251" t="s">
        <v>307</v>
      </c>
      <c r="K1251" t="s">
        <v>110</v>
      </c>
      <c r="L1251">
        <v>60654</v>
      </c>
      <c r="M1251" t="s">
        <v>7222</v>
      </c>
      <c r="N1251" t="s">
        <v>7223</v>
      </c>
      <c r="U1251" t="s">
        <v>111</v>
      </c>
      <c r="V1251" s="1">
        <v>40989</v>
      </c>
      <c r="X1251" s="1">
        <v>41717</v>
      </c>
      <c r="Y1251" s="2">
        <v>41183</v>
      </c>
      <c r="Z1251" t="s">
        <v>112</v>
      </c>
      <c r="AA1251" t="s">
        <v>7224</v>
      </c>
      <c r="AB1251" t="s">
        <v>114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157</v>
      </c>
      <c r="AL1251" t="s">
        <v>116</v>
      </c>
      <c r="AM1251" t="s">
        <v>307</v>
      </c>
      <c r="AN1251" t="s">
        <v>110</v>
      </c>
      <c r="AO1251" t="s">
        <v>114</v>
      </c>
      <c r="AP1251" t="s">
        <v>114</v>
      </c>
      <c r="AQ1251" t="s">
        <v>112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114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114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128</v>
      </c>
      <c r="B1252">
        <v>162815</v>
      </c>
      <c r="C1252" t="s">
        <v>7225</v>
      </c>
      <c r="D1252" t="s">
        <v>102</v>
      </c>
      <c r="E1252" t="s">
        <v>7226</v>
      </c>
      <c r="F1252" t="s">
        <v>7226</v>
      </c>
      <c r="G1252" t="s">
        <v>7227</v>
      </c>
      <c r="H1252" t="s">
        <v>7228</v>
      </c>
      <c r="I1252" t="s">
        <v>1885</v>
      </c>
      <c r="J1252" t="s">
        <v>133</v>
      </c>
      <c r="K1252" t="s">
        <v>110</v>
      </c>
      <c r="L1252">
        <v>94043</v>
      </c>
      <c r="M1252" t="s">
        <v>7229</v>
      </c>
      <c r="N1252" t="s">
        <v>7230</v>
      </c>
      <c r="O1252" t="s">
        <v>7231</v>
      </c>
      <c r="Q1252" t="s">
        <v>1636</v>
      </c>
      <c r="R1252" t="s">
        <v>133</v>
      </c>
      <c r="S1252" t="s">
        <v>110</v>
      </c>
      <c r="T1252" t="s">
        <v>7232</v>
      </c>
      <c r="U1252" t="s">
        <v>111</v>
      </c>
      <c r="V1252" s="1">
        <v>40991</v>
      </c>
      <c r="X1252" s="1">
        <v>41701</v>
      </c>
      <c r="Y1252" s="2">
        <v>41183</v>
      </c>
      <c r="Z1252" t="s">
        <v>112</v>
      </c>
      <c r="AA1252" t="s">
        <v>7233</v>
      </c>
      <c r="AB1252" t="s">
        <v>114</v>
      </c>
      <c r="AC1252" t="s">
        <v>114</v>
      </c>
      <c r="AE1252" t="s">
        <v>114</v>
      </c>
      <c r="AG1252" t="s">
        <v>112</v>
      </c>
      <c r="AH1252" t="s">
        <v>114</v>
      </c>
      <c r="AI1252" t="s">
        <v>114</v>
      </c>
      <c r="AJ1252" t="s">
        <v>157</v>
      </c>
      <c r="AL1252" t="s">
        <v>116</v>
      </c>
      <c r="AM1252" t="s">
        <v>133</v>
      </c>
      <c r="AN1252" t="s">
        <v>110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112</v>
      </c>
      <c r="BE1252" t="s">
        <v>112</v>
      </c>
      <c r="BF1252" t="s">
        <v>114</v>
      </c>
      <c r="BG1252" t="s">
        <v>114</v>
      </c>
      <c r="BH1252" t="s">
        <v>114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114</v>
      </c>
      <c r="BW1252" t="s">
        <v>112</v>
      </c>
      <c r="BX1252" t="s">
        <v>112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117</v>
      </c>
      <c r="B1253">
        <v>162817</v>
      </c>
      <c r="C1253" t="s">
        <v>16547</v>
      </c>
      <c r="D1253" t="s">
        <v>102</v>
      </c>
      <c r="E1253" t="s">
        <v>16548</v>
      </c>
      <c r="F1253" t="s">
        <v>16548</v>
      </c>
      <c r="G1253" t="s">
        <v>16549</v>
      </c>
      <c r="I1253" t="s">
        <v>122</v>
      </c>
      <c r="J1253" t="s">
        <v>123</v>
      </c>
      <c r="K1253" t="s">
        <v>110</v>
      </c>
      <c r="L1253" t="s">
        <v>16550</v>
      </c>
      <c r="M1253" t="s">
        <v>16551</v>
      </c>
      <c r="N1253" t="s">
        <v>16552</v>
      </c>
      <c r="U1253" t="s">
        <v>111</v>
      </c>
      <c r="V1253" s="1">
        <v>40995</v>
      </c>
      <c r="X1253" s="1">
        <v>41729</v>
      </c>
      <c r="Y1253" s="2">
        <v>41183</v>
      </c>
      <c r="Z1253" t="s">
        <v>114</v>
      </c>
      <c r="AB1253" t="s">
        <v>114</v>
      </c>
      <c r="AC1253" t="s">
        <v>114</v>
      </c>
      <c r="AE1253" t="s">
        <v>114</v>
      </c>
      <c r="AG1253" t="s">
        <v>114</v>
      </c>
      <c r="AH1253" t="s">
        <v>112</v>
      </c>
      <c r="AI1253" t="s">
        <v>114</v>
      </c>
      <c r="AJ1253" t="s">
        <v>157</v>
      </c>
      <c r="AL1253" t="s">
        <v>116</v>
      </c>
      <c r="AM1253" t="s">
        <v>127</v>
      </c>
      <c r="AN1253" t="s">
        <v>110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112</v>
      </c>
      <c r="BI1253" t="s">
        <v>114</v>
      </c>
      <c r="BJ1253" t="s">
        <v>114</v>
      </c>
      <c r="BK1253" t="s">
        <v>114</v>
      </c>
      <c r="BL1253" t="s">
        <v>112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128</v>
      </c>
      <c r="B1254">
        <v>162818</v>
      </c>
      <c r="C1254" t="s">
        <v>7234</v>
      </c>
      <c r="D1254" t="s">
        <v>102</v>
      </c>
      <c r="E1254" t="s">
        <v>7235</v>
      </c>
      <c r="F1254" t="s">
        <v>7235</v>
      </c>
      <c r="G1254" t="s">
        <v>731</v>
      </c>
      <c r="H1254" t="s">
        <v>7236</v>
      </c>
      <c r="I1254" t="s">
        <v>733</v>
      </c>
      <c r="J1254" t="s">
        <v>133</v>
      </c>
      <c r="K1254" t="s">
        <v>110</v>
      </c>
      <c r="L1254">
        <v>94025</v>
      </c>
      <c r="M1254" t="s">
        <v>7237</v>
      </c>
      <c r="N1254" t="s">
        <v>7237</v>
      </c>
      <c r="U1254" t="s">
        <v>111</v>
      </c>
      <c r="V1254" s="1">
        <v>40997</v>
      </c>
      <c r="X1254" s="1">
        <v>41738</v>
      </c>
      <c r="Y1254" s="2">
        <v>41183</v>
      </c>
      <c r="Z1254" t="s">
        <v>112</v>
      </c>
      <c r="AA1254" t="s">
        <v>7238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157</v>
      </c>
      <c r="AL1254" t="s">
        <v>116</v>
      </c>
      <c r="AM1254" t="s">
        <v>127</v>
      </c>
      <c r="AN1254" t="s">
        <v>110</v>
      </c>
      <c r="AO1254" t="s">
        <v>114</v>
      </c>
      <c r="AP1254" t="s">
        <v>114</v>
      </c>
      <c r="AQ1254" t="s">
        <v>114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112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128</v>
      </c>
      <c r="B1255">
        <v>162819</v>
      </c>
      <c r="C1255" t="s">
        <v>16338</v>
      </c>
      <c r="D1255" t="s">
        <v>102</v>
      </c>
      <c r="E1255" t="s">
        <v>16339</v>
      </c>
      <c r="F1255" t="s">
        <v>16340</v>
      </c>
      <c r="G1255" t="s">
        <v>16341</v>
      </c>
      <c r="H1255" t="s">
        <v>711</v>
      </c>
      <c r="I1255" t="s">
        <v>712</v>
      </c>
      <c r="J1255" t="s">
        <v>713</v>
      </c>
      <c r="K1255" t="s">
        <v>110</v>
      </c>
      <c r="L1255">
        <v>98101</v>
      </c>
      <c r="M1255" t="s">
        <v>714</v>
      </c>
      <c r="N1255" t="s">
        <v>715</v>
      </c>
      <c r="U1255" t="s">
        <v>111</v>
      </c>
      <c r="V1255" s="1">
        <v>40998</v>
      </c>
      <c r="X1255" s="1">
        <v>41729</v>
      </c>
      <c r="Y1255" s="2">
        <v>41183</v>
      </c>
      <c r="Z1255" t="s">
        <v>114</v>
      </c>
      <c r="AB1255" t="s">
        <v>114</v>
      </c>
      <c r="AC1255" t="s">
        <v>114</v>
      </c>
      <c r="AE1255" t="s">
        <v>114</v>
      </c>
      <c r="AG1255" t="s">
        <v>112</v>
      </c>
      <c r="AH1255" t="s">
        <v>114</v>
      </c>
      <c r="AI1255" t="s">
        <v>114</v>
      </c>
      <c r="AJ1255" t="s">
        <v>157</v>
      </c>
      <c r="AL1255" t="s">
        <v>116</v>
      </c>
      <c r="AM1255" t="s">
        <v>127</v>
      </c>
      <c r="AN1255" t="s">
        <v>110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114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112</v>
      </c>
      <c r="BW1255" t="s">
        <v>112</v>
      </c>
      <c r="BX1255" t="s">
        <v>114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128</v>
      </c>
      <c r="B1256">
        <v>162824</v>
      </c>
      <c r="C1256" t="s">
        <v>7239</v>
      </c>
      <c r="D1256" t="s">
        <v>102</v>
      </c>
      <c r="E1256" t="s">
        <v>7240</v>
      </c>
      <c r="F1256" t="s">
        <v>7240</v>
      </c>
      <c r="G1256" t="s">
        <v>1469</v>
      </c>
      <c r="I1256" t="s">
        <v>733</v>
      </c>
      <c r="J1256" t="s">
        <v>133</v>
      </c>
      <c r="K1256" t="s">
        <v>110</v>
      </c>
      <c r="L1256">
        <v>94025</v>
      </c>
      <c r="M1256" t="s">
        <v>7241</v>
      </c>
      <c r="N1256" t="s">
        <v>7242</v>
      </c>
      <c r="U1256" t="s">
        <v>111</v>
      </c>
      <c r="V1256" s="1">
        <v>40995</v>
      </c>
      <c r="X1256" s="1">
        <v>41712</v>
      </c>
      <c r="Y1256" s="2">
        <v>41183</v>
      </c>
      <c r="Z1256" t="s">
        <v>112</v>
      </c>
      <c r="AA1256" t="s">
        <v>7243</v>
      </c>
      <c r="AB1256" t="s">
        <v>114</v>
      </c>
      <c r="AC1256" t="s">
        <v>114</v>
      </c>
      <c r="AE1256" t="s">
        <v>114</v>
      </c>
      <c r="AG1256" t="s">
        <v>112</v>
      </c>
      <c r="AH1256" t="s">
        <v>114</v>
      </c>
      <c r="AI1256" t="s">
        <v>112</v>
      </c>
      <c r="AJ1256" t="s">
        <v>157</v>
      </c>
      <c r="AL1256" t="s">
        <v>116</v>
      </c>
      <c r="AM1256" t="s">
        <v>127</v>
      </c>
      <c r="AN1256" t="s">
        <v>110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114</v>
      </c>
      <c r="BH1256" t="s">
        <v>114</v>
      </c>
      <c r="BI1256" t="s">
        <v>114</v>
      </c>
      <c r="BJ1256" t="s">
        <v>114</v>
      </c>
      <c r="BK1256" t="s">
        <v>114</v>
      </c>
      <c r="BL1256" t="s">
        <v>114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114</v>
      </c>
      <c r="BW1256" t="s">
        <v>112</v>
      </c>
      <c r="BX1256" t="s">
        <v>112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190</v>
      </c>
      <c r="B1257">
        <v>162825</v>
      </c>
      <c r="C1257" t="s">
        <v>7244</v>
      </c>
      <c r="D1257" t="s">
        <v>102</v>
      </c>
      <c r="E1257" t="s">
        <v>7245</v>
      </c>
      <c r="F1257" t="s">
        <v>7245</v>
      </c>
      <c r="G1257" t="s">
        <v>7246</v>
      </c>
      <c r="I1257" t="s">
        <v>2407</v>
      </c>
      <c r="K1257" t="s">
        <v>1643</v>
      </c>
      <c r="L1257">
        <v>75008</v>
      </c>
      <c r="M1257" t="s">
        <v>7247</v>
      </c>
      <c r="N1257" t="s">
        <v>7248</v>
      </c>
      <c r="U1257" t="s">
        <v>111</v>
      </c>
      <c r="V1257" s="1">
        <v>40998</v>
      </c>
      <c r="X1257" s="1">
        <v>41759</v>
      </c>
      <c r="Y1257" s="2">
        <v>41183</v>
      </c>
      <c r="Z1257" t="s">
        <v>112</v>
      </c>
      <c r="AA1257" t="s">
        <v>7249</v>
      </c>
      <c r="AB1257" t="s">
        <v>112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418</v>
      </c>
      <c r="AK1257" t="s">
        <v>7250</v>
      </c>
      <c r="AL1257" t="s">
        <v>116</v>
      </c>
      <c r="AN1257" t="s">
        <v>1643</v>
      </c>
      <c r="AO1257" t="s">
        <v>114</v>
      </c>
      <c r="AP1257" t="s">
        <v>114</v>
      </c>
      <c r="AQ1257" t="s">
        <v>114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114</v>
      </c>
      <c r="BF1257" t="s">
        <v>114</v>
      </c>
      <c r="BG1257" t="s">
        <v>114</v>
      </c>
      <c r="BH1257" t="s">
        <v>114</v>
      </c>
      <c r="BI1257" t="s">
        <v>114</v>
      </c>
      <c r="BJ1257" t="s">
        <v>114</v>
      </c>
      <c r="BK1257" t="s">
        <v>114</v>
      </c>
      <c r="BL1257" t="s">
        <v>114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114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117</v>
      </c>
      <c r="B1258">
        <v>162828</v>
      </c>
      <c r="C1258" t="s">
        <v>7251</v>
      </c>
      <c r="D1258" t="s">
        <v>102</v>
      </c>
      <c r="E1258" t="s">
        <v>7252</v>
      </c>
      <c r="F1258" t="s">
        <v>7252</v>
      </c>
      <c r="G1258" t="s">
        <v>7253</v>
      </c>
      <c r="I1258" t="s">
        <v>7254</v>
      </c>
      <c r="J1258" t="s">
        <v>123</v>
      </c>
      <c r="K1258" t="s">
        <v>110</v>
      </c>
      <c r="L1258">
        <v>14850</v>
      </c>
      <c r="M1258" t="s">
        <v>7255</v>
      </c>
      <c r="N1258" t="s">
        <v>7256</v>
      </c>
      <c r="U1258" t="s">
        <v>111</v>
      </c>
      <c r="V1258" s="1">
        <v>40997</v>
      </c>
      <c r="X1258" s="1">
        <v>41723</v>
      </c>
      <c r="Y1258" s="2">
        <v>41183</v>
      </c>
      <c r="Z1258" t="s">
        <v>112</v>
      </c>
      <c r="AA1258" t="s">
        <v>7257</v>
      </c>
      <c r="AB1258" t="s">
        <v>114</v>
      </c>
      <c r="AC1258" t="s">
        <v>114</v>
      </c>
      <c r="AE1258" t="s">
        <v>114</v>
      </c>
      <c r="AG1258" t="s">
        <v>112</v>
      </c>
      <c r="AH1258" t="s">
        <v>112</v>
      </c>
      <c r="AI1258" t="s">
        <v>114</v>
      </c>
      <c r="AJ1258" t="s">
        <v>157</v>
      </c>
      <c r="AL1258" t="s">
        <v>116</v>
      </c>
      <c r="AM1258" t="s">
        <v>127</v>
      </c>
      <c r="AN1258" t="s">
        <v>110</v>
      </c>
      <c r="AO1258" t="s">
        <v>114</v>
      </c>
      <c r="AP1258" t="s">
        <v>114</v>
      </c>
      <c r="AQ1258" t="s">
        <v>114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114</v>
      </c>
      <c r="BH1258" t="s">
        <v>112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117</v>
      </c>
      <c r="B1259">
        <v>162830</v>
      </c>
      <c r="C1259" t="s">
        <v>7258</v>
      </c>
      <c r="D1259" t="s">
        <v>102</v>
      </c>
      <c r="E1259" t="s">
        <v>7259</v>
      </c>
      <c r="F1259" t="s">
        <v>7259</v>
      </c>
      <c r="G1259" t="s">
        <v>7253</v>
      </c>
      <c r="I1259" t="s">
        <v>7254</v>
      </c>
      <c r="J1259" t="s">
        <v>123</v>
      </c>
      <c r="K1259" t="s">
        <v>110</v>
      </c>
      <c r="L1259">
        <v>14850</v>
      </c>
      <c r="M1259" t="s">
        <v>7260</v>
      </c>
      <c r="N1259" t="s">
        <v>7256</v>
      </c>
      <c r="U1259" t="s">
        <v>111</v>
      </c>
      <c r="V1259" s="1">
        <v>40997</v>
      </c>
      <c r="X1259" s="1">
        <v>41723</v>
      </c>
      <c r="Y1259" s="2">
        <v>41183</v>
      </c>
      <c r="Z1259" t="s">
        <v>112</v>
      </c>
      <c r="AA1259" t="s">
        <v>7257</v>
      </c>
      <c r="AB1259" t="s">
        <v>114</v>
      </c>
      <c r="AC1259" t="s">
        <v>114</v>
      </c>
      <c r="AE1259" t="s">
        <v>114</v>
      </c>
      <c r="AG1259" t="s">
        <v>112</v>
      </c>
      <c r="AH1259" t="s">
        <v>112</v>
      </c>
      <c r="AI1259" t="s">
        <v>114</v>
      </c>
      <c r="AJ1259" t="s">
        <v>157</v>
      </c>
      <c r="AL1259" t="s">
        <v>116</v>
      </c>
      <c r="AM1259" t="s">
        <v>127</v>
      </c>
      <c r="AN1259" t="s">
        <v>110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112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112</v>
      </c>
      <c r="BW1259" t="s">
        <v>112</v>
      </c>
      <c r="BX1259" t="s">
        <v>114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190</v>
      </c>
      <c r="B1260">
        <v>162832</v>
      </c>
      <c r="C1260" t="s">
        <v>7261</v>
      </c>
      <c r="D1260" t="s">
        <v>102</v>
      </c>
      <c r="E1260" t="s">
        <v>7262</v>
      </c>
      <c r="F1260" t="s">
        <v>7262</v>
      </c>
      <c r="G1260" t="s">
        <v>3649</v>
      </c>
      <c r="H1260" t="s">
        <v>7263</v>
      </c>
      <c r="I1260" t="s">
        <v>294</v>
      </c>
      <c r="K1260" t="s">
        <v>295</v>
      </c>
      <c r="L1260" t="s">
        <v>7264</v>
      </c>
      <c r="M1260" t="s">
        <v>7265</v>
      </c>
      <c r="N1260" t="s">
        <v>7266</v>
      </c>
      <c r="U1260" t="s">
        <v>111</v>
      </c>
      <c r="V1260" s="1">
        <v>41008</v>
      </c>
      <c r="X1260" s="1">
        <v>41731</v>
      </c>
      <c r="Y1260" s="2">
        <v>41183</v>
      </c>
      <c r="Z1260" t="s">
        <v>112</v>
      </c>
      <c r="AA1260" t="s">
        <v>7267</v>
      </c>
      <c r="AB1260" t="s">
        <v>112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115</v>
      </c>
      <c r="AL1260" t="s">
        <v>116</v>
      </c>
      <c r="AN1260" t="s">
        <v>295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114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112</v>
      </c>
      <c r="BV1260" t="s">
        <v>112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128</v>
      </c>
      <c r="B1261">
        <v>162833</v>
      </c>
      <c r="C1261" t="s">
        <v>7268</v>
      </c>
      <c r="D1261" t="s">
        <v>102</v>
      </c>
      <c r="E1261" t="s">
        <v>7269</v>
      </c>
      <c r="F1261" t="s">
        <v>7269</v>
      </c>
      <c r="G1261" t="s">
        <v>7270</v>
      </c>
      <c r="I1261" t="s">
        <v>1919</v>
      </c>
      <c r="J1261" t="s">
        <v>133</v>
      </c>
      <c r="K1261" t="s">
        <v>110</v>
      </c>
      <c r="L1261">
        <v>94611</v>
      </c>
      <c r="M1261" t="s">
        <v>7271</v>
      </c>
      <c r="N1261" t="s">
        <v>7272</v>
      </c>
      <c r="O1261" t="s">
        <v>7273</v>
      </c>
      <c r="Q1261" t="s">
        <v>7274</v>
      </c>
      <c r="R1261" t="s">
        <v>133</v>
      </c>
      <c r="S1261" t="s">
        <v>110</v>
      </c>
      <c r="T1261">
        <v>95122</v>
      </c>
      <c r="U1261" t="s">
        <v>111</v>
      </c>
      <c r="V1261" s="1">
        <v>40997</v>
      </c>
      <c r="X1261" s="1">
        <v>41723</v>
      </c>
      <c r="Y1261" s="2">
        <v>41183</v>
      </c>
      <c r="Z1261" t="s">
        <v>112</v>
      </c>
      <c r="AA1261" t="s">
        <v>7275</v>
      </c>
      <c r="AB1261" t="s">
        <v>114</v>
      </c>
      <c r="AC1261" t="s">
        <v>114</v>
      </c>
      <c r="AE1261" t="s">
        <v>114</v>
      </c>
      <c r="AG1261" t="s">
        <v>112</v>
      </c>
      <c r="AH1261" t="s">
        <v>114</v>
      </c>
      <c r="AI1261" t="s">
        <v>114</v>
      </c>
      <c r="AJ1261" t="s">
        <v>157</v>
      </c>
      <c r="AL1261" t="s">
        <v>116</v>
      </c>
      <c r="AM1261" t="s">
        <v>127</v>
      </c>
      <c r="AN1261" t="s">
        <v>110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114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112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128</v>
      </c>
      <c r="B1262">
        <v>162834</v>
      </c>
      <c r="C1262" t="s">
        <v>7276</v>
      </c>
      <c r="D1262" t="s">
        <v>102</v>
      </c>
      <c r="E1262" t="s">
        <v>7277</v>
      </c>
      <c r="F1262" t="s">
        <v>7278</v>
      </c>
      <c r="G1262" t="s">
        <v>2705</v>
      </c>
      <c r="I1262" t="s">
        <v>733</v>
      </c>
      <c r="J1262" t="s">
        <v>133</v>
      </c>
      <c r="K1262" t="s">
        <v>110</v>
      </c>
      <c r="L1262">
        <v>94025</v>
      </c>
      <c r="M1262" t="s">
        <v>7279</v>
      </c>
      <c r="U1262" t="s">
        <v>111</v>
      </c>
      <c r="V1262" s="1">
        <v>41001</v>
      </c>
      <c r="X1262" s="1">
        <v>41850</v>
      </c>
      <c r="Y1262" s="2">
        <v>41183</v>
      </c>
      <c r="Z1262" t="s">
        <v>112</v>
      </c>
      <c r="AA1262" t="s">
        <v>7280</v>
      </c>
      <c r="AB1262" t="s">
        <v>114</v>
      </c>
      <c r="AC1262" t="s">
        <v>114</v>
      </c>
      <c r="AE1262" t="s">
        <v>114</v>
      </c>
      <c r="AG1262" t="s">
        <v>114</v>
      </c>
      <c r="AH1262" t="s">
        <v>112</v>
      </c>
      <c r="AI1262" t="s">
        <v>114</v>
      </c>
      <c r="AJ1262" t="s">
        <v>157</v>
      </c>
      <c r="AL1262" t="s">
        <v>116</v>
      </c>
      <c r="AM1262" t="s">
        <v>127</v>
      </c>
      <c r="AN1262" t="s">
        <v>110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114</v>
      </c>
      <c r="BH1262" t="s">
        <v>114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190</v>
      </c>
      <c r="B1263">
        <v>162835</v>
      </c>
      <c r="C1263" t="s">
        <v>7281</v>
      </c>
      <c r="D1263" t="s">
        <v>102</v>
      </c>
      <c r="E1263" t="s">
        <v>7282</v>
      </c>
      <c r="F1263" t="s">
        <v>7283</v>
      </c>
      <c r="G1263" t="s">
        <v>7284</v>
      </c>
      <c r="I1263" t="s">
        <v>7285</v>
      </c>
      <c r="K1263" t="s">
        <v>276</v>
      </c>
      <c r="L1263">
        <v>93542</v>
      </c>
      <c r="M1263" t="s">
        <v>7286</v>
      </c>
      <c r="N1263" t="s">
        <v>7287</v>
      </c>
      <c r="U1263" t="s">
        <v>111</v>
      </c>
      <c r="V1263" s="1">
        <v>40997</v>
      </c>
      <c r="X1263" s="1">
        <v>41729</v>
      </c>
      <c r="Y1263" s="2">
        <v>41183</v>
      </c>
      <c r="Z1263" t="s">
        <v>112</v>
      </c>
      <c r="AA1263" t="s">
        <v>7288</v>
      </c>
      <c r="AB1263" t="s">
        <v>114</v>
      </c>
      <c r="AC1263" t="s">
        <v>114</v>
      </c>
      <c r="AE1263" t="s">
        <v>114</v>
      </c>
      <c r="AG1263" t="s">
        <v>114</v>
      </c>
      <c r="AH1263" t="s">
        <v>112</v>
      </c>
      <c r="AI1263" t="s">
        <v>114</v>
      </c>
      <c r="AJ1263" t="s">
        <v>115</v>
      </c>
      <c r="AL1263" t="s">
        <v>116</v>
      </c>
      <c r="AN1263" t="s">
        <v>406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114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114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190</v>
      </c>
      <c r="B1264">
        <v>162836</v>
      </c>
      <c r="C1264" t="s">
        <v>7289</v>
      </c>
      <c r="D1264" t="s">
        <v>102</v>
      </c>
      <c r="E1264" t="s">
        <v>7290</v>
      </c>
      <c r="F1264" t="s">
        <v>7290</v>
      </c>
      <c r="G1264" t="s">
        <v>7291</v>
      </c>
      <c r="I1264" t="s">
        <v>294</v>
      </c>
      <c r="K1264" t="s">
        <v>295</v>
      </c>
      <c r="L1264" t="s">
        <v>7292</v>
      </c>
      <c r="M1264">
        <v>442031782076</v>
      </c>
      <c r="N1264">
        <v>442031782079</v>
      </c>
      <c r="O1264" t="s">
        <v>7293</v>
      </c>
      <c r="P1264" t="s">
        <v>7294</v>
      </c>
      <c r="Q1264" t="s">
        <v>294</v>
      </c>
      <c r="S1264" t="s">
        <v>295</v>
      </c>
      <c r="T1264" t="s">
        <v>7295</v>
      </c>
      <c r="U1264" t="s">
        <v>111</v>
      </c>
      <c r="V1264" s="1">
        <v>41001</v>
      </c>
      <c r="X1264" s="1">
        <v>41730</v>
      </c>
      <c r="Y1264" s="2">
        <v>41183</v>
      </c>
      <c r="Z1264" t="s">
        <v>112</v>
      </c>
      <c r="AA1264" t="s">
        <v>7296</v>
      </c>
      <c r="AB1264" t="s">
        <v>112</v>
      </c>
      <c r="AC1264" t="s">
        <v>114</v>
      </c>
      <c r="AE1264" t="s">
        <v>114</v>
      </c>
      <c r="AF1264" t="s">
        <v>7297</v>
      </c>
      <c r="AG1264" t="s">
        <v>114</v>
      </c>
      <c r="AH1264" t="s">
        <v>112</v>
      </c>
      <c r="AI1264" t="s">
        <v>114</v>
      </c>
      <c r="AJ1264" t="s">
        <v>324</v>
      </c>
      <c r="AL1264" t="s">
        <v>116</v>
      </c>
      <c r="AN1264" t="s">
        <v>295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112</v>
      </c>
      <c r="BI1264" t="s">
        <v>114</v>
      </c>
      <c r="BJ1264" t="s">
        <v>114</v>
      </c>
      <c r="BK1264" t="s">
        <v>114</v>
      </c>
      <c r="BL1264" t="s">
        <v>112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114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100</v>
      </c>
      <c r="B1265">
        <v>162837</v>
      </c>
      <c r="C1265" t="s">
        <v>18191</v>
      </c>
      <c r="D1265" t="s">
        <v>102</v>
      </c>
      <c r="E1265" t="s">
        <v>18192</v>
      </c>
      <c r="F1265" t="s">
        <v>18192</v>
      </c>
      <c r="G1265" t="s">
        <v>18193</v>
      </c>
      <c r="H1265" t="s">
        <v>18194</v>
      </c>
      <c r="I1265" t="s">
        <v>3568</v>
      </c>
      <c r="J1265" t="s">
        <v>109</v>
      </c>
      <c r="K1265" t="s">
        <v>110</v>
      </c>
      <c r="L1265">
        <v>2481</v>
      </c>
      <c r="M1265" t="s">
        <v>18195</v>
      </c>
      <c r="N1265" t="s">
        <v>18196</v>
      </c>
      <c r="U1265" t="s">
        <v>111</v>
      </c>
      <c r="V1265" s="1">
        <v>40998</v>
      </c>
      <c r="X1265" s="1">
        <v>41718</v>
      </c>
      <c r="Y1265" s="2">
        <v>41183</v>
      </c>
      <c r="Z1265" t="s">
        <v>114</v>
      </c>
      <c r="AB1265" t="s">
        <v>114</v>
      </c>
      <c r="AC1265" t="s">
        <v>114</v>
      </c>
      <c r="AE1265" t="s">
        <v>114</v>
      </c>
      <c r="AG1265" t="s">
        <v>112</v>
      </c>
      <c r="AH1265" t="s">
        <v>112</v>
      </c>
      <c r="AI1265" t="s">
        <v>114</v>
      </c>
      <c r="AJ1265" t="s">
        <v>115</v>
      </c>
      <c r="AL1265" t="s">
        <v>116</v>
      </c>
      <c r="AM1265" t="s">
        <v>127</v>
      </c>
      <c r="AN1265" t="s">
        <v>110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114</v>
      </c>
      <c r="BF1265" t="s">
        <v>114</v>
      </c>
      <c r="BG1265" t="s">
        <v>114</v>
      </c>
      <c r="BH1265" t="s">
        <v>114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112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190</v>
      </c>
      <c r="B1266">
        <v>162838</v>
      </c>
      <c r="C1266" t="s">
        <v>7298</v>
      </c>
      <c r="D1266" t="s">
        <v>102</v>
      </c>
      <c r="E1266" t="s">
        <v>7299</v>
      </c>
      <c r="F1266" t="s">
        <v>7300</v>
      </c>
      <c r="G1266" t="s">
        <v>7301</v>
      </c>
      <c r="I1266" t="s">
        <v>7302</v>
      </c>
      <c r="K1266" t="s">
        <v>276</v>
      </c>
      <c r="L1266">
        <v>47800</v>
      </c>
      <c r="M1266" t="s">
        <v>7303</v>
      </c>
      <c r="N1266" t="s">
        <v>7304</v>
      </c>
      <c r="U1266" t="s">
        <v>111</v>
      </c>
      <c r="V1266" s="1">
        <v>40997</v>
      </c>
      <c r="X1266" s="1">
        <v>41682</v>
      </c>
      <c r="Y1266" s="2">
        <v>41183</v>
      </c>
      <c r="Z1266" t="s">
        <v>112</v>
      </c>
      <c r="AA1266" t="s">
        <v>7305</v>
      </c>
      <c r="AB1266" t="s">
        <v>114</v>
      </c>
      <c r="AC1266" t="s">
        <v>114</v>
      </c>
      <c r="AE1266" t="s">
        <v>114</v>
      </c>
      <c r="AG1266" t="s">
        <v>112</v>
      </c>
      <c r="AH1266" t="s">
        <v>114</v>
      </c>
      <c r="AI1266" t="s">
        <v>114</v>
      </c>
      <c r="AJ1266" t="s">
        <v>115</v>
      </c>
      <c r="AL1266" t="s">
        <v>116</v>
      </c>
      <c r="AN1266" t="s">
        <v>276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114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114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128</v>
      </c>
      <c r="B1267">
        <v>162841</v>
      </c>
      <c r="C1267" t="s">
        <v>7306</v>
      </c>
      <c r="D1267" t="s">
        <v>102</v>
      </c>
      <c r="E1267" t="s">
        <v>7307</v>
      </c>
      <c r="F1267" t="s">
        <v>7308</v>
      </c>
      <c r="G1267" t="s">
        <v>1775</v>
      </c>
      <c r="H1267" t="s">
        <v>7309</v>
      </c>
      <c r="I1267" t="s">
        <v>132</v>
      </c>
      <c r="J1267" t="s">
        <v>133</v>
      </c>
      <c r="K1267" t="s">
        <v>110</v>
      </c>
      <c r="L1267">
        <v>94111</v>
      </c>
      <c r="M1267" t="s">
        <v>7310</v>
      </c>
      <c r="N1267" t="s">
        <v>7311</v>
      </c>
      <c r="U1267" t="s">
        <v>111</v>
      </c>
      <c r="V1267" s="1">
        <v>41001</v>
      </c>
      <c r="X1267" s="1">
        <v>41726</v>
      </c>
      <c r="Y1267" s="2">
        <v>41183</v>
      </c>
      <c r="Z1267" t="s">
        <v>112</v>
      </c>
      <c r="AA1267" t="s">
        <v>7312</v>
      </c>
      <c r="AB1267" t="s">
        <v>114</v>
      </c>
      <c r="AC1267" t="s">
        <v>114</v>
      </c>
      <c r="AE1267" t="s">
        <v>114</v>
      </c>
      <c r="AG1267" t="s">
        <v>112</v>
      </c>
      <c r="AH1267" t="s">
        <v>114</v>
      </c>
      <c r="AI1267" t="s">
        <v>114</v>
      </c>
      <c r="AJ1267" t="s">
        <v>157</v>
      </c>
      <c r="AL1267" t="s">
        <v>116</v>
      </c>
      <c r="AM1267" t="s">
        <v>127</v>
      </c>
      <c r="AN1267" t="s">
        <v>110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112</v>
      </c>
      <c r="BE1267" t="s">
        <v>114</v>
      </c>
      <c r="BF1267" t="s">
        <v>114</v>
      </c>
      <c r="BG1267" t="s">
        <v>112</v>
      </c>
      <c r="BH1267" t="s">
        <v>114</v>
      </c>
      <c r="BI1267" t="s">
        <v>114</v>
      </c>
      <c r="BJ1267" t="s">
        <v>114</v>
      </c>
      <c r="BK1267" t="s">
        <v>114</v>
      </c>
      <c r="BL1267" t="s">
        <v>114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190</v>
      </c>
      <c r="B1268">
        <v>162842</v>
      </c>
      <c r="C1268" t="s">
        <v>7313</v>
      </c>
      <c r="D1268" t="s">
        <v>102</v>
      </c>
      <c r="E1268" t="s">
        <v>7314</v>
      </c>
      <c r="F1268" t="s">
        <v>7314</v>
      </c>
      <c r="G1268" t="s">
        <v>7315</v>
      </c>
      <c r="H1268" t="s">
        <v>7316</v>
      </c>
      <c r="I1268" t="s">
        <v>388</v>
      </c>
      <c r="K1268" t="s">
        <v>388</v>
      </c>
      <c r="L1268">
        <v>188024</v>
      </c>
      <c r="M1268" t="s">
        <v>7317</v>
      </c>
      <c r="N1268" t="s">
        <v>7318</v>
      </c>
      <c r="U1268" t="s">
        <v>111</v>
      </c>
      <c r="V1268" s="1">
        <v>40997</v>
      </c>
      <c r="X1268" s="1">
        <v>41697</v>
      </c>
      <c r="Y1268" s="2">
        <v>41183</v>
      </c>
      <c r="Z1268" t="s">
        <v>112</v>
      </c>
      <c r="AA1268" t="s">
        <v>7319</v>
      </c>
      <c r="AB1268" t="s">
        <v>112</v>
      </c>
      <c r="AC1268" t="s">
        <v>114</v>
      </c>
      <c r="AE1268" t="s">
        <v>114</v>
      </c>
      <c r="AF1268" t="s">
        <v>4715</v>
      </c>
      <c r="AG1268" t="s">
        <v>114</v>
      </c>
      <c r="AH1268" t="s">
        <v>112</v>
      </c>
      <c r="AI1268" t="s">
        <v>114</v>
      </c>
      <c r="AJ1268" t="s">
        <v>157</v>
      </c>
      <c r="AL1268" t="s">
        <v>116</v>
      </c>
      <c r="AN1268" t="s">
        <v>388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114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195</v>
      </c>
      <c r="B1269">
        <v>162843</v>
      </c>
      <c r="C1269" t="s">
        <v>7320</v>
      </c>
      <c r="D1269" t="s">
        <v>102</v>
      </c>
      <c r="E1269" t="s">
        <v>7321</v>
      </c>
      <c r="F1269" t="s">
        <v>7322</v>
      </c>
      <c r="G1269" t="s">
        <v>7323</v>
      </c>
      <c r="H1269" t="s">
        <v>1737</v>
      </c>
      <c r="I1269" t="s">
        <v>7324</v>
      </c>
      <c r="J1269" t="s">
        <v>1011</v>
      </c>
      <c r="K1269" t="s">
        <v>110</v>
      </c>
      <c r="L1269">
        <v>22902</v>
      </c>
      <c r="M1269" t="s">
        <v>7325</v>
      </c>
      <c r="N1269" t="s">
        <v>7326</v>
      </c>
      <c r="U1269" t="s">
        <v>111</v>
      </c>
      <c r="V1269" s="1">
        <v>40997</v>
      </c>
      <c r="X1269" s="1">
        <v>41680</v>
      </c>
      <c r="Y1269" s="2">
        <v>41183</v>
      </c>
      <c r="Z1269" t="s">
        <v>112</v>
      </c>
      <c r="AA1269" t="s">
        <v>7327</v>
      </c>
      <c r="AB1269" t="s">
        <v>114</v>
      </c>
      <c r="AC1269" t="s">
        <v>114</v>
      </c>
      <c r="AE1269" t="s">
        <v>114</v>
      </c>
      <c r="AG1269" t="s">
        <v>112</v>
      </c>
      <c r="AH1269" t="s">
        <v>112</v>
      </c>
      <c r="AI1269" t="s">
        <v>114</v>
      </c>
      <c r="AJ1269" t="s">
        <v>157</v>
      </c>
      <c r="AL1269" t="s">
        <v>116</v>
      </c>
      <c r="AM1269" t="s">
        <v>127</v>
      </c>
      <c r="AN1269" t="s">
        <v>110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114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158</v>
      </c>
      <c r="B1270">
        <v>162844</v>
      </c>
      <c r="C1270" t="s">
        <v>7328</v>
      </c>
      <c r="D1270" t="s">
        <v>102</v>
      </c>
      <c r="E1270" t="s">
        <v>7329</v>
      </c>
      <c r="F1270" t="s">
        <v>7329</v>
      </c>
      <c r="G1270" t="s">
        <v>7330</v>
      </c>
      <c r="I1270" t="s">
        <v>761</v>
      </c>
      <c r="J1270" t="s">
        <v>164</v>
      </c>
      <c r="K1270" t="s">
        <v>110</v>
      </c>
      <c r="L1270">
        <v>78701</v>
      </c>
      <c r="M1270" t="s">
        <v>7331</v>
      </c>
      <c r="N1270" t="s">
        <v>7332</v>
      </c>
      <c r="U1270" t="s">
        <v>111</v>
      </c>
      <c r="V1270" s="1">
        <v>40996</v>
      </c>
      <c r="X1270" s="1">
        <v>41709</v>
      </c>
      <c r="Y1270" s="2">
        <v>41183</v>
      </c>
      <c r="Z1270" t="s">
        <v>112</v>
      </c>
      <c r="AA1270" t="s">
        <v>7333</v>
      </c>
      <c r="AB1270" t="s">
        <v>114</v>
      </c>
      <c r="AC1270" t="s">
        <v>114</v>
      </c>
      <c r="AE1270" t="s">
        <v>114</v>
      </c>
      <c r="AG1270" t="s">
        <v>112</v>
      </c>
      <c r="AH1270" t="s">
        <v>114</v>
      </c>
      <c r="AI1270" t="s">
        <v>112</v>
      </c>
      <c r="AJ1270" t="s">
        <v>137</v>
      </c>
      <c r="AL1270" t="s">
        <v>116</v>
      </c>
      <c r="AM1270" t="s">
        <v>127</v>
      </c>
      <c r="AN1270" t="s">
        <v>110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114</v>
      </c>
      <c r="BF1270" t="s">
        <v>114</v>
      </c>
      <c r="BG1270" t="s">
        <v>114</v>
      </c>
      <c r="BH1270" t="s">
        <v>114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112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190</v>
      </c>
      <c r="B1271">
        <v>162846</v>
      </c>
      <c r="C1271" t="s">
        <v>7334</v>
      </c>
      <c r="D1271" t="s">
        <v>102</v>
      </c>
      <c r="E1271" t="s">
        <v>7335</v>
      </c>
      <c r="F1271" t="s">
        <v>7335</v>
      </c>
      <c r="G1271" t="s">
        <v>7336</v>
      </c>
      <c r="H1271" t="s">
        <v>7337</v>
      </c>
      <c r="I1271" t="s">
        <v>7338</v>
      </c>
      <c r="K1271" t="s">
        <v>7339</v>
      </c>
      <c r="L1271" t="s">
        <v>7340</v>
      </c>
      <c r="M1271" t="s">
        <v>7341</v>
      </c>
      <c r="N1271" t="s">
        <v>7342</v>
      </c>
      <c r="U1271" t="s">
        <v>111</v>
      </c>
      <c r="V1271" s="1">
        <v>40998</v>
      </c>
      <c r="X1271" s="1">
        <v>41876</v>
      </c>
      <c r="Y1271" s="2">
        <v>41183</v>
      </c>
      <c r="Z1271" t="s">
        <v>112</v>
      </c>
      <c r="AA1271" t="s">
        <v>7343</v>
      </c>
      <c r="AB1271" t="s">
        <v>112</v>
      </c>
      <c r="AC1271" t="s">
        <v>114</v>
      </c>
      <c r="AE1271" t="s">
        <v>114</v>
      </c>
      <c r="AG1271" t="s">
        <v>114</v>
      </c>
      <c r="AH1271" t="s">
        <v>112</v>
      </c>
      <c r="AI1271" t="s">
        <v>114</v>
      </c>
      <c r="AJ1271" t="s">
        <v>418</v>
      </c>
      <c r="AK1271" t="s">
        <v>614</v>
      </c>
      <c r="AL1271" t="s">
        <v>116</v>
      </c>
      <c r="AN1271" t="s">
        <v>7339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112</v>
      </c>
      <c r="BE1271" t="s">
        <v>114</v>
      </c>
      <c r="BF1271" t="s">
        <v>114</v>
      </c>
      <c r="BG1271" t="s">
        <v>114</v>
      </c>
      <c r="BH1271" t="s">
        <v>114</v>
      </c>
      <c r="BI1271" t="s">
        <v>114</v>
      </c>
      <c r="BJ1271" t="s">
        <v>114</v>
      </c>
      <c r="BK1271" t="s">
        <v>114</v>
      </c>
      <c r="BL1271" t="s">
        <v>112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112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100</v>
      </c>
      <c r="B1272">
        <v>162849</v>
      </c>
      <c r="C1272" t="s">
        <v>18104</v>
      </c>
      <c r="D1272" t="s">
        <v>102</v>
      </c>
      <c r="E1272" t="s">
        <v>18105</v>
      </c>
      <c r="F1272" t="s">
        <v>18105</v>
      </c>
      <c r="M1272" t="s">
        <v>18106</v>
      </c>
      <c r="U1272" t="s">
        <v>111</v>
      </c>
      <c r="V1272" s="1">
        <v>40997</v>
      </c>
      <c r="X1272" s="1">
        <v>41729</v>
      </c>
      <c r="Y1272" s="2">
        <v>41183</v>
      </c>
      <c r="Z1272" t="s">
        <v>114</v>
      </c>
      <c r="AB1272" t="s">
        <v>114</v>
      </c>
      <c r="AC1272" t="s">
        <v>114</v>
      </c>
      <c r="AE1272" t="s">
        <v>114</v>
      </c>
      <c r="AG1272" t="s">
        <v>114</v>
      </c>
      <c r="AH1272" t="s">
        <v>112</v>
      </c>
      <c r="AI1272" t="s">
        <v>114</v>
      </c>
      <c r="AJ1272" t="s">
        <v>157</v>
      </c>
      <c r="AL1272" t="s">
        <v>116</v>
      </c>
      <c r="AM1272" t="s">
        <v>127</v>
      </c>
      <c r="AN1272" t="s">
        <v>110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114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392</v>
      </c>
      <c r="B1273">
        <v>162851</v>
      </c>
      <c r="C1273" t="s">
        <v>14576</v>
      </c>
      <c r="D1273" t="s">
        <v>102</v>
      </c>
      <c r="E1273" t="s">
        <v>14577</v>
      </c>
      <c r="F1273" t="s">
        <v>14577</v>
      </c>
      <c r="M1273" t="s">
        <v>14578</v>
      </c>
      <c r="N1273" t="s">
        <v>14579</v>
      </c>
      <c r="U1273" t="s">
        <v>111</v>
      </c>
      <c r="V1273" s="1">
        <v>40995</v>
      </c>
      <c r="X1273" s="1">
        <v>41696</v>
      </c>
      <c r="Y1273" s="2">
        <v>41183</v>
      </c>
      <c r="Z1273" t="s">
        <v>114</v>
      </c>
      <c r="AB1273" t="s">
        <v>114</v>
      </c>
      <c r="AC1273" t="s">
        <v>114</v>
      </c>
      <c r="AE1273" t="s">
        <v>114</v>
      </c>
      <c r="AG1273" t="s">
        <v>114</v>
      </c>
      <c r="AH1273" t="s">
        <v>112</v>
      </c>
      <c r="AI1273" t="s">
        <v>114</v>
      </c>
      <c r="AJ1273" t="s">
        <v>157</v>
      </c>
      <c r="AL1273" t="s">
        <v>116</v>
      </c>
      <c r="AM1273" t="s">
        <v>127</v>
      </c>
      <c r="AN1273" t="s">
        <v>110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114</v>
      </c>
      <c r="BW1273" t="s">
        <v>112</v>
      </c>
      <c r="BX1273" t="s">
        <v>114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128</v>
      </c>
      <c r="B1274">
        <v>162852</v>
      </c>
      <c r="C1274" t="s">
        <v>7344</v>
      </c>
      <c r="D1274" t="s">
        <v>102</v>
      </c>
      <c r="E1274" t="s">
        <v>7345</v>
      </c>
      <c r="F1274" t="s">
        <v>7346</v>
      </c>
      <c r="G1274" t="s">
        <v>7347</v>
      </c>
      <c r="H1274" t="s">
        <v>7348</v>
      </c>
      <c r="I1274" t="s">
        <v>132</v>
      </c>
      <c r="J1274" t="s">
        <v>133</v>
      </c>
      <c r="K1274" t="s">
        <v>110</v>
      </c>
      <c r="L1274">
        <v>94104</v>
      </c>
      <c r="M1274" t="s">
        <v>7349</v>
      </c>
      <c r="N1274" t="s">
        <v>7350</v>
      </c>
      <c r="U1274" t="s">
        <v>111</v>
      </c>
      <c r="V1274" s="1">
        <v>40989</v>
      </c>
      <c r="X1274" s="1">
        <v>41208</v>
      </c>
      <c r="Y1274" s="2">
        <v>40848</v>
      </c>
      <c r="Z1274" t="s">
        <v>112</v>
      </c>
      <c r="AA1274" t="s">
        <v>7351</v>
      </c>
      <c r="AB1274" t="s">
        <v>114</v>
      </c>
      <c r="AC1274" t="s">
        <v>114</v>
      </c>
      <c r="AE1274" t="s">
        <v>114</v>
      </c>
      <c r="AG1274" t="s">
        <v>112</v>
      </c>
      <c r="AH1274" t="s">
        <v>114</v>
      </c>
      <c r="AI1274" t="s">
        <v>114</v>
      </c>
      <c r="AJ1274" t="s">
        <v>157</v>
      </c>
      <c r="AL1274" t="s">
        <v>116</v>
      </c>
      <c r="AM1274" t="s">
        <v>127</v>
      </c>
      <c r="AN1274" t="s">
        <v>110</v>
      </c>
      <c r="AO1274" t="s">
        <v>114</v>
      </c>
      <c r="AP1274" t="s">
        <v>114</v>
      </c>
      <c r="AQ1274" t="s">
        <v>114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114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112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392</v>
      </c>
      <c r="B1275">
        <v>162853</v>
      </c>
      <c r="C1275" t="s">
        <v>7352</v>
      </c>
      <c r="D1275" t="s">
        <v>102</v>
      </c>
      <c r="E1275" t="s">
        <v>7353</v>
      </c>
      <c r="F1275" t="s">
        <v>7353</v>
      </c>
      <c r="G1275" t="s">
        <v>7354</v>
      </c>
      <c r="H1275" t="s">
        <v>7355</v>
      </c>
      <c r="I1275" t="s">
        <v>7356</v>
      </c>
      <c r="J1275" t="s">
        <v>398</v>
      </c>
      <c r="K1275" t="s">
        <v>110</v>
      </c>
      <c r="L1275">
        <v>33701</v>
      </c>
      <c r="M1275" t="s">
        <v>7357</v>
      </c>
      <c r="N1275" t="s">
        <v>7358</v>
      </c>
      <c r="U1275" t="s">
        <v>111</v>
      </c>
      <c r="V1275" s="1">
        <v>40994</v>
      </c>
      <c r="X1275" s="1">
        <v>41731</v>
      </c>
      <c r="Y1275" s="2">
        <v>41183</v>
      </c>
      <c r="Z1275" t="s">
        <v>112</v>
      </c>
      <c r="AA1275" t="s">
        <v>7359</v>
      </c>
      <c r="AB1275" t="s">
        <v>114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157</v>
      </c>
      <c r="AL1275" t="s">
        <v>116</v>
      </c>
      <c r="AM1275" t="s">
        <v>398</v>
      </c>
      <c r="AN1275" t="s">
        <v>110</v>
      </c>
      <c r="AO1275" t="s">
        <v>114</v>
      </c>
      <c r="AP1275" t="s">
        <v>114</v>
      </c>
      <c r="AQ1275" t="s">
        <v>114</v>
      </c>
      <c r="AR1275" t="s">
        <v>114</v>
      </c>
      <c r="AS1275" t="s">
        <v>112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114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112</v>
      </c>
      <c r="BU1275" t="s">
        <v>114</v>
      </c>
      <c r="BV1275" t="s">
        <v>112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190</v>
      </c>
      <c r="B1276">
        <v>162854</v>
      </c>
      <c r="C1276" t="s">
        <v>7360</v>
      </c>
      <c r="D1276" t="s">
        <v>102</v>
      </c>
      <c r="E1276" t="s">
        <v>7361</v>
      </c>
      <c r="F1276" t="s">
        <v>7361</v>
      </c>
      <c r="G1276" t="s">
        <v>7362</v>
      </c>
      <c r="H1276" t="s">
        <v>7363</v>
      </c>
      <c r="I1276" t="s">
        <v>780</v>
      </c>
      <c r="K1276" t="s">
        <v>429</v>
      </c>
      <c r="M1276" t="s">
        <v>7364</v>
      </c>
      <c r="N1276" t="s">
        <v>7365</v>
      </c>
      <c r="U1276" t="s">
        <v>111</v>
      </c>
      <c r="V1276" s="1">
        <v>41001</v>
      </c>
      <c r="X1276" s="1">
        <v>41712</v>
      </c>
      <c r="Y1276" s="2">
        <v>41183</v>
      </c>
      <c r="Z1276" t="s">
        <v>112</v>
      </c>
      <c r="AA1276" t="s">
        <v>7366</v>
      </c>
      <c r="AB1276" t="s">
        <v>114</v>
      </c>
      <c r="AC1276" t="s">
        <v>114</v>
      </c>
      <c r="AE1276" t="s">
        <v>114</v>
      </c>
      <c r="AG1276" t="s">
        <v>114</v>
      </c>
      <c r="AH1276" t="s">
        <v>112</v>
      </c>
      <c r="AI1276" t="s">
        <v>114</v>
      </c>
      <c r="AJ1276" t="s">
        <v>418</v>
      </c>
      <c r="AK1276" t="s">
        <v>419</v>
      </c>
      <c r="AL1276" t="s">
        <v>116</v>
      </c>
      <c r="AN1276" t="s">
        <v>406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114</v>
      </c>
      <c r="BH1276" t="s">
        <v>112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112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190</v>
      </c>
      <c r="B1277">
        <v>162856</v>
      </c>
      <c r="C1277" t="s">
        <v>7367</v>
      </c>
      <c r="D1277" t="s">
        <v>102</v>
      </c>
      <c r="E1277" t="s">
        <v>7368</v>
      </c>
      <c r="F1277" t="s">
        <v>7368</v>
      </c>
      <c r="G1277" t="s">
        <v>7369</v>
      </c>
      <c r="H1277" t="s">
        <v>7370</v>
      </c>
      <c r="I1277" t="s">
        <v>388</v>
      </c>
      <c r="K1277" t="s">
        <v>388</v>
      </c>
      <c r="L1277">
        <v>238871</v>
      </c>
      <c r="M1277" t="s">
        <v>7371</v>
      </c>
      <c r="N1277" t="s">
        <v>7372</v>
      </c>
      <c r="U1277" t="s">
        <v>111</v>
      </c>
      <c r="V1277" s="1">
        <v>41001</v>
      </c>
      <c r="X1277" s="1">
        <v>41712</v>
      </c>
      <c r="Y1277" s="2">
        <v>41183</v>
      </c>
      <c r="Z1277" t="s">
        <v>112</v>
      </c>
      <c r="AA1277" t="s">
        <v>7366</v>
      </c>
      <c r="AB1277" t="s">
        <v>112</v>
      </c>
      <c r="AC1277" t="s">
        <v>114</v>
      </c>
      <c r="AE1277" t="s">
        <v>114</v>
      </c>
      <c r="AG1277" t="s">
        <v>114</v>
      </c>
      <c r="AH1277" t="s">
        <v>112</v>
      </c>
      <c r="AI1277" t="s">
        <v>114</v>
      </c>
      <c r="AJ1277" t="s">
        <v>418</v>
      </c>
      <c r="AK1277" t="s">
        <v>7373</v>
      </c>
      <c r="AL1277" t="s">
        <v>116</v>
      </c>
      <c r="AN1277" t="s">
        <v>388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112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190</v>
      </c>
      <c r="B1278">
        <v>162864</v>
      </c>
      <c r="C1278" t="s">
        <v>7374</v>
      </c>
      <c r="D1278" t="s">
        <v>102</v>
      </c>
      <c r="E1278" t="s">
        <v>7375</v>
      </c>
      <c r="F1278" t="s">
        <v>7375</v>
      </c>
      <c r="G1278" t="s">
        <v>7376</v>
      </c>
      <c r="H1278" t="s">
        <v>7377</v>
      </c>
      <c r="I1278" t="s">
        <v>265</v>
      </c>
      <c r="K1278" t="s">
        <v>266</v>
      </c>
      <c r="L1278" t="s">
        <v>7378</v>
      </c>
      <c r="M1278" t="s">
        <v>7379</v>
      </c>
      <c r="N1278" t="s">
        <v>7380</v>
      </c>
      <c r="U1278" t="s">
        <v>111</v>
      </c>
      <c r="V1278" s="1">
        <v>40994</v>
      </c>
      <c r="X1278" s="1">
        <v>41719</v>
      </c>
      <c r="Y1278" s="2">
        <v>41183</v>
      </c>
      <c r="Z1278" t="s">
        <v>112</v>
      </c>
      <c r="AA1278" t="s">
        <v>7381</v>
      </c>
      <c r="AB1278" t="s">
        <v>112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418</v>
      </c>
      <c r="AK1278" t="s">
        <v>7382</v>
      </c>
      <c r="AL1278" t="s">
        <v>116</v>
      </c>
      <c r="AN1278" t="s">
        <v>266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114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114</v>
      </c>
      <c r="BU1278" t="s">
        <v>114</v>
      </c>
      <c r="BV1278" t="s">
        <v>114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190</v>
      </c>
      <c r="B1279">
        <v>162865</v>
      </c>
      <c r="C1279" t="s">
        <v>7383</v>
      </c>
      <c r="D1279" t="s">
        <v>102</v>
      </c>
      <c r="E1279" t="s">
        <v>7384</v>
      </c>
      <c r="F1279" t="s">
        <v>7384</v>
      </c>
      <c r="G1279" t="s">
        <v>7385</v>
      </c>
      <c r="H1279" t="s">
        <v>7386</v>
      </c>
      <c r="I1279" t="s">
        <v>294</v>
      </c>
      <c r="K1279" t="s">
        <v>295</v>
      </c>
      <c r="M1279" t="s">
        <v>7387</v>
      </c>
      <c r="N1279" t="s">
        <v>7388</v>
      </c>
      <c r="U1279" t="s">
        <v>111</v>
      </c>
      <c r="V1279" s="1">
        <v>40998</v>
      </c>
      <c r="X1279" s="1">
        <v>41946</v>
      </c>
      <c r="Y1279" s="2">
        <v>41183</v>
      </c>
      <c r="Z1279" t="s">
        <v>112</v>
      </c>
      <c r="AA1279" t="s">
        <v>7389</v>
      </c>
      <c r="AB1279" t="s">
        <v>112</v>
      </c>
      <c r="AC1279" t="s">
        <v>114</v>
      </c>
      <c r="AE1279" t="s">
        <v>112</v>
      </c>
      <c r="AF1279" t="s">
        <v>7390</v>
      </c>
      <c r="AG1279" t="s">
        <v>114</v>
      </c>
      <c r="AH1279" t="s">
        <v>112</v>
      </c>
      <c r="AI1279" t="s">
        <v>114</v>
      </c>
      <c r="AJ1279" t="s">
        <v>324</v>
      </c>
      <c r="AL1279" t="s">
        <v>116</v>
      </c>
      <c r="AN1279" t="s">
        <v>295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114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114</v>
      </c>
      <c r="BW1279" t="s">
        <v>112</v>
      </c>
      <c r="BX1279" t="s">
        <v>112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212</v>
      </c>
      <c r="B1280">
        <v>162866</v>
      </c>
      <c r="C1280" t="s">
        <v>7391</v>
      </c>
      <c r="D1280" t="s">
        <v>102</v>
      </c>
      <c r="E1280" t="s">
        <v>7392</v>
      </c>
      <c r="F1280" t="s">
        <v>7392</v>
      </c>
      <c r="G1280" t="s">
        <v>7393</v>
      </c>
      <c r="H1280" t="s">
        <v>7394</v>
      </c>
      <c r="I1280" t="s">
        <v>2009</v>
      </c>
      <c r="J1280" t="s">
        <v>133</v>
      </c>
      <c r="K1280" t="s">
        <v>110</v>
      </c>
      <c r="L1280">
        <v>92660</v>
      </c>
      <c r="M1280" t="s">
        <v>7395</v>
      </c>
      <c r="N1280" t="s">
        <v>7396</v>
      </c>
      <c r="U1280" t="s">
        <v>111</v>
      </c>
      <c r="V1280" s="1">
        <v>40996</v>
      </c>
      <c r="X1280" s="1">
        <v>41719</v>
      </c>
      <c r="Y1280" s="2">
        <v>41183</v>
      </c>
      <c r="Z1280" t="s">
        <v>112</v>
      </c>
      <c r="AA1280" t="s">
        <v>7397</v>
      </c>
      <c r="AB1280" t="s">
        <v>114</v>
      </c>
      <c r="AC1280" t="s">
        <v>114</v>
      </c>
      <c r="AE1280" t="s">
        <v>114</v>
      </c>
      <c r="AG1280" t="s">
        <v>114</v>
      </c>
      <c r="AH1280" t="s">
        <v>112</v>
      </c>
      <c r="AI1280" t="s">
        <v>114</v>
      </c>
      <c r="AJ1280" t="s">
        <v>157</v>
      </c>
      <c r="AL1280" t="s">
        <v>116</v>
      </c>
      <c r="AM1280" t="s">
        <v>127</v>
      </c>
      <c r="AN1280" t="s">
        <v>110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114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190</v>
      </c>
      <c r="B1281">
        <v>162867</v>
      </c>
      <c r="C1281" t="s">
        <v>7398</v>
      </c>
      <c r="D1281" t="s">
        <v>102</v>
      </c>
      <c r="E1281" t="s">
        <v>7399</v>
      </c>
      <c r="F1281" t="s">
        <v>7399</v>
      </c>
      <c r="G1281" t="s">
        <v>7400</v>
      </c>
      <c r="H1281" t="s">
        <v>7401</v>
      </c>
      <c r="I1281" t="s">
        <v>7402</v>
      </c>
      <c r="K1281" t="s">
        <v>1575</v>
      </c>
      <c r="M1281" t="s">
        <v>7403</v>
      </c>
      <c r="N1281" t="s">
        <v>7404</v>
      </c>
      <c r="U1281" t="s">
        <v>111</v>
      </c>
      <c r="V1281" s="1">
        <v>40998</v>
      </c>
      <c r="X1281" s="1">
        <v>41723</v>
      </c>
      <c r="Y1281" s="2">
        <v>41183</v>
      </c>
      <c r="Z1281" t="s">
        <v>112</v>
      </c>
      <c r="AA1281" t="s">
        <v>7405</v>
      </c>
      <c r="AB1281" t="s">
        <v>114</v>
      </c>
      <c r="AC1281" t="s">
        <v>114</v>
      </c>
      <c r="AE1281" t="s">
        <v>114</v>
      </c>
      <c r="AG1281" t="s">
        <v>114</v>
      </c>
      <c r="AH1281" t="s">
        <v>112</v>
      </c>
      <c r="AI1281" t="s">
        <v>114</v>
      </c>
      <c r="AJ1281" t="s">
        <v>115</v>
      </c>
      <c r="AL1281" t="s">
        <v>116</v>
      </c>
      <c r="AN1281" t="s">
        <v>1575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114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114</v>
      </c>
      <c r="BW1281" t="s">
        <v>112</v>
      </c>
      <c r="BX1281" t="s">
        <v>112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112</v>
      </c>
      <c r="CH1281" t="s">
        <v>112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190</v>
      </c>
      <c r="B1282">
        <v>162868</v>
      </c>
      <c r="C1282" t="s">
        <v>7406</v>
      </c>
      <c r="D1282" t="s">
        <v>102</v>
      </c>
      <c r="E1282" t="s">
        <v>7407</v>
      </c>
      <c r="F1282" t="s">
        <v>7407</v>
      </c>
      <c r="G1282" t="s">
        <v>7408</v>
      </c>
      <c r="H1282" t="s">
        <v>7409</v>
      </c>
      <c r="I1282" t="s">
        <v>7410</v>
      </c>
      <c r="K1282" t="s">
        <v>2204</v>
      </c>
      <c r="M1282" t="s">
        <v>7411</v>
      </c>
      <c r="N1282" t="s">
        <v>7412</v>
      </c>
      <c r="O1282" t="s">
        <v>5712</v>
      </c>
      <c r="Q1282" t="s">
        <v>388</v>
      </c>
      <c r="S1282" t="s">
        <v>388</v>
      </c>
      <c r="T1282">
        <v>49019</v>
      </c>
      <c r="U1282" t="s">
        <v>111</v>
      </c>
      <c r="V1282" s="1">
        <v>40998</v>
      </c>
      <c r="X1282" s="1">
        <v>41726</v>
      </c>
      <c r="Y1282" s="2">
        <v>41183</v>
      </c>
      <c r="Z1282" t="s">
        <v>112</v>
      </c>
      <c r="AA1282" t="s">
        <v>5715</v>
      </c>
      <c r="AB1282" t="s">
        <v>112</v>
      </c>
      <c r="AC1282" t="s">
        <v>114</v>
      </c>
      <c r="AE1282" t="s">
        <v>114</v>
      </c>
      <c r="AG1282" t="s">
        <v>114</v>
      </c>
      <c r="AH1282" t="s">
        <v>112</v>
      </c>
      <c r="AI1282" t="s">
        <v>114</v>
      </c>
      <c r="AJ1282" t="s">
        <v>418</v>
      </c>
      <c r="AK1282" t="s">
        <v>4471</v>
      </c>
      <c r="AL1282" t="s">
        <v>116</v>
      </c>
      <c r="AN1282" t="s">
        <v>2204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112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114</v>
      </c>
      <c r="BV1282" t="s">
        <v>114</v>
      </c>
      <c r="BW1282" t="s">
        <v>112</v>
      </c>
      <c r="BX1282" t="s">
        <v>114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117</v>
      </c>
      <c r="B1283">
        <v>162869</v>
      </c>
      <c r="C1283" t="s">
        <v>7413</v>
      </c>
      <c r="D1283" t="s">
        <v>102</v>
      </c>
      <c r="E1283" t="s">
        <v>7414</v>
      </c>
      <c r="F1283" t="s">
        <v>7415</v>
      </c>
      <c r="G1283" t="s">
        <v>7416</v>
      </c>
      <c r="H1283" t="s">
        <v>4412</v>
      </c>
      <c r="I1283" t="s">
        <v>122</v>
      </c>
      <c r="J1283" t="s">
        <v>123</v>
      </c>
      <c r="K1283" t="s">
        <v>110</v>
      </c>
      <c r="L1283">
        <v>10014</v>
      </c>
      <c r="M1283" t="s">
        <v>7417</v>
      </c>
      <c r="N1283" t="s">
        <v>7418</v>
      </c>
      <c r="U1283" t="s">
        <v>111</v>
      </c>
      <c r="V1283" s="1">
        <v>40987</v>
      </c>
      <c r="X1283" s="1">
        <v>41724</v>
      </c>
      <c r="Y1283" s="2">
        <v>41183</v>
      </c>
      <c r="Z1283" t="s">
        <v>112</v>
      </c>
      <c r="AA1283" t="s">
        <v>7419</v>
      </c>
      <c r="AB1283" t="s">
        <v>114</v>
      </c>
      <c r="AC1283" t="s">
        <v>114</v>
      </c>
      <c r="AE1283" t="s">
        <v>114</v>
      </c>
      <c r="AG1283" t="s">
        <v>114</v>
      </c>
      <c r="AH1283" t="s">
        <v>112</v>
      </c>
      <c r="AI1283" t="s">
        <v>114</v>
      </c>
      <c r="AJ1283" t="s">
        <v>157</v>
      </c>
      <c r="AL1283" t="s">
        <v>116</v>
      </c>
      <c r="AM1283" t="s">
        <v>127</v>
      </c>
      <c r="AN1283" t="s">
        <v>110</v>
      </c>
      <c r="AO1283" t="s">
        <v>114</v>
      </c>
      <c r="AP1283" t="s">
        <v>114</v>
      </c>
      <c r="AQ1283" t="s">
        <v>114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112</v>
      </c>
      <c r="BH1283" t="s">
        <v>112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195</v>
      </c>
      <c r="B1284">
        <v>162871</v>
      </c>
      <c r="C1284" t="s">
        <v>7420</v>
      </c>
      <c r="D1284" t="s">
        <v>102</v>
      </c>
      <c r="E1284" t="s">
        <v>7421</v>
      </c>
      <c r="F1284" t="s">
        <v>7421</v>
      </c>
      <c r="G1284" t="s">
        <v>7422</v>
      </c>
      <c r="I1284" t="s">
        <v>7423</v>
      </c>
      <c r="J1284" t="s">
        <v>201</v>
      </c>
      <c r="K1284" t="s">
        <v>110</v>
      </c>
      <c r="L1284">
        <v>18938</v>
      </c>
      <c r="M1284" t="s">
        <v>7424</v>
      </c>
      <c r="N1284" t="s">
        <v>7425</v>
      </c>
      <c r="U1284" t="s">
        <v>111</v>
      </c>
      <c r="V1284" s="1">
        <v>40997</v>
      </c>
      <c r="X1284" s="1">
        <v>41733</v>
      </c>
      <c r="Y1284" s="2">
        <v>41183</v>
      </c>
      <c r="Z1284" t="s">
        <v>112</v>
      </c>
      <c r="AA1284" t="s">
        <v>7426</v>
      </c>
      <c r="AB1284" t="s">
        <v>114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157</v>
      </c>
      <c r="AL1284" t="s">
        <v>116</v>
      </c>
      <c r="AM1284" t="s">
        <v>127</v>
      </c>
      <c r="AN1284" t="s">
        <v>110</v>
      </c>
      <c r="AO1284" t="s">
        <v>114</v>
      </c>
      <c r="AP1284" t="s">
        <v>114</v>
      </c>
      <c r="AQ1284" t="s">
        <v>114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112</v>
      </c>
      <c r="BI1284" t="s">
        <v>114</v>
      </c>
      <c r="BJ1284" t="s">
        <v>114</v>
      </c>
      <c r="BK1284" t="s">
        <v>114</v>
      </c>
      <c r="BL1284" t="s">
        <v>114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112</v>
      </c>
      <c r="BW1284" t="s">
        <v>112</v>
      </c>
      <c r="BX1284" t="s">
        <v>114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114</v>
      </c>
      <c r="CH1284" t="s">
        <v>114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158</v>
      </c>
      <c r="B1285">
        <v>162872</v>
      </c>
      <c r="C1285" t="s">
        <v>7427</v>
      </c>
      <c r="D1285" t="s">
        <v>102</v>
      </c>
      <c r="E1285" t="s">
        <v>7428</v>
      </c>
      <c r="F1285" t="s">
        <v>7429</v>
      </c>
      <c r="G1285" t="s">
        <v>7430</v>
      </c>
      <c r="H1285" t="s">
        <v>7431</v>
      </c>
      <c r="I1285" t="s">
        <v>761</v>
      </c>
      <c r="J1285" t="s">
        <v>164</v>
      </c>
      <c r="K1285" t="s">
        <v>110</v>
      </c>
      <c r="L1285">
        <v>78746</v>
      </c>
      <c r="M1285">
        <v>5127955892</v>
      </c>
      <c r="N1285">
        <v>5127955849</v>
      </c>
      <c r="U1285" t="s">
        <v>111</v>
      </c>
      <c r="V1285" s="1">
        <v>40998</v>
      </c>
      <c r="X1285" s="1">
        <v>41729</v>
      </c>
      <c r="Y1285" s="2">
        <v>41183</v>
      </c>
      <c r="Z1285" t="s">
        <v>112</v>
      </c>
      <c r="AA1285" t="s">
        <v>7432</v>
      </c>
      <c r="AB1285" t="s">
        <v>114</v>
      </c>
      <c r="AC1285" t="s">
        <v>114</v>
      </c>
      <c r="AE1285" t="s">
        <v>114</v>
      </c>
      <c r="AG1285" t="s">
        <v>114</v>
      </c>
      <c r="AH1285" t="s">
        <v>112</v>
      </c>
      <c r="AI1285" t="s">
        <v>114</v>
      </c>
      <c r="AJ1285" t="s">
        <v>157</v>
      </c>
      <c r="AL1285" t="s">
        <v>116</v>
      </c>
      <c r="AM1285" t="s">
        <v>127</v>
      </c>
      <c r="AN1285" t="s">
        <v>110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114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112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100</v>
      </c>
      <c r="B1286">
        <v>162874</v>
      </c>
      <c r="C1286" t="s">
        <v>14511</v>
      </c>
      <c r="D1286" t="s">
        <v>102</v>
      </c>
      <c r="E1286" t="s">
        <v>14512</v>
      </c>
      <c r="F1286" t="s">
        <v>14512</v>
      </c>
      <c r="G1286" t="s">
        <v>14513</v>
      </c>
      <c r="I1286" t="s">
        <v>14514</v>
      </c>
      <c r="J1286" t="s">
        <v>14515</v>
      </c>
      <c r="K1286" t="s">
        <v>110</v>
      </c>
      <c r="L1286">
        <v>5401</v>
      </c>
      <c r="M1286" t="s">
        <v>14516</v>
      </c>
      <c r="U1286" t="s">
        <v>111</v>
      </c>
      <c r="V1286" s="1">
        <v>40997</v>
      </c>
      <c r="X1286" s="1">
        <v>41666</v>
      </c>
      <c r="Y1286" s="2">
        <v>41183</v>
      </c>
      <c r="Z1286" t="s">
        <v>114</v>
      </c>
      <c r="AB1286" t="s">
        <v>114</v>
      </c>
      <c r="AC1286" t="s">
        <v>114</v>
      </c>
      <c r="AE1286" t="s">
        <v>114</v>
      </c>
      <c r="AG1286" t="s">
        <v>114</v>
      </c>
      <c r="AH1286" t="s">
        <v>112</v>
      </c>
      <c r="AI1286" t="s">
        <v>114</v>
      </c>
      <c r="AJ1286" t="s">
        <v>157</v>
      </c>
      <c r="AL1286" t="s">
        <v>116</v>
      </c>
      <c r="AM1286" t="s">
        <v>127</v>
      </c>
      <c r="AN1286" t="s">
        <v>110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114</v>
      </c>
      <c r="BH1286" t="s">
        <v>112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117</v>
      </c>
      <c r="B1287">
        <v>162875</v>
      </c>
      <c r="C1287" t="s">
        <v>7433</v>
      </c>
      <c r="D1287" t="s">
        <v>102</v>
      </c>
      <c r="E1287" t="s">
        <v>7434</v>
      </c>
      <c r="F1287" t="s">
        <v>7434</v>
      </c>
      <c r="G1287" t="s">
        <v>7435</v>
      </c>
      <c r="H1287" t="s">
        <v>867</v>
      </c>
      <c r="I1287" t="s">
        <v>122</v>
      </c>
      <c r="J1287" t="s">
        <v>123</v>
      </c>
      <c r="K1287" t="s">
        <v>110</v>
      </c>
      <c r="L1287">
        <v>10173</v>
      </c>
      <c r="M1287" t="s">
        <v>7436</v>
      </c>
      <c r="N1287" t="s">
        <v>7437</v>
      </c>
      <c r="U1287" t="s">
        <v>111</v>
      </c>
      <c r="V1287" s="1">
        <v>40997</v>
      </c>
      <c r="X1287" s="1">
        <v>41722</v>
      </c>
      <c r="Y1287" s="2">
        <v>41183</v>
      </c>
      <c r="Z1287" t="s">
        <v>112</v>
      </c>
      <c r="AA1287" t="s">
        <v>7438</v>
      </c>
      <c r="AB1287" t="s">
        <v>114</v>
      </c>
      <c r="AC1287" t="s">
        <v>114</v>
      </c>
      <c r="AE1287" t="s">
        <v>114</v>
      </c>
      <c r="AG1287" t="s">
        <v>114</v>
      </c>
      <c r="AH1287" t="s">
        <v>112</v>
      </c>
      <c r="AI1287" t="s">
        <v>114</v>
      </c>
      <c r="AJ1287" t="s">
        <v>157</v>
      </c>
      <c r="AL1287" t="s">
        <v>116</v>
      </c>
      <c r="AM1287" t="s">
        <v>127</v>
      </c>
      <c r="AN1287" t="s">
        <v>110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112</v>
      </c>
      <c r="BH1287" t="s">
        <v>112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100</v>
      </c>
      <c r="B1288">
        <v>162876</v>
      </c>
      <c r="C1288" t="s">
        <v>7439</v>
      </c>
      <c r="D1288" t="s">
        <v>102</v>
      </c>
      <c r="E1288" t="s">
        <v>7440</v>
      </c>
      <c r="F1288" t="s">
        <v>7440</v>
      </c>
      <c r="G1288" t="s">
        <v>6946</v>
      </c>
      <c r="H1288" t="s">
        <v>1955</v>
      </c>
      <c r="I1288" t="s">
        <v>3568</v>
      </c>
      <c r="J1288" t="s">
        <v>109</v>
      </c>
      <c r="K1288" t="s">
        <v>110</v>
      </c>
      <c r="L1288">
        <v>2481</v>
      </c>
      <c r="M1288" t="s">
        <v>7441</v>
      </c>
      <c r="N1288" t="s">
        <v>7442</v>
      </c>
      <c r="U1288" t="s">
        <v>111</v>
      </c>
      <c r="V1288" s="1">
        <v>40998</v>
      </c>
      <c r="X1288" s="1">
        <v>41729</v>
      </c>
      <c r="Y1288" s="2">
        <v>41183</v>
      </c>
      <c r="Z1288" t="s">
        <v>112</v>
      </c>
      <c r="AA1288" t="s">
        <v>7443</v>
      </c>
      <c r="AB1288" t="s">
        <v>114</v>
      </c>
      <c r="AC1288" t="s">
        <v>114</v>
      </c>
      <c r="AE1288" t="s">
        <v>114</v>
      </c>
      <c r="AG1288" t="s">
        <v>112</v>
      </c>
      <c r="AH1288" t="s">
        <v>114</v>
      </c>
      <c r="AI1288" t="s">
        <v>114</v>
      </c>
      <c r="AJ1288" t="s">
        <v>115</v>
      </c>
      <c r="AL1288" t="s">
        <v>116</v>
      </c>
      <c r="AM1288" t="s">
        <v>127</v>
      </c>
      <c r="AN1288" t="s">
        <v>110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112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100</v>
      </c>
      <c r="B1289">
        <v>162880</v>
      </c>
      <c r="C1289" t="s">
        <v>16296</v>
      </c>
      <c r="D1289" t="s">
        <v>102</v>
      </c>
      <c r="E1289" t="s">
        <v>16297</v>
      </c>
      <c r="F1289" t="s">
        <v>16297</v>
      </c>
      <c r="M1289" t="s">
        <v>16298</v>
      </c>
      <c r="N1289" t="s">
        <v>16299</v>
      </c>
      <c r="O1289" t="s">
        <v>16300</v>
      </c>
      <c r="Q1289" t="s">
        <v>3060</v>
      </c>
      <c r="R1289" t="s">
        <v>172</v>
      </c>
      <c r="S1289" t="s">
        <v>110</v>
      </c>
      <c r="T1289" t="s">
        <v>16301</v>
      </c>
      <c r="U1289" t="s">
        <v>111</v>
      </c>
      <c r="V1289" s="1">
        <v>40998</v>
      </c>
      <c r="X1289" s="1">
        <v>41723</v>
      </c>
      <c r="Y1289" s="2">
        <v>41183</v>
      </c>
      <c r="Z1289" t="s">
        <v>114</v>
      </c>
      <c r="AB1289" t="s">
        <v>114</v>
      </c>
      <c r="AC1289" t="s">
        <v>114</v>
      </c>
      <c r="AE1289" t="s">
        <v>114</v>
      </c>
      <c r="AG1289" t="s">
        <v>112</v>
      </c>
      <c r="AH1289" t="s">
        <v>112</v>
      </c>
      <c r="AI1289" t="s">
        <v>114</v>
      </c>
      <c r="AJ1289" t="s">
        <v>157</v>
      </c>
      <c r="AL1289" t="s">
        <v>116</v>
      </c>
      <c r="AM1289" t="s">
        <v>127</v>
      </c>
      <c r="AN1289" t="s">
        <v>110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114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114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117</v>
      </c>
      <c r="B1290">
        <v>162881</v>
      </c>
      <c r="C1290" t="s">
        <v>7444</v>
      </c>
      <c r="D1290" t="s">
        <v>102</v>
      </c>
      <c r="E1290" t="s">
        <v>7445</v>
      </c>
      <c r="F1290" t="s">
        <v>7446</v>
      </c>
      <c r="G1290" t="s">
        <v>7447</v>
      </c>
      <c r="H1290" t="s">
        <v>1924</v>
      </c>
      <c r="I1290" t="s">
        <v>122</v>
      </c>
      <c r="J1290" t="s">
        <v>123</v>
      </c>
      <c r="K1290" t="s">
        <v>110</v>
      </c>
      <c r="L1290">
        <v>10022</v>
      </c>
      <c r="M1290" t="s">
        <v>7448</v>
      </c>
      <c r="N1290" t="s">
        <v>7449</v>
      </c>
      <c r="U1290" t="s">
        <v>111</v>
      </c>
      <c r="V1290" s="1">
        <v>40998</v>
      </c>
      <c r="X1290" s="1">
        <v>41820</v>
      </c>
      <c r="Y1290" s="2">
        <v>41183</v>
      </c>
      <c r="Z1290" t="s">
        <v>112</v>
      </c>
      <c r="AA1290" t="s">
        <v>7450</v>
      </c>
      <c r="AB1290" t="s">
        <v>114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137</v>
      </c>
      <c r="AL1290" t="s">
        <v>116</v>
      </c>
      <c r="AM1290" t="s">
        <v>127</v>
      </c>
      <c r="AN1290" t="s">
        <v>110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114</v>
      </c>
      <c r="BH1290" t="s">
        <v>114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112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117</v>
      </c>
      <c r="B1291">
        <v>162883</v>
      </c>
      <c r="C1291" t="s">
        <v>7451</v>
      </c>
      <c r="D1291" t="s">
        <v>102</v>
      </c>
      <c r="E1291" t="s">
        <v>7452</v>
      </c>
      <c r="F1291" t="s">
        <v>7452</v>
      </c>
      <c r="G1291" t="s">
        <v>7453</v>
      </c>
      <c r="H1291" t="s">
        <v>314</v>
      </c>
      <c r="I1291" t="s">
        <v>122</v>
      </c>
      <c r="J1291" t="s">
        <v>123</v>
      </c>
      <c r="K1291" t="s">
        <v>110</v>
      </c>
      <c r="L1291">
        <v>10011</v>
      </c>
      <c r="M1291" t="s">
        <v>7454</v>
      </c>
      <c r="N1291" t="s">
        <v>7455</v>
      </c>
      <c r="U1291" t="s">
        <v>111</v>
      </c>
      <c r="V1291" s="1">
        <v>40998</v>
      </c>
      <c r="X1291" s="1">
        <v>41992</v>
      </c>
      <c r="Y1291" s="2">
        <v>41183</v>
      </c>
      <c r="Z1291" t="s">
        <v>112</v>
      </c>
      <c r="AA1291" t="s">
        <v>7456</v>
      </c>
      <c r="AB1291" t="s">
        <v>114</v>
      </c>
      <c r="AC1291" t="s">
        <v>114</v>
      </c>
      <c r="AE1291" t="s">
        <v>114</v>
      </c>
      <c r="AG1291" t="s">
        <v>112</v>
      </c>
      <c r="AH1291" t="s">
        <v>114</v>
      </c>
      <c r="AI1291" t="s">
        <v>114</v>
      </c>
      <c r="AJ1291" t="s">
        <v>157</v>
      </c>
      <c r="AL1291" t="s">
        <v>116</v>
      </c>
      <c r="AM1291" t="s">
        <v>127</v>
      </c>
      <c r="AN1291" t="s">
        <v>110</v>
      </c>
      <c r="AO1291" t="s">
        <v>114</v>
      </c>
      <c r="AP1291" t="s">
        <v>114</v>
      </c>
      <c r="AQ1291" t="s">
        <v>114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114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117</v>
      </c>
      <c r="B1292">
        <v>162884</v>
      </c>
      <c r="C1292" t="s">
        <v>7457</v>
      </c>
      <c r="D1292" t="s">
        <v>102</v>
      </c>
      <c r="E1292" t="s">
        <v>7458</v>
      </c>
      <c r="F1292" t="s">
        <v>7458</v>
      </c>
      <c r="G1292" t="s">
        <v>7459</v>
      </c>
      <c r="H1292" t="s">
        <v>1382</v>
      </c>
      <c r="I1292" t="s">
        <v>122</v>
      </c>
      <c r="J1292" t="s">
        <v>123</v>
      </c>
      <c r="K1292" t="s">
        <v>110</v>
      </c>
      <c r="L1292">
        <v>10019</v>
      </c>
      <c r="M1292" t="s">
        <v>7460</v>
      </c>
      <c r="N1292" t="s">
        <v>7461</v>
      </c>
      <c r="U1292" t="s">
        <v>111</v>
      </c>
      <c r="V1292" s="1">
        <v>40999</v>
      </c>
      <c r="X1292" s="1">
        <v>41724</v>
      </c>
      <c r="Y1292" s="2">
        <v>41183</v>
      </c>
      <c r="Z1292" t="s">
        <v>112</v>
      </c>
      <c r="AA1292" t="s">
        <v>7462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137</v>
      </c>
      <c r="AL1292" t="s">
        <v>116</v>
      </c>
      <c r="AM1292" t="s">
        <v>127</v>
      </c>
      <c r="AN1292" t="s">
        <v>110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112</v>
      </c>
      <c r="BE1292" t="s">
        <v>114</v>
      </c>
      <c r="BF1292" t="s">
        <v>114</v>
      </c>
      <c r="BG1292" t="s">
        <v>112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112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190</v>
      </c>
      <c r="B1293">
        <v>162886</v>
      </c>
      <c r="C1293" t="s">
        <v>7463</v>
      </c>
      <c r="D1293" t="s">
        <v>102</v>
      </c>
      <c r="E1293" t="s">
        <v>7464</v>
      </c>
      <c r="F1293" t="s">
        <v>7464</v>
      </c>
      <c r="G1293" t="s">
        <v>7465</v>
      </c>
      <c r="H1293" t="s">
        <v>7466</v>
      </c>
      <c r="I1293" t="s">
        <v>345</v>
      </c>
      <c r="K1293" t="s">
        <v>346</v>
      </c>
      <c r="L1293" t="s">
        <v>1237</v>
      </c>
      <c r="M1293" t="s">
        <v>7467</v>
      </c>
      <c r="N1293" t="s">
        <v>7468</v>
      </c>
      <c r="U1293" t="s">
        <v>111</v>
      </c>
      <c r="V1293" s="1">
        <v>40998</v>
      </c>
      <c r="X1293" s="1">
        <v>41817</v>
      </c>
      <c r="Y1293" s="2">
        <v>41183</v>
      </c>
      <c r="Z1293" t="s">
        <v>112</v>
      </c>
      <c r="AA1293" t="s">
        <v>7469</v>
      </c>
      <c r="AB1293" t="s">
        <v>114</v>
      </c>
      <c r="AC1293" t="s">
        <v>114</v>
      </c>
      <c r="AE1293" t="s">
        <v>114</v>
      </c>
      <c r="AG1293" t="s">
        <v>114</v>
      </c>
      <c r="AH1293" t="s">
        <v>112</v>
      </c>
      <c r="AI1293" t="s">
        <v>114</v>
      </c>
      <c r="AJ1293" t="s">
        <v>115</v>
      </c>
      <c r="AL1293" t="s">
        <v>300</v>
      </c>
      <c r="AN1293" t="s">
        <v>346</v>
      </c>
      <c r="AO1293" t="s">
        <v>114</v>
      </c>
      <c r="AP1293" t="s">
        <v>114</v>
      </c>
      <c r="AQ1293" t="s">
        <v>112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114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114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112</v>
      </c>
    </row>
    <row r="1294" spans="1:101" x14ac:dyDescent="0.3">
      <c r="A1294" t="s">
        <v>128</v>
      </c>
      <c r="B1294">
        <v>162887</v>
      </c>
      <c r="C1294" t="s">
        <v>7470</v>
      </c>
      <c r="D1294" t="s">
        <v>102</v>
      </c>
      <c r="E1294" t="s">
        <v>7471</v>
      </c>
      <c r="F1294" t="s">
        <v>7472</v>
      </c>
      <c r="G1294" t="s">
        <v>7473</v>
      </c>
      <c r="H1294" t="s">
        <v>7474</v>
      </c>
      <c r="I1294" t="s">
        <v>733</v>
      </c>
      <c r="J1294" t="s">
        <v>133</v>
      </c>
      <c r="K1294" t="s">
        <v>110</v>
      </c>
      <c r="L1294">
        <v>94025</v>
      </c>
      <c r="M1294" t="s">
        <v>7475</v>
      </c>
      <c r="U1294" t="s">
        <v>111</v>
      </c>
      <c r="V1294" s="1">
        <v>41002</v>
      </c>
      <c r="X1294" s="1">
        <v>41729</v>
      </c>
      <c r="Y1294" s="2">
        <v>41183</v>
      </c>
      <c r="Z1294" t="s">
        <v>112</v>
      </c>
      <c r="AA1294" t="s">
        <v>7476</v>
      </c>
      <c r="AB1294" t="s">
        <v>114</v>
      </c>
      <c r="AC1294" t="s">
        <v>114</v>
      </c>
      <c r="AE1294" t="s">
        <v>114</v>
      </c>
      <c r="AG1294" t="s">
        <v>112</v>
      </c>
      <c r="AH1294" t="s">
        <v>114</v>
      </c>
      <c r="AI1294" t="s">
        <v>114</v>
      </c>
      <c r="AJ1294" t="s">
        <v>157</v>
      </c>
      <c r="AL1294" t="s">
        <v>116</v>
      </c>
      <c r="AM1294" t="s">
        <v>127</v>
      </c>
      <c r="AN1294" t="s">
        <v>110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112</v>
      </c>
      <c r="BW1294" t="s">
        <v>112</v>
      </c>
      <c r="BX1294" t="s">
        <v>112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190</v>
      </c>
      <c r="B1295">
        <v>162888</v>
      </c>
      <c r="C1295" t="s">
        <v>7477</v>
      </c>
      <c r="D1295" t="s">
        <v>102</v>
      </c>
      <c r="E1295" t="s">
        <v>7478</v>
      </c>
      <c r="F1295" t="s">
        <v>7479</v>
      </c>
      <c r="G1295" t="s">
        <v>7480</v>
      </c>
      <c r="H1295" t="s">
        <v>7481</v>
      </c>
      <c r="I1295" t="s">
        <v>994</v>
      </c>
      <c r="K1295" t="s">
        <v>995</v>
      </c>
      <c r="L1295">
        <v>2000</v>
      </c>
      <c r="M1295" t="s">
        <v>7482</v>
      </c>
      <c r="N1295" t="s">
        <v>7483</v>
      </c>
      <c r="U1295" t="s">
        <v>111</v>
      </c>
      <c r="V1295" s="1">
        <v>40998</v>
      </c>
      <c r="X1295" s="1">
        <v>41876</v>
      </c>
      <c r="Y1295" s="2">
        <v>41183</v>
      </c>
      <c r="Z1295" t="s">
        <v>112</v>
      </c>
      <c r="AA1295" t="s">
        <v>7484</v>
      </c>
      <c r="AB1295" t="s">
        <v>112</v>
      </c>
      <c r="AC1295" t="s">
        <v>114</v>
      </c>
      <c r="AE1295" t="s">
        <v>114</v>
      </c>
      <c r="AG1295" t="s">
        <v>114</v>
      </c>
      <c r="AH1295" t="s">
        <v>112</v>
      </c>
      <c r="AI1295" t="s">
        <v>114</v>
      </c>
      <c r="AJ1295" t="s">
        <v>418</v>
      </c>
      <c r="AK1295" t="s">
        <v>7485</v>
      </c>
      <c r="AL1295" t="s">
        <v>604</v>
      </c>
      <c r="AN1295" t="s">
        <v>995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112</v>
      </c>
      <c r="BH1295" t="s">
        <v>112</v>
      </c>
      <c r="BI1295" t="s">
        <v>114</v>
      </c>
      <c r="BJ1295" t="s">
        <v>114</v>
      </c>
      <c r="BK1295" t="s">
        <v>114</v>
      </c>
      <c r="BL1295" t="s">
        <v>112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112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100</v>
      </c>
      <c r="B1296">
        <v>162889</v>
      </c>
      <c r="C1296" t="s">
        <v>7486</v>
      </c>
      <c r="D1296" t="s">
        <v>102</v>
      </c>
      <c r="E1296" t="s">
        <v>7487</v>
      </c>
      <c r="F1296" t="s">
        <v>7488</v>
      </c>
      <c r="G1296" t="s">
        <v>7489</v>
      </c>
      <c r="H1296" t="s">
        <v>625</v>
      </c>
      <c r="I1296" t="s">
        <v>353</v>
      </c>
      <c r="J1296" t="s">
        <v>109</v>
      </c>
      <c r="K1296" t="s">
        <v>110</v>
      </c>
      <c r="L1296">
        <v>2110</v>
      </c>
      <c r="M1296" t="s">
        <v>7490</v>
      </c>
      <c r="N1296" t="s">
        <v>7491</v>
      </c>
      <c r="U1296" t="s">
        <v>111</v>
      </c>
      <c r="V1296" s="1">
        <v>40996</v>
      </c>
      <c r="X1296" s="1">
        <v>41725</v>
      </c>
      <c r="Y1296" s="2">
        <v>41183</v>
      </c>
      <c r="Z1296" t="s">
        <v>112</v>
      </c>
      <c r="AA1296" t="s">
        <v>7492</v>
      </c>
      <c r="AB1296" t="s">
        <v>114</v>
      </c>
      <c r="AC1296" t="s">
        <v>114</v>
      </c>
      <c r="AE1296" t="s">
        <v>114</v>
      </c>
      <c r="AG1296" t="s">
        <v>112</v>
      </c>
      <c r="AH1296" t="s">
        <v>114</v>
      </c>
      <c r="AI1296" t="s">
        <v>114</v>
      </c>
      <c r="AJ1296" t="s">
        <v>157</v>
      </c>
      <c r="AL1296" t="s">
        <v>116</v>
      </c>
      <c r="AM1296" t="s">
        <v>127</v>
      </c>
      <c r="AN1296" t="s">
        <v>110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114</v>
      </c>
      <c r="BF1296" t="s">
        <v>114</v>
      </c>
      <c r="BG1296" t="s">
        <v>114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112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112</v>
      </c>
    </row>
    <row r="1297" spans="1:101" x14ac:dyDescent="0.3">
      <c r="A1297" t="s">
        <v>128</v>
      </c>
      <c r="B1297">
        <v>162890</v>
      </c>
      <c r="C1297" t="s">
        <v>7493</v>
      </c>
      <c r="D1297" t="s">
        <v>102</v>
      </c>
      <c r="E1297" t="s">
        <v>7494</v>
      </c>
      <c r="F1297" t="s">
        <v>7495</v>
      </c>
      <c r="G1297" t="s">
        <v>7496</v>
      </c>
      <c r="H1297" t="s">
        <v>7497</v>
      </c>
      <c r="I1297" t="s">
        <v>1798</v>
      </c>
      <c r="J1297" t="s">
        <v>133</v>
      </c>
      <c r="K1297" t="s">
        <v>110</v>
      </c>
      <c r="L1297">
        <v>94941</v>
      </c>
      <c r="M1297" t="s">
        <v>7498</v>
      </c>
      <c r="N1297" t="s">
        <v>7499</v>
      </c>
      <c r="U1297" t="s">
        <v>111</v>
      </c>
      <c r="V1297" s="1">
        <v>40996</v>
      </c>
      <c r="X1297" s="1">
        <v>41725</v>
      </c>
      <c r="Y1297" s="2">
        <v>41183</v>
      </c>
      <c r="Z1297" t="s">
        <v>112</v>
      </c>
      <c r="AA1297" t="s">
        <v>7500</v>
      </c>
      <c r="AB1297" t="s">
        <v>114</v>
      </c>
      <c r="AC1297" t="s">
        <v>114</v>
      </c>
      <c r="AE1297" t="s">
        <v>114</v>
      </c>
      <c r="AG1297" t="s">
        <v>114</v>
      </c>
      <c r="AH1297" t="s">
        <v>112</v>
      </c>
      <c r="AI1297" t="s">
        <v>114</v>
      </c>
      <c r="AJ1297" t="s">
        <v>157</v>
      </c>
      <c r="AL1297" t="s">
        <v>116</v>
      </c>
      <c r="AM1297" t="s">
        <v>127</v>
      </c>
      <c r="AN1297" t="s">
        <v>110</v>
      </c>
      <c r="AO1297" t="s">
        <v>114</v>
      </c>
      <c r="AP1297" t="s">
        <v>114</v>
      </c>
      <c r="AQ1297" t="s">
        <v>112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114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114</v>
      </c>
    </row>
    <row r="1298" spans="1:101" x14ac:dyDescent="0.3">
      <c r="A1298" t="s">
        <v>117</v>
      </c>
      <c r="B1298">
        <v>162892</v>
      </c>
      <c r="C1298" t="s">
        <v>16351</v>
      </c>
      <c r="D1298" t="s">
        <v>102</v>
      </c>
      <c r="E1298" t="s">
        <v>16352</v>
      </c>
      <c r="F1298" t="s">
        <v>16352</v>
      </c>
      <c r="G1298" t="s">
        <v>11704</v>
      </c>
      <c r="H1298" t="s">
        <v>1382</v>
      </c>
      <c r="I1298" t="s">
        <v>122</v>
      </c>
      <c r="J1298" t="s">
        <v>123</v>
      </c>
      <c r="K1298" t="s">
        <v>110</v>
      </c>
      <c r="L1298">
        <v>10020</v>
      </c>
      <c r="M1298" t="s">
        <v>16353</v>
      </c>
      <c r="N1298" t="s">
        <v>16354</v>
      </c>
      <c r="U1298" t="s">
        <v>111</v>
      </c>
      <c r="V1298" s="1">
        <v>40995</v>
      </c>
      <c r="X1298" s="1">
        <v>41712</v>
      </c>
      <c r="Y1298" s="2">
        <v>41183</v>
      </c>
      <c r="Z1298" t="s">
        <v>114</v>
      </c>
      <c r="AB1298" t="s">
        <v>114</v>
      </c>
      <c r="AC1298" t="s">
        <v>114</v>
      </c>
      <c r="AE1298" t="s">
        <v>114</v>
      </c>
      <c r="AG1298" t="s">
        <v>114</v>
      </c>
      <c r="AH1298" t="s">
        <v>112</v>
      </c>
      <c r="AI1298" t="s">
        <v>114</v>
      </c>
      <c r="AJ1298" t="s">
        <v>157</v>
      </c>
      <c r="AL1298" t="s">
        <v>116</v>
      </c>
      <c r="AM1298" t="s">
        <v>127</v>
      </c>
      <c r="AN1298" t="s">
        <v>110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112</v>
      </c>
      <c r="BH1298" t="s">
        <v>112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114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190</v>
      </c>
      <c r="B1299">
        <v>162893</v>
      </c>
      <c r="C1299" t="s">
        <v>7501</v>
      </c>
      <c r="D1299" t="s">
        <v>102</v>
      </c>
      <c r="E1299" t="s">
        <v>7502</v>
      </c>
      <c r="F1299" t="s">
        <v>7503</v>
      </c>
      <c r="G1299" t="s">
        <v>7504</v>
      </c>
      <c r="I1299" t="s">
        <v>2946</v>
      </c>
      <c r="K1299" t="s">
        <v>2947</v>
      </c>
      <c r="L1299">
        <v>1204</v>
      </c>
      <c r="M1299" t="s">
        <v>7505</v>
      </c>
      <c r="N1299" t="s">
        <v>7506</v>
      </c>
      <c r="U1299" t="s">
        <v>111</v>
      </c>
      <c r="V1299" s="1">
        <v>40995</v>
      </c>
      <c r="X1299" s="1">
        <v>41725</v>
      </c>
      <c r="Y1299" s="2">
        <v>41183</v>
      </c>
      <c r="Z1299" t="s">
        <v>112</v>
      </c>
      <c r="AA1299" t="s">
        <v>7507</v>
      </c>
      <c r="AB1299" t="s">
        <v>112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115</v>
      </c>
      <c r="AL1299" t="s">
        <v>116</v>
      </c>
      <c r="AN1299" t="s">
        <v>2947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114</v>
      </c>
      <c r="BH1299" t="s">
        <v>112</v>
      </c>
      <c r="BI1299" t="s">
        <v>114</v>
      </c>
      <c r="BJ1299" t="s">
        <v>114</v>
      </c>
      <c r="BK1299" t="s">
        <v>114</v>
      </c>
      <c r="BL1299" t="s">
        <v>112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112</v>
      </c>
      <c r="BW1299" t="s">
        <v>112</v>
      </c>
      <c r="BX1299" t="s">
        <v>114</v>
      </c>
      <c r="BY1299" t="s">
        <v>112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112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190</v>
      </c>
      <c r="B1300">
        <v>162894</v>
      </c>
      <c r="C1300" t="s">
        <v>17807</v>
      </c>
      <c r="D1300" t="s">
        <v>102</v>
      </c>
      <c r="E1300" t="s">
        <v>17808</v>
      </c>
      <c r="F1300" t="s">
        <v>17808</v>
      </c>
      <c r="G1300" t="s">
        <v>6995</v>
      </c>
      <c r="H1300" t="s">
        <v>17809</v>
      </c>
      <c r="I1300" t="s">
        <v>429</v>
      </c>
      <c r="K1300" t="s">
        <v>1601</v>
      </c>
      <c r="M1300" t="s">
        <v>17810</v>
      </c>
      <c r="N1300" t="s">
        <v>17811</v>
      </c>
      <c r="U1300" t="s">
        <v>111</v>
      </c>
      <c r="V1300" s="1">
        <v>40996</v>
      </c>
      <c r="X1300" s="1">
        <v>41702</v>
      </c>
      <c r="Y1300" s="2">
        <v>41183</v>
      </c>
      <c r="Z1300" t="s">
        <v>114</v>
      </c>
      <c r="AB1300" t="s">
        <v>112</v>
      </c>
      <c r="AC1300" t="s">
        <v>114</v>
      </c>
      <c r="AE1300" t="s">
        <v>114</v>
      </c>
      <c r="AG1300" t="s">
        <v>114</v>
      </c>
      <c r="AH1300" t="s">
        <v>112</v>
      </c>
      <c r="AI1300" t="s">
        <v>114</v>
      </c>
      <c r="AJ1300" t="s">
        <v>115</v>
      </c>
      <c r="AL1300" t="s">
        <v>116</v>
      </c>
      <c r="AN1300" t="s">
        <v>429</v>
      </c>
      <c r="AO1300" t="s">
        <v>114</v>
      </c>
      <c r="AP1300" t="s">
        <v>114</v>
      </c>
      <c r="AQ1300" t="s">
        <v>112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112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114</v>
      </c>
    </row>
    <row r="1301" spans="1:101" x14ac:dyDescent="0.3">
      <c r="A1301" t="s">
        <v>190</v>
      </c>
      <c r="B1301">
        <v>162896</v>
      </c>
      <c r="C1301" t="s">
        <v>7508</v>
      </c>
      <c r="D1301" t="s">
        <v>102</v>
      </c>
      <c r="E1301" t="s">
        <v>7509</v>
      </c>
      <c r="F1301" t="s">
        <v>7509</v>
      </c>
      <c r="G1301" t="s">
        <v>7510</v>
      </c>
      <c r="H1301" t="s">
        <v>7511</v>
      </c>
      <c r="I1301" t="s">
        <v>6030</v>
      </c>
      <c r="K1301" t="s">
        <v>4265</v>
      </c>
      <c r="L1301" t="s">
        <v>7512</v>
      </c>
      <c r="M1301" t="s">
        <v>7513</v>
      </c>
      <c r="N1301" t="s">
        <v>7514</v>
      </c>
      <c r="U1301" t="s">
        <v>111</v>
      </c>
      <c r="V1301" s="1">
        <v>40998</v>
      </c>
      <c r="X1301" s="1">
        <v>41729</v>
      </c>
      <c r="Y1301" s="2">
        <v>41183</v>
      </c>
      <c r="Z1301" t="s">
        <v>112</v>
      </c>
      <c r="AA1301" t="s">
        <v>7515</v>
      </c>
      <c r="AB1301" t="s">
        <v>112</v>
      </c>
      <c r="AC1301" t="s">
        <v>114</v>
      </c>
      <c r="AE1301" t="s">
        <v>114</v>
      </c>
      <c r="AG1301" t="s">
        <v>114</v>
      </c>
      <c r="AH1301" t="s">
        <v>112</v>
      </c>
      <c r="AI1301" t="s">
        <v>114</v>
      </c>
      <c r="AJ1301" t="s">
        <v>418</v>
      </c>
      <c r="AK1301" t="s">
        <v>7516</v>
      </c>
      <c r="AL1301" t="s">
        <v>116</v>
      </c>
      <c r="AN1301" t="s">
        <v>4265</v>
      </c>
      <c r="AO1301" t="s">
        <v>114</v>
      </c>
      <c r="AP1301" t="s">
        <v>114</v>
      </c>
      <c r="AQ1301" t="s">
        <v>114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112</v>
      </c>
      <c r="BE1301" t="s">
        <v>114</v>
      </c>
      <c r="BF1301" t="s">
        <v>112</v>
      </c>
      <c r="BG1301" t="s">
        <v>114</v>
      </c>
      <c r="BH1301" t="s">
        <v>112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112</v>
      </c>
      <c r="BW1301" t="s">
        <v>112</v>
      </c>
      <c r="BX1301" t="s">
        <v>114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117</v>
      </c>
      <c r="B1302">
        <v>162897</v>
      </c>
      <c r="C1302" t="s">
        <v>7517</v>
      </c>
      <c r="D1302" t="s">
        <v>102</v>
      </c>
      <c r="E1302" t="s">
        <v>7518</v>
      </c>
      <c r="F1302" t="s">
        <v>7518</v>
      </c>
      <c r="G1302" t="s">
        <v>7519</v>
      </c>
      <c r="I1302" t="s">
        <v>122</v>
      </c>
      <c r="J1302" t="s">
        <v>123</v>
      </c>
      <c r="K1302" t="s">
        <v>110</v>
      </c>
      <c r="L1302">
        <v>10022</v>
      </c>
      <c r="M1302" t="s">
        <v>7520</v>
      </c>
      <c r="N1302" t="s">
        <v>7521</v>
      </c>
      <c r="U1302" t="s">
        <v>111</v>
      </c>
      <c r="V1302" s="1">
        <v>40996</v>
      </c>
      <c r="X1302" s="1">
        <v>41716</v>
      </c>
      <c r="Y1302" s="2">
        <v>41183</v>
      </c>
      <c r="Z1302" t="s">
        <v>112</v>
      </c>
      <c r="AA1302" t="s">
        <v>7522</v>
      </c>
      <c r="AB1302" t="s">
        <v>114</v>
      </c>
      <c r="AC1302" t="s">
        <v>114</v>
      </c>
      <c r="AE1302" t="s">
        <v>114</v>
      </c>
      <c r="AG1302" t="s">
        <v>114</v>
      </c>
      <c r="AH1302" t="s">
        <v>112</v>
      </c>
      <c r="AI1302" t="s">
        <v>114</v>
      </c>
      <c r="AJ1302" t="s">
        <v>157</v>
      </c>
      <c r="AL1302" t="s">
        <v>116</v>
      </c>
      <c r="AM1302" t="s">
        <v>127</v>
      </c>
      <c r="AN1302" t="s">
        <v>110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114</v>
      </c>
      <c r="BH1302" t="s">
        <v>112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112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117</v>
      </c>
      <c r="B1303">
        <v>162899</v>
      </c>
      <c r="C1303" t="s">
        <v>7523</v>
      </c>
      <c r="D1303" t="s">
        <v>102</v>
      </c>
      <c r="E1303" t="s">
        <v>7524</v>
      </c>
      <c r="F1303" t="s">
        <v>7524</v>
      </c>
      <c r="G1303" t="s">
        <v>7519</v>
      </c>
      <c r="I1303" t="s">
        <v>122</v>
      </c>
      <c r="J1303" t="s">
        <v>123</v>
      </c>
      <c r="K1303" t="s">
        <v>110</v>
      </c>
      <c r="L1303">
        <v>10022</v>
      </c>
      <c r="M1303" t="s">
        <v>7525</v>
      </c>
      <c r="N1303" t="s">
        <v>7526</v>
      </c>
      <c r="U1303" t="s">
        <v>111</v>
      </c>
      <c r="V1303" s="1">
        <v>40996</v>
      </c>
      <c r="X1303" s="1">
        <v>41716</v>
      </c>
      <c r="Y1303" s="2">
        <v>41183</v>
      </c>
      <c r="Z1303" t="s">
        <v>112</v>
      </c>
      <c r="AA1303" t="s">
        <v>7522</v>
      </c>
      <c r="AB1303" t="s">
        <v>114</v>
      </c>
      <c r="AC1303" t="s">
        <v>114</v>
      </c>
      <c r="AE1303" t="s">
        <v>114</v>
      </c>
      <c r="AG1303" t="s">
        <v>114</v>
      </c>
      <c r="AH1303" t="s">
        <v>112</v>
      </c>
      <c r="AI1303" t="s">
        <v>114</v>
      </c>
      <c r="AJ1303" t="s">
        <v>157</v>
      </c>
      <c r="AL1303" t="s">
        <v>116</v>
      </c>
      <c r="AM1303" t="s">
        <v>127</v>
      </c>
      <c r="AN1303" t="s">
        <v>110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114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114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114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100</v>
      </c>
      <c r="B1304">
        <v>162902</v>
      </c>
      <c r="C1304" t="s">
        <v>7527</v>
      </c>
      <c r="D1304" t="s">
        <v>102</v>
      </c>
      <c r="E1304" t="s">
        <v>7528</v>
      </c>
      <c r="F1304" t="s">
        <v>7528</v>
      </c>
      <c r="M1304" t="s">
        <v>7529</v>
      </c>
      <c r="N1304" t="s">
        <v>7530</v>
      </c>
      <c r="O1304" t="s">
        <v>7531</v>
      </c>
      <c r="P1304" t="s">
        <v>1333</v>
      </c>
      <c r="Q1304" t="s">
        <v>171</v>
      </c>
      <c r="R1304" t="s">
        <v>172</v>
      </c>
      <c r="S1304" t="s">
        <v>110</v>
      </c>
      <c r="T1304">
        <v>6830</v>
      </c>
      <c r="U1304" t="s">
        <v>111</v>
      </c>
      <c r="V1304" s="1">
        <v>40998</v>
      </c>
      <c r="X1304" s="1">
        <v>41727</v>
      </c>
      <c r="Y1304" s="2">
        <v>41183</v>
      </c>
      <c r="Z1304" t="s">
        <v>112</v>
      </c>
      <c r="AA1304" t="s">
        <v>7532</v>
      </c>
      <c r="AB1304" t="s">
        <v>114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157</v>
      </c>
      <c r="AL1304" t="s">
        <v>116</v>
      </c>
      <c r="AM1304" t="s">
        <v>127</v>
      </c>
      <c r="AN1304" t="s">
        <v>110</v>
      </c>
      <c r="AO1304" t="s">
        <v>114</v>
      </c>
      <c r="AP1304" t="s">
        <v>114</v>
      </c>
      <c r="AQ1304" t="s">
        <v>112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114</v>
      </c>
      <c r="BI1304" t="s">
        <v>114</v>
      </c>
      <c r="BJ1304" t="s">
        <v>114</v>
      </c>
      <c r="BK1304" t="s">
        <v>114</v>
      </c>
      <c r="BL1304" t="s">
        <v>114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114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301</v>
      </c>
      <c r="B1305">
        <v>162904</v>
      </c>
      <c r="C1305" t="s">
        <v>7533</v>
      </c>
      <c r="D1305" t="s">
        <v>102</v>
      </c>
      <c r="E1305" t="s">
        <v>7534</v>
      </c>
      <c r="F1305" t="s">
        <v>7534</v>
      </c>
      <c r="G1305" t="s">
        <v>7535</v>
      </c>
      <c r="H1305" t="s">
        <v>7536</v>
      </c>
      <c r="I1305" t="s">
        <v>7537</v>
      </c>
      <c r="J1305" t="s">
        <v>1617</v>
      </c>
      <c r="K1305" t="s">
        <v>110</v>
      </c>
      <c r="L1305">
        <v>63105</v>
      </c>
      <c r="M1305" t="s">
        <v>7538</v>
      </c>
      <c r="N1305" t="s">
        <v>7539</v>
      </c>
      <c r="U1305" t="s">
        <v>111</v>
      </c>
      <c r="V1305" s="1">
        <v>40991</v>
      </c>
      <c r="X1305" s="1">
        <v>41717</v>
      </c>
      <c r="Y1305" s="2">
        <v>41183</v>
      </c>
      <c r="Z1305" t="s">
        <v>112</v>
      </c>
      <c r="AA1305" t="s">
        <v>7540</v>
      </c>
      <c r="AB1305" t="s">
        <v>114</v>
      </c>
      <c r="AC1305" t="s">
        <v>114</v>
      </c>
      <c r="AE1305" t="s">
        <v>114</v>
      </c>
      <c r="AG1305" t="s">
        <v>112</v>
      </c>
      <c r="AH1305" t="s">
        <v>112</v>
      </c>
      <c r="AI1305" t="s">
        <v>114</v>
      </c>
      <c r="AJ1305" t="s">
        <v>157</v>
      </c>
      <c r="AL1305" t="s">
        <v>116</v>
      </c>
      <c r="AM1305" t="s">
        <v>1617</v>
      </c>
      <c r="AN1305" t="s">
        <v>110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114</v>
      </c>
      <c r="BF1305" t="s">
        <v>114</v>
      </c>
      <c r="BG1305" t="s">
        <v>114</v>
      </c>
      <c r="BH1305" t="s">
        <v>112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301</v>
      </c>
      <c r="B1306">
        <v>162905</v>
      </c>
      <c r="C1306" t="s">
        <v>7541</v>
      </c>
      <c r="D1306" t="s">
        <v>102</v>
      </c>
      <c r="E1306" t="s">
        <v>7542</v>
      </c>
      <c r="F1306" t="s">
        <v>7542</v>
      </c>
      <c r="G1306" t="s">
        <v>7535</v>
      </c>
      <c r="H1306" t="s">
        <v>7536</v>
      </c>
      <c r="I1306" t="s">
        <v>7537</v>
      </c>
      <c r="J1306" t="s">
        <v>1617</v>
      </c>
      <c r="K1306" t="s">
        <v>110</v>
      </c>
      <c r="L1306">
        <v>63105</v>
      </c>
      <c r="M1306" t="s">
        <v>7538</v>
      </c>
      <c r="N1306" t="s">
        <v>7539</v>
      </c>
      <c r="U1306" t="s">
        <v>111</v>
      </c>
      <c r="V1306" s="1">
        <v>40991</v>
      </c>
      <c r="X1306" s="1">
        <v>41717</v>
      </c>
      <c r="Y1306" s="2">
        <v>41183</v>
      </c>
      <c r="Z1306" t="s">
        <v>112</v>
      </c>
      <c r="AA1306" t="s">
        <v>7540</v>
      </c>
      <c r="AB1306" t="s">
        <v>114</v>
      </c>
      <c r="AC1306" t="s">
        <v>114</v>
      </c>
      <c r="AE1306" t="s">
        <v>114</v>
      </c>
      <c r="AG1306" t="s">
        <v>112</v>
      </c>
      <c r="AH1306" t="s">
        <v>112</v>
      </c>
      <c r="AI1306" t="s">
        <v>114</v>
      </c>
      <c r="AJ1306" t="s">
        <v>157</v>
      </c>
      <c r="AL1306" t="s">
        <v>116</v>
      </c>
      <c r="AM1306" t="s">
        <v>1617</v>
      </c>
      <c r="AN1306" t="s">
        <v>110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112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392</v>
      </c>
      <c r="B1307">
        <v>162906</v>
      </c>
      <c r="C1307" t="s">
        <v>7543</v>
      </c>
      <c r="D1307" t="s">
        <v>102</v>
      </c>
      <c r="E1307" t="s">
        <v>7544</v>
      </c>
      <c r="F1307" t="s">
        <v>7545</v>
      </c>
      <c r="G1307" t="s">
        <v>7546</v>
      </c>
      <c r="H1307" t="s">
        <v>7547</v>
      </c>
      <c r="I1307" t="s">
        <v>907</v>
      </c>
      <c r="J1307" t="s">
        <v>398</v>
      </c>
      <c r="K1307" t="s">
        <v>110</v>
      </c>
      <c r="L1307">
        <v>33408</v>
      </c>
      <c r="M1307" t="s">
        <v>7548</v>
      </c>
      <c r="N1307" t="s">
        <v>7549</v>
      </c>
      <c r="U1307" t="s">
        <v>111</v>
      </c>
      <c r="V1307" s="1">
        <v>40997</v>
      </c>
      <c r="X1307" s="1">
        <v>41729</v>
      </c>
      <c r="Y1307" s="2">
        <v>41183</v>
      </c>
      <c r="Z1307" t="s">
        <v>112</v>
      </c>
      <c r="AA1307" t="s">
        <v>7550</v>
      </c>
      <c r="AB1307" t="s">
        <v>114</v>
      </c>
      <c r="AC1307" t="s">
        <v>114</v>
      </c>
      <c r="AE1307" t="s">
        <v>114</v>
      </c>
      <c r="AF1307" t="s">
        <v>861</v>
      </c>
      <c r="AG1307" t="s">
        <v>112</v>
      </c>
      <c r="AH1307" t="s">
        <v>112</v>
      </c>
      <c r="AI1307" t="s">
        <v>114</v>
      </c>
      <c r="AJ1307" t="s">
        <v>115</v>
      </c>
      <c r="AL1307" t="s">
        <v>116</v>
      </c>
      <c r="AM1307" t="s">
        <v>127</v>
      </c>
      <c r="AN1307" t="s">
        <v>110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112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128</v>
      </c>
      <c r="B1308">
        <v>162908</v>
      </c>
      <c r="C1308" t="s">
        <v>7551</v>
      </c>
      <c r="D1308" t="s">
        <v>102</v>
      </c>
      <c r="E1308" t="s">
        <v>7552</v>
      </c>
      <c r="F1308" t="s">
        <v>7553</v>
      </c>
      <c r="G1308" t="s">
        <v>7554</v>
      </c>
      <c r="H1308" t="s">
        <v>7555</v>
      </c>
      <c r="I1308" t="s">
        <v>7556</v>
      </c>
      <c r="J1308" t="s">
        <v>133</v>
      </c>
      <c r="K1308" t="s">
        <v>110</v>
      </c>
      <c r="L1308">
        <v>94303</v>
      </c>
      <c r="M1308" t="s">
        <v>7557</v>
      </c>
      <c r="N1308" t="s">
        <v>7558</v>
      </c>
      <c r="U1308" t="s">
        <v>111</v>
      </c>
      <c r="V1308" s="1">
        <v>40998</v>
      </c>
      <c r="X1308" s="1">
        <v>41725</v>
      </c>
      <c r="Y1308" s="2">
        <v>41183</v>
      </c>
      <c r="Z1308" t="s">
        <v>112</v>
      </c>
      <c r="AA1308" t="s">
        <v>7559</v>
      </c>
      <c r="AB1308" t="s">
        <v>114</v>
      </c>
      <c r="AC1308" t="s">
        <v>114</v>
      </c>
      <c r="AE1308" t="s">
        <v>114</v>
      </c>
      <c r="AG1308" t="s">
        <v>112</v>
      </c>
      <c r="AH1308" t="s">
        <v>114</v>
      </c>
      <c r="AI1308" t="s">
        <v>114</v>
      </c>
      <c r="AJ1308" t="s">
        <v>157</v>
      </c>
      <c r="AL1308" t="s">
        <v>116</v>
      </c>
      <c r="AM1308" t="s">
        <v>133</v>
      </c>
      <c r="AN1308" t="s">
        <v>110</v>
      </c>
      <c r="AO1308" t="s">
        <v>114</v>
      </c>
      <c r="AP1308" t="s">
        <v>114</v>
      </c>
      <c r="AQ1308" t="s">
        <v>114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128</v>
      </c>
      <c r="B1309">
        <v>162910</v>
      </c>
      <c r="C1309" t="s">
        <v>7560</v>
      </c>
      <c r="D1309" t="s">
        <v>102</v>
      </c>
      <c r="E1309" t="s">
        <v>7561</v>
      </c>
      <c r="F1309" t="s">
        <v>7561</v>
      </c>
      <c r="G1309" t="s">
        <v>7562</v>
      </c>
      <c r="I1309" t="s">
        <v>733</v>
      </c>
      <c r="J1309" t="s">
        <v>133</v>
      </c>
      <c r="K1309" t="s">
        <v>110</v>
      </c>
      <c r="L1309">
        <v>94025</v>
      </c>
      <c r="M1309" t="s">
        <v>7563</v>
      </c>
      <c r="N1309" t="s">
        <v>7564</v>
      </c>
      <c r="U1309" t="s">
        <v>111</v>
      </c>
      <c r="V1309" s="1">
        <v>40998</v>
      </c>
      <c r="X1309" s="1">
        <v>41729</v>
      </c>
      <c r="Y1309" s="2">
        <v>41183</v>
      </c>
      <c r="Z1309" t="s">
        <v>112</v>
      </c>
      <c r="AA1309" t="s">
        <v>7565</v>
      </c>
      <c r="AB1309" t="s">
        <v>114</v>
      </c>
      <c r="AC1309" t="s">
        <v>114</v>
      </c>
      <c r="AE1309" t="s">
        <v>112</v>
      </c>
      <c r="AG1309" t="s">
        <v>112</v>
      </c>
      <c r="AH1309" t="s">
        <v>114</v>
      </c>
      <c r="AI1309" t="s">
        <v>114</v>
      </c>
      <c r="AJ1309" t="s">
        <v>157</v>
      </c>
      <c r="AL1309" t="s">
        <v>116</v>
      </c>
      <c r="AM1309" t="s">
        <v>127</v>
      </c>
      <c r="AN1309" t="s">
        <v>110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112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190</v>
      </c>
      <c r="B1310">
        <v>162911</v>
      </c>
      <c r="C1310" t="s">
        <v>7566</v>
      </c>
      <c r="D1310" t="s">
        <v>102</v>
      </c>
      <c r="E1310" t="s">
        <v>7567</v>
      </c>
      <c r="F1310" t="s">
        <v>7567</v>
      </c>
      <c r="G1310" t="s">
        <v>7568</v>
      </c>
      <c r="I1310" t="s">
        <v>7569</v>
      </c>
      <c r="K1310" t="s">
        <v>2947</v>
      </c>
      <c r="L1310">
        <v>8001</v>
      </c>
      <c r="M1310" t="s">
        <v>7570</v>
      </c>
      <c r="N1310" t="s">
        <v>7571</v>
      </c>
      <c r="U1310" t="s">
        <v>111</v>
      </c>
      <c r="V1310" s="1">
        <v>40998</v>
      </c>
      <c r="X1310" s="1">
        <v>41730</v>
      </c>
      <c r="Y1310" s="2">
        <v>41183</v>
      </c>
      <c r="Z1310" t="s">
        <v>112</v>
      </c>
      <c r="AA1310" t="s">
        <v>7045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114</v>
      </c>
      <c r="AI1310" t="s">
        <v>114</v>
      </c>
      <c r="AJ1310" t="s">
        <v>115</v>
      </c>
      <c r="AL1310" t="s">
        <v>116</v>
      </c>
      <c r="AN1310" t="s">
        <v>2947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112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112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100</v>
      </c>
      <c r="B1311">
        <v>162914</v>
      </c>
      <c r="C1311" t="s">
        <v>7572</v>
      </c>
      <c r="D1311" t="s">
        <v>102</v>
      </c>
      <c r="E1311" t="s">
        <v>7573</v>
      </c>
      <c r="F1311" t="s">
        <v>7574</v>
      </c>
      <c r="G1311" t="s">
        <v>7575</v>
      </c>
      <c r="H1311" t="s">
        <v>7576</v>
      </c>
      <c r="I1311" t="s">
        <v>353</v>
      </c>
      <c r="J1311" t="s">
        <v>109</v>
      </c>
      <c r="K1311" t="s">
        <v>110</v>
      </c>
      <c r="L1311">
        <v>2210</v>
      </c>
      <c r="M1311" t="s">
        <v>7577</v>
      </c>
      <c r="N1311" t="s">
        <v>7578</v>
      </c>
      <c r="U1311" t="s">
        <v>111</v>
      </c>
      <c r="V1311" s="1">
        <v>40996</v>
      </c>
      <c r="X1311" s="1">
        <v>41709</v>
      </c>
      <c r="Y1311" s="2">
        <v>41183</v>
      </c>
      <c r="Z1311" t="s">
        <v>112</v>
      </c>
      <c r="AA1311" t="s">
        <v>7579</v>
      </c>
      <c r="AB1311" t="s">
        <v>114</v>
      </c>
      <c r="AC1311" t="s">
        <v>114</v>
      </c>
      <c r="AE1311" t="s">
        <v>114</v>
      </c>
      <c r="AG1311" t="s">
        <v>112</v>
      </c>
      <c r="AH1311" t="s">
        <v>114</v>
      </c>
      <c r="AI1311" t="s">
        <v>114</v>
      </c>
      <c r="AJ1311" t="s">
        <v>137</v>
      </c>
      <c r="AL1311" t="s">
        <v>116</v>
      </c>
      <c r="AM1311" t="s">
        <v>127</v>
      </c>
      <c r="AN1311" t="s">
        <v>110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112</v>
      </c>
      <c r="BE1311" t="s">
        <v>112</v>
      </c>
      <c r="BF1311" t="s">
        <v>114</v>
      </c>
      <c r="BG1311" t="s">
        <v>114</v>
      </c>
      <c r="BH1311" t="s">
        <v>114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112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117</v>
      </c>
      <c r="B1312">
        <v>162915</v>
      </c>
      <c r="C1312" t="s">
        <v>15137</v>
      </c>
      <c r="D1312" t="s">
        <v>102</v>
      </c>
      <c r="E1312" t="s">
        <v>15138</v>
      </c>
      <c r="F1312" t="s">
        <v>15138</v>
      </c>
      <c r="G1312" t="s">
        <v>15139</v>
      </c>
      <c r="H1312" t="s">
        <v>5325</v>
      </c>
      <c r="I1312" t="s">
        <v>122</v>
      </c>
      <c r="J1312" t="s">
        <v>123</v>
      </c>
      <c r="K1312" t="s">
        <v>110</v>
      </c>
      <c r="L1312">
        <v>10019</v>
      </c>
      <c r="M1312" t="s">
        <v>15140</v>
      </c>
      <c r="N1312" t="s">
        <v>15141</v>
      </c>
      <c r="U1312" t="s">
        <v>111</v>
      </c>
      <c r="V1312" s="1">
        <v>41001</v>
      </c>
      <c r="X1312" s="1">
        <v>41725</v>
      </c>
      <c r="Y1312" s="2">
        <v>41183</v>
      </c>
      <c r="Z1312" t="s">
        <v>114</v>
      </c>
      <c r="AB1312" t="s">
        <v>114</v>
      </c>
      <c r="AC1312" t="s">
        <v>114</v>
      </c>
      <c r="AE1312" t="s">
        <v>114</v>
      </c>
      <c r="AG1312" t="s">
        <v>114</v>
      </c>
      <c r="AH1312" t="s">
        <v>112</v>
      </c>
      <c r="AI1312" t="s">
        <v>114</v>
      </c>
      <c r="AJ1312" t="s">
        <v>157</v>
      </c>
      <c r="AL1312" t="s">
        <v>116</v>
      </c>
      <c r="AM1312" t="s">
        <v>127</v>
      </c>
      <c r="AN1312" t="s">
        <v>110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112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114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117</v>
      </c>
      <c r="B1313">
        <v>162916</v>
      </c>
      <c r="C1313" t="s">
        <v>7580</v>
      </c>
      <c r="D1313" t="s">
        <v>102</v>
      </c>
      <c r="E1313" t="s">
        <v>7581</v>
      </c>
      <c r="F1313" t="s">
        <v>7581</v>
      </c>
      <c r="G1313" t="s">
        <v>6731</v>
      </c>
      <c r="H1313" t="s">
        <v>368</v>
      </c>
      <c r="I1313" t="s">
        <v>122</v>
      </c>
      <c r="J1313" t="s">
        <v>123</v>
      </c>
      <c r="K1313" t="s">
        <v>110</v>
      </c>
      <c r="L1313">
        <v>10022</v>
      </c>
      <c r="M1313" t="s">
        <v>7582</v>
      </c>
      <c r="N1313" t="s">
        <v>7583</v>
      </c>
      <c r="U1313" t="s">
        <v>111</v>
      </c>
      <c r="V1313" s="1">
        <v>41001</v>
      </c>
      <c r="X1313" s="1">
        <v>41361</v>
      </c>
      <c r="Y1313" s="2">
        <v>41183</v>
      </c>
      <c r="Z1313" t="s">
        <v>112</v>
      </c>
      <c r="AA1313" t="s">
        <v>7584</v>
      </c>
      <c r="AB1313" t="s">
        <v>114</v>
      </c>
      <c r="AC1313" t="s">
        <v>114</v>
      </c>
      <c r="AE1313" t="s">
        <v>114</v>
      </c>
      <c r="AG1313" t="s">
        <v>114</v>
      </c>
      <c r="AH1313" t="s">
        <v>112</v>
      </c>
      <c r="AI1313" t="s">
        <v>114</v>
      </c>
      <c r="AJ1313" t="s">
        <v>157</v>
      </c>
      <c r="AL1313" t="s">
        <v>116</v>
      </c>
      <c r="AM1313" t="s">
        <v>127</v>
      </c>
      <c r="AN1313" t="s">
        <v>110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112</v>
      </c>
      <c r="BC1313" t="s">
        <v>7585</v>
      </c>
      <c r="BD1313" t="s">
        <v>114</v>
      </c>
      <c r="BF1313" t="s">
        <v>114</v>
      </c>
      <c r="BG1313" t="s">
        <v>114</v>
      </c>
      <c r="BH1313" t="s">
        <v>112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114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301</v>
      </c>
      <c r="B1314">
        <v>162917</v>
      </c>
      <c r="C1314" t="s">
        <v>7586</v>
      </c>
      <c r="D1314" t="s">
        <v>102</v>
      </c>
      <c r="E1314" t="s">
        <v>7587</v>
      </c>
      <c r="F1314" t="s">
        <v>7587</v>
      </c>
      <c r="G1314" t="s">
        <v>7535</v>
      </c>
      <c r="H1314" t="s">
        <v>7588</v>
      </c>
      <c r="I1314" t="s">
        <v>7537</v>
      </c>
      <c r="J1314" t="s">
        <v>1617</v>
      </c>
      <c r="K1314" t="s">
        <v>110</v>
      </c>
      <c r="L1314">
        <v>63105</v>
      </c>
      <c r="M1314" t="s">
        <v>7538</v>
      </c>
      <c r="N1314" t="s">
        <v>7539</v>
      </c>
      <c r="U1314" t="s">
        <v>111</v>
      </c>
      <c r="V1314" s="1">
        <v>40991</v>
      </c>
      <c r="X1314" s="1">
        <v>41717</v>
      </c>
      <c r="Y1314" s="2">
        <v>41183</v>
      </c>
      <c r="Z1314" t="s">
        <v>112</v>
      </c>
      <c r="AA1314" t="s">
        <v>7540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112</v>
      </c>
      <c r="AI1314" t="s">
        <v>114</v>
      </c>
      <c r="AJ1314" t="s">
        <v>157</v>
      </c>
      <c r="AL1314" t="s">
        <v>116</v>
      </c>
      <c r="AM1314" t="s">
        <v>1617</v>
      </c>
      <c r="AN1314" t="s">
        <v>110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112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114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190</v>
      </c>
      <c r="B1315">
        <v>162918</v>
      </c>
      <c r="C1315" t="s">
        <v>17219</v>
      </c>
      <c r="D1315" t="s">
        <v>102</v>
      </c>
      <c r="E1315" t="s">
        <v>17220</v>
      </c>
      <c r="F1315" t="s">
        <v>17220</v>
      </c>
      <c r="G1315" t="s">
        <v>2346</v>
      </c>
      <c r="H1315" t="s">
        <v>17221</v>
      </c>
      <c r="I1315" t="s">
        <v>388</v>
      </c>
      <c r="K1315" t="s">
        <v>388</v>
      </c>
      <c r="L1315">
        <v>48619</v>
      </c>
      <c r="M1315" t="s">
        <v>17222</v>
      </c>
      <c r="N1315" t="s">
        <v>17223</v>
      </c>
      <c r="U1315" t="s">
        <v>111</v>
      </c>
      <c r="V1315" s="1">
        <v>41988</v>
      </c>
      <c r="X1315" s="1">
        <v>41988</v>
      </c>
      <c r="Y1315" s="2">
        <v>41183</v>
      </c>
      <c r="Z1315" t="s">
        <v>114</v>
      </c>
      <c r="AB1315" t="s">
        <v>112</v>
      </c>
      <c r="AC1315" t="s">
        <v>114</v>
      </c>
      <c r="AE1315" t="s">
        <v>114</v>
      </c>
      <c r="AG1315" t="s">
        <v>114</v>
      </c>
      <c r="AH1315" t="s">
        <v>112</v>
      </c>
      <c r="AI1315" t="s">
        <v>114</v>
      </c>
      <c r="AJ1315" t="s">
        <v>115</v>
      </c>
      <c r="AL1315" t="s">
        <v>300</v>
      </c>
      <c r="AN1315" t="s">
        <v>388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114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114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468</v>
      </c>
      <c r="B1316">
        <v>162923</v>
      </c>
      <c r="C1316" t="s">
        <v>17773</v>
      </c>
      <c r="D1316" t="s">
        <v>102</v>
      </c>
      <c r="E1316" t="s">
        <v>17774</v>
      </c>
      <c r="F1316" t="s">
        <v>17774</v>
      </c>
      <c r="G1316" t="s">
        <v>17775</v>
      </c>
      <c r="H1316" t="s">
        <v>17776</v>
      </c>
      <c r="I1316" t="s">
        <v>8088</v>
      </c>
      <c r="J1316" t="s">
        <v>3463</v>
      </c>
      <c r="K1316" t="s">
        <v>110</v>
      </c>
      <c r="L1316">
        <v>28202</v>
      </c>
      <c r="M1316" t="s">
        <v>17777</v>
      </c>
      <c r="U1316" t="s">
        <v>111</v>
      </c>
      <c r="V1316" s="1">
        <v>40989</v>
      </c>
      <c r="X1316" s="1">
        <v>41684</v>
      </c>
      <c r="Y1316" s="2">
        <v>41183</v>
      </c>
      <c r="Z1316" t="s">
        <v>114</v>
      </c>
      <c r="AB1316" t="s">
        <v>114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157</v>
      </c>
      <c r="AL1316" t="s">
        <v>116</v>
      </c>
      <c r="AM1316" t="s">
        <v>127</v>
      </c>
      <c r="AN1316" t="s">
        <v>110</v>
      </c>
      <c r="AO1316" t="s">
        <v>114</v>
      </c>
      <c r="AP1316" t="s">
        <v>114</v>
      </c>
      <c r="AQ1316" t="s">
        <v>112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114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112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190</v>
      </c>
      <c r="B1317">
        <v>162925</v>
      </c>
      <c r="C1317" t="s">
        <v>7589</v>
      </c>
      <c r="D1317" t="s">
        <v>102</v>
      </c>
      <c r="E1317" t="s">
        <v>7590</v>
      </c>
      <c r="F1317" t="s">
        <v>7591</v>
      </c>
      <c r="G1317" t="s">
        <v>7592</v>
      </c>
      <c r="I1317" t="s">
        <v>7593</v>
      </c>
      <c r="K1317" t="s">
        <v>1910</v>
      </c>
      <c r="L1317" t="s">
        <v>7594</v>
      </c>
      <c r="M1317" t="s">
        <v>7595</v>
      </c>
      <c r="N1317" t="s">
        <v>7596</v>
      </c>
      <c r="U1317" t="s">
        <v>111</v>
      </c>
      <c r="V1317" s="1">
        <v>41003</v>
      </c>
      <c r="X1317" s="1">
        <v>41760</v>
      </c>
      <c r="Y1317" s="2">
        <v>41183</v>
      </c>
      <c r="Z1317" t="s">
        <v>112</v>
      </c>
      <c r="AA1317" t="s">
        <v>7597</v>
      </c>
      <c r="AB1317" t="s">
        <v>114</v>
      </c>
      <c r="AC1317" t="s">
        <v>114</v>
      </c>
      <c r="AE1317" t="s">
        <v>114</v>
      </c>
      <c r="AG1317" t="s">
        <v>112</v>
      </c>
      <c r="AH1317" t="s">
        <v>112</v>
      </c>
      <c r="AI1317" t="s">
        <v>114</v>
      </c>
      <c r="AJ1317" t="s">
        <v>157</v>
      </c>
      <c r="AL1317" t="s">
        <v>116</v>
      </c>
      <c r="AN1317" t="s">
        <v>1910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D1317" t="s">
        <v>114</v>
      </c>
      <c r="BF1317" t="s">
        <v>114</v>
      </c>
      <c r="BG1317" t="s">
        <v>114</v>
      </c>
      <c r="BH1317" t="s">
        <v>114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112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117</v>
      </c>
      <c r="B1318">
        <v>162926</v>
      </c>
      <c r="C1318" t="s">
        <v>7598</v>
      </c>
      <c r="D1318" t="s">
        <v>102</v>
      </c>
      <c r="E1318" t="s">
        <v>7599</v>
      </c>
      <c r="F1318" t="s">
        <v>7599</v>
      </c>
      <c r="G1318" t="s">
        <v>7600</v>
      </c>
      <c r="I1318" t="s">
        <v>122</v>
      </c>
      <c r="J1318" t="s">
        <v>123</v>
      </c>
      <c r="K1318" t="s">
        <v>110</v>
      </c>
      <c r="L1318">
        <v>10017</v>
      </c>
      <c r="M1318" t="s">
        <v>7601</v>
      </c>
      <c r="N1318" t="s">
        <v>7602</v>
      </c>
      <c r="U1318" t="s">
        <v>111</v>
      </c>
      <c r="V1318" s="1">
        <v>40998</v>
      </c>
      <c r="X1318" s="1">
        <v>41727</v>
      </c>
      <c r="Y1318" s="2">
        <v>41183</v>
      </c>
      <c r="Z1318" t="s">
        <v>112</v>
      </c>
      <c r="AA1318" t="s">
        <v>7603</v>
      </c>
      <c r="AB1318" t="s">
        <v>114</v>
      </c>
      <c r="AC1318" t="s">
        <v>114</v>
      </c>
      <c r="AE1318" t="s">
        <v>114</v>
      </c>
      <c r="AG1318" t="s">
        <v>114</v>
      </c>
      <c r="AH1318" t="s">
        <v>112</v>
      </c>
      <c r="AI1318" t="s">
        <v>114</v>
      </c>
      <c r="AJ1318" t="s">
        <v>157</v>
      </c>
      <c r="AL1318" t="s">
        <v>116</v>
      </c>
      <c r="AM1318" t="s">
        <v>127</v>
      </c>
      <c r="AN1318" t="s">
        <v>110</v>
      </c>
      <c r="AO1318" t="s">
        <v>114</v>
      </c>
      <c r="AP1318" t="s">
        <v>114</v>
      </c>
      <c r="AQ1318" t="s">
        <v>112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114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114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100</v>
      </c>
      <c r="B1319">
        <v>162927</v>
      </c>
      <c r="C1319" t="s">
        <v>7604</v>
      </c>
      <c r="D1319" t="s">
        <v>102</v>
      </c>
      <c r="E1319" t="s">
        <v>7605</v>
      </c>
      <c r="F1319" t="s">
        <v>7606</v>
      </c>
      <c r="G1319" t="s">
        <v>7607</v>
      </c>
      <c r="I1319" t="s">
        <v>353</v>
      </c>
      <c r="J1319" t="s">
        <v>109</v>
      </c>
      <c r="K1319" t="s">
        <v>110</v>
      </c>
      <c r="L1319">
        <v>2129</v>
      </c>
      <c r="M1319" t="s">
        <v>7608</v>
      </c>
      <c r="N1319" t="s">
        <v>7609</v>
      </c>
      <c r="U1319" t="s">
        <v>111</v>
      </c>
      <c r="V1319" s="1">
        <v>40998</v>
      </c>
      <c r="X1319" s="1">
        <v>41128</v>
      </c>
      <c r="Y1319" s="2">
        <v>40848</v>
      </c>
      <c r="Z1319" t="s">
        <v>112</v>
      </c>
      <c r="AA1319" t="s">
        <v>7610</v>
      </c>
      <c r="AB1319" t="s">
        <v>114</v>
      </c>
      <c r="AC1319" t="s">
        <v>114</v>
      </c>
      <c r="AE1319" t="s">
        <v>114</v>
      </c>
      <c r="AG1319" t="s">
        <v>112</v>
      </c>
      <c r="AH1319" t="s">
        <v>114</v>
      </c>
      <c r="AI1319" t="s">
        <v>114</v>
      </c>
      <c r="AJ1319" t="s">
        <v>418</v>
      </c>
      <c r="AK1319" t="s">
        <v>7611</v>
      </c>
      <c r="AL1319" t="s">
        <v>116</v>
      </c>
      <c r="AM1319" t="s">
        <v>123</v>
      </c>
      <c r="AN1319" t="s">
        <v>110</v>
      </c>
      <c r="AO1319" t="s">
        <v>114</v>
      </c>
      <c r="AP1319" t="s">
        <v>114</v>
      </c>
      <c r="AQ1319" t="s">
        <v>114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112</v>
      </c>
      <c r="BE1319" t="s">
        <v>112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112</v>
      </c>
      <c r="BW1319" t="s">
        <v>114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190</v>
      </c>
      <c r="B1320">
        <v>162929</v>
      </c>
      <c r="C1320" t="s">
        <v>7612</v>
      </c>
      <c r="D1320" t="s">
        <v>102</v>
      </c>
      <c r="E1320" t="s">
        <v>7613</v>
      </c>
      <c r="F1320" t="s">
        <v>7613</v>
      </c>
      <c r="G1320" t="s">
        <v>7614</v>
      </c>
      <c r="H1320" t="s">
        <v>7615</v>
      </c>
      <c r="I1320" t="s">
        <v>429</v>
      </c>
      <c r="K1320" t="s">
        <v>1601</v>
      </c>
      <c r="L1320">
        <v>0</v>
      </c>
      <c r="M1320" t="s">
        <v>7616</v>
      </c>
      <c r="N1320" t="s">
        <v>7617</v>
      </c>
      <c r="U1320" t="s">
        <v>111</v>
      </c>
      <c r="V1320" s="1">
        <v>40998</v>
      </c>
      <c r="X1320" s="1">
        <v>41726</v>
      </c>
      <c r="Y1320" s="2">
        <v>41183</v>
      </c>
      <c r="Z1320" t="s">
        <v>112</v>
      </c>
      <c r="AA1320" t="s">
        <v>7618</v>
      </c>
      <c r="AB1320" t="s">
        <v>114</v>
      </c>
      <c r="AC1320" t="s">
        <v>114</v>
      </c>
      <c r="AE1320" t="s">
        <v>114</v>
      </c>
      <c r="AG1320" t="s">
        <v>114</v>
      </c>
      <c r="AH1320" t="s">
        <v>112</v>
      </c>
      <c r="AI1320" t="s">
        <v>114</v>
      </c>
      <c r="AJ1320" t="s">
        <v>115</v>
      </c>
      <c r="AL1320" t="s">
        <v>116</v>
      </c>
      <c r="AN1320" t="s">
        <v>406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112</v>
      </c>
      <c r="BC1320" t="s">
        <v>7619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114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392</v>
      </c>
      <c r="B1321">
        <v>162930</v>
      </c>
      <c r="C1321" t="s">
        <v>7620</v>
      </c>
      <c r="D1321" t="s">
        <v>102</v>
      </c>
      <c r="E1321" t="s">
        <v>7621</v>
      </c>
      <c r="F1321" t="s">
        <v>7621</v>
      </c>
      <c r="G1321" t="s">
        <v>7622</v>
      </c>
      <c r="H1321" t="s">
        <v>7623</v>
      </c>
      <c r="I1321" t="s">
        <v>7624</v>
      </c>
      <c r="J1321" t="s">
        <v>7625</v>
      </c>
      <c r="K1321" t="s">
        <v>110</v>
      </c>
      <c r="L1321">
        <v>902</v>
      </c>
      <c r="M1321" t="s">
        <v>7626</v>
      </c>
      <c r="N1321" t="s">
        <v>7627</v>
      </c>
      <c r="U1321" t="s">
        <v>111</v>
      </c>
      <c r="V1321" s="1">
        <v>40998</v>
      </c>
      <c r="X1321" s="1">
        <v>41887</v>
      </c>
      <c r="Y1321" s="2">
        <v>41183</v>
      </c>
      <c r="Z1321" t="s">
        <v>112</v>
      </c>
      <c r="AA1321" t="s">
        <v>7628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115</v>
      </c>
      <c r="AL1321" t="s">
        <v>604</v>
      </c>
      <c r="AM1321" t="s">
        <v>7625</v>
      </c>
      <c r="AN1321" t="s">
        <v>110</v>
      </c>
      <c r="AO1321" t="s">
        <v>114</v>
      </c>
      <c r="AP1321" t="s">
        <v>114</v>
      </c>
      <c r="AQ1321" t="s">
        <v>114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112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190</v>
      </c>
      <c r="B1322">
        <v>162931</v>
      </c>
      <c r="C1322" t="s">
        <v>7629</v>
      </c>
      <c r="D1322" t="s">
        <v>102</v>
      </c>
      <c r="E1322" t="s">
        <v>7630</v>
      </c>
      <c r="F1322" t="s">
        <v>7630</v>
      </c>
      <c r="G1322" t="s">
        <v>7631</v>
      </c>
      <c r="H1322" t="s">
        <v>7632</v>
      </c>
      <c r="I1322" t="s">
        <v>7633</v>
      </c>
      <c r="K1322" t="s">
        <v>295</v>
      </c>
      <c r="L1322" t="s">
        <v>7634</v>
      </c>
      <c r="M1322" t="s">
        <v>7635</v>
      </c>
      <c r="N1322" t="s">
        <v>7636</v>
      </c>
      <c r="O1322" t="s">
        <v>7637</v>
      </c>
      <c r="P1322" t="s">
        <v>7638</v>
      </c>
      <c r="Q1322" t="s">
        <v>294</v>
      </c>
      <c r="S1322" t="s">
        <v>295</v>
      </c>
      <c r="T1322" t="s">
        <v>7639</v>
      </c>
      <c r="U1322" t="s">
        <v>111</v>
      </c>
      <c r="V1322" s="1">
        <v>40998</v>
      </c>
      <c r="X1322" s="1">
        <v>41724</v>
      </c>
      <c r="Y1322" s="2">
        <v>41183</v>
      </c>
      <c r="Z1322" t="s">
        <v>112</v>
      </c>
      <c r="AA1322" t="s">
        <v>7640</v>
      </c>
      <c r="AB1322" t="s">
        <v>112</v>
      </c>
      <c r="AC1322" t="s">
        <v>114</v>
      </c>
      <c r="AE1322" t="s">
        <v>114</v>
      </c>
      <c r="AG1322" t="s">
        <v>114</v>
      </c>
      <c r="AH1322" t="s">
        <v>112</v>
      </c>
      <c r="AI1322" t="s">
        <v>114</v>
      </c>
      <c r="AJ1322" t="s">
        <v>115</v>
      </c>
      <c r="AL1322" t="s">
        <v>1822</v>
      </c>
      <c r="AN1322" t="s">
        <v>295</v>
      </c>
      <c r="AO1322" t="s">
        <v>114</v>
      </c>
      <c r="AP1322" t="s">
        <v>114</v>
      </c>
      <c r="AQ1322" t="s">
        <v>112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114</v>
      </c>
      <c r="BF1322" t="s">
        <v>114</v>
      </c>
      <c r="BG1322" t="s">
        <v>114</v>
      </c>
      <c r="BH1322" t="s">
        <v>112</v>
      </c>
      <c r="BI1322" t="s">
        <v>114</v>
      </c>
      <c r="BJ1322" t="s">
        <v>114</v>
      </c>
      <c r="BK1322" t="s">
        <v>114</v>
      </c>
      <c r="BL1322" t="s">
        <v>112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114</v>
      </c>
      <c r="BW1322" t="s">
        <v>112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190</v>
      </c>
      <c r="B1323">
        <v>162932</v>
      </c>
      <c r="C1323" t="s">
        <v>7641</v>
      </c>
      <c r="D1323" t="s">
        <v>102</v>
      </c>
      <c r="E1323" t="s">
        <v>7642</v>
      </c>
      <c r="F1323" t="s">
        <v>7642</v>
      </c>
      <c r="G1323" t="s">
        <v>7643</v>
      </c>
      <c r="H1323" t="s">
        <v>7644</v>
      </c>
      <c r="I1323" t="s">
        <v>994</v>
      </c>
      <c r="K1323" t="s">
        <v>995</v>
      </c>
      <c r="L1323">
        <v>2000</v>
      </c>
      <c r="M1323" t="s">
        <v>7645</v>
      </c>
      <c r="N1323" t="s">
        <v>7646</v>
      </c>
      <c r="U1323" t="s">
        <v>111</v>
      </c>
      <c r="V1323" s="1">
        <v>40997</v>
      </c>
      <c r="X1323" s="1">
        <v>41905</v>
      </c>
      <c r="Y1323" s="2">
        <v>41183</v>
      </c>
      <c r="Z1323" t="s">
        <v>112</v>
      </c>
      <c r="AA1323" t="s">
        <v>7647</v>
      </c>
      <c r="AB1323" t="s">
        <v>112</v>
      </c>
      <c r="AC1323" t="s">
        <v>114</v>
      </c>
      <c r="AE1323" t="s">
        <v>114</v>
      </c>
      <c r="AG1323" t="s">
        <v>114</v>
      </c>
      <c r="AH1323" t="s">
        <v>112</v>
      </c>
      <c r="AI1323" t="s">
        <v>114</v>
      </c>
      <c r="AJ1323" t="s">
        <v>115</v>
      </c>
      <c r="AL1323" t="s">
        <v>604</v>
      </c>
      <c r="AN1323" t="s">
        <v>995</v>
      </c>
      <c r="AO1323" t="s">
        <v>112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112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D1323" t="s">
        <v>114</v>
      </c>
      <c r="BF1323" t="s">
        <v>114</v>
      </c>
      <c r="BG1323" t="s">
        <v>114</v>
      </c>
      <c r="BH1323" t="s">
        <v>114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112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112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190</v>
      </c>
      <c r="B1324">
        <v>162933</v>
      </c>
      <c r="C1324" t="s">
        <v>14747</v>
      </c>
      <c r="D1324" t="s">
        <v>102</v>
      </c>
      <c r="E1324" t="s">
        <v>14748</v>
      </c>
      <c r="F1324" t="s">
        <v>14748</v>
      </c>
      <c r="G1324" t="s">
        <v>14749</v>
      </c>
      <c r="H1324" t="s">
        <v>14750</v>
      </c>
      <c r="I1324" t="s">
        <v>1600</v>
      </c>
      <c r="K1324" t="s">
        <v>1601</v>
      </c>
      <c r="L1324">
        <v>100033</v>
      </c>
      <c r="M1324" t="s">
        <v>14751</v>
      </c>
      <c r="N1324" t="s">
        <v>14752</v>
      </c>
      <c r="U1324" t="s">
        <v>111</v>
      </c>
      <c r="V1324" s="1">
        <v>40998</v>
      </c>
      <c r="X1324" s="1">
        <v>41845</v>
      </c>
      <c r="Y1324" s="2">
        <v>41183</v>
      </c>
      <c r="Z1324" t="s">
        <v>114</v>
      </c>
      <c r="AB1324" t="s">
        <v>112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418</v>
      </c>
      <c r="AK1324" t="s">
        <v>14753</v>
      </c>
      <c r="AL1324" t="s">
        <v>116</v>
      </c>
      <c r="AN1324" t="s">
        <v>1601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112</v>
      </c>
      <c r="BH1324" t="s">
        <v>112</v>
      </c>
      <c r="BI1324" t="s">
        <v>112</v>
      </c>
      <c r="BJ1324" t="s">
        <v>112</v>
      </c>
      <c r="BK1324" t="s">
        <v>112</v>
      </c>
      <c r="BL1324" t="s">
        <v>112</v>
      </c>
      <c r="BM1324" t="s">
        <v>112</v>
      </c>
      <c r="BN1324" t="s">
        <v>112</v>
      </c>
      <c r="BO1324" t="s">
        <v>112</v>
      </c>
      <c r="BP1324" t="s">
        <v>114</v>
      </c>
      <c r="BQ1324" t="s">
        <v>114</v>
      </c>
      <c r="BR1324" t="s">
        <v>112</v>
      </c>
      <c r="BS1324" t="s">
        <v>112</v>
      </c>
      <c r="BT1324" t="s">
        <v>112</v>
      </c>
      <c r="BU1324" t="s">
        <v>112</v>
      </c>
      <c r="BV1324" t="s">
        <v>112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112</v>
      </c>
      <c r="CF1324" t="s">
        <v>114</v>
      </c>
      <c r="CG1324" t="s">
        <v>112</v>
      </c>
      <c r="CH1324" t="s">
        <v>112</v>
      </c>
      <c r="CI1324" t="s">
        <v>114</v>
      </c>
      <c r="CJ1324" t="s">
        <v>112</v>
      </c>
      <c r="CK1324" t="s">
        <v>114</v>
      </c>
      <c r="CL1324" t="s">
        <v>112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112</v>
      </c>
      <c r="CV1324" t="s">
        <v>114</v>
      </c>
      <c r="CW1324" t="s">
        <v>114</v>
      </c>
    </row>
    <row r="1325" spans="1:101" x14ac:dyDescent="0.3">
      <c r="A1325" t="s">
        <v>100</v>
      </c>
      <c r="B1325">
        <v>162935</v>
      </c>
      <c r="C1325" t="s">
        <v>7648</v>
      </c>
      <c r="D1325" t="s">
        <v>102</v>
      </c>
      <c r="E1325" t="s">
        <v>7649</v>
      </c>
      <c r="F1325" t="s">
        <v>7650</v>
      </c>
      <c r="G1325" t="s">
        <v>7651</v>
      </c>
      <c r="H1325" t="s">
        <v>6437</v>
      </c>
      <c r="I1325" t="s">
        <v>1925</v>
      </c>
      <c r="J1325" t="s">
        <v>109</v>
      </c>
      <c r="K1325" t="s">
        <v>110</v>
      </c>
      <c r="L1325">
        <v>2141</v>
      </c>
      <c r="M1325" t="s">
        <v>7652</v>
      </c>
      <c r="N1325" t="s">
        <v>7653</v>
      </c>
      <c r="U1325" t="s">
        <v>111</v>
      </c>
      <c r="V1325" s="1">
        <v>40997</v>
      </c>
      <c r="X1325" s="1">
        <v>41940</v>
      </c>
      <c r="Y1325" s="2">
        <v>41183</v>
      </c>
      <c r="Z1325" t="s">
        <v>112</v>
      </c>
      <c r="AA1325" t="s">
        <v>7654</v>
      </c>
      <c r="AB1325" t="s">
        <v>114</v>
      </c>
      <c r="AC1325" t="s">
        <v>114</v>
      </c>
      <c r="AE1325" t="s">
        <v>114</v>
      </c>
      <c r="AG1325" t="s">
        <v>112</v>
      </c>
      <c r="AH1325" t="s">
        <v>114</v>
      </c>
      <c r="AI1325" t="s">
        <v>114</v>
      </c>
      <c r="AJ1325" t="s">
        <v>115</v>
      </c>
      <c r="AL1325" t="s">
        <v>116</v>
      </c>
      <c r="AM1325" t="s">
        <v>127</v>
      </c>
      <c r="AN1325" t="s">
        <v>110</v>
      </c>
      <c r="AO1325" t="s">
        <v>114</v>
      </c>
      <c r="AP1325" t="s">
        <v>114</v>
      </c>
      <c r="AQ1325" t="s">
        <v>114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114</v>
      </c>
      <c r="BI1325" t="s">
        <v>114</v>
      </c>
      <c r="BJ1325" t="s">
        <v>114</v>
      </c>
      <c r="BK1325" t="s">
        <v>114</v>
      </c>
      <c r="BL1325" t="s">
        <v>114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112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117</v>
      </c>
      <c r="B1326">
        <v>162936</v>
      </c>
      <c r="C1326" t="s">
        <v>7655</v>
      </c>
      <c r="D1326" t="s">
        <v>102</v>
      </c>
      <c r="E1326" t="s">
        <v>7656</v>
      </c>
      <c r="F1326" t="s">
        <v>7656</v>
      </c>
      <c r="G1326" t="s">
        <v>7657</v>
      </c>
      <c r="H1326" t="s">
        <v>7658</v>
      </c>
      <c r="I1326" t="s">
        <v>122</v>
      </c>
      <c r="J1326" t="s">
        <v>123</v>
      </c>
      <c r="K1326" t="s">
        <v>110</v>
      </c>
      <c r="L1326" t="s">
        <v>7659</v>
      </c>
      <c r="M1326" t="s">
        <v>7660</v>
      </c>
      <c r="N1326" t="s">
        <v>7661</v>
      </c>
      <c r="U1326" t="s">
        <v>111</v>
      </c>
      <c r="V1326" s="1">
        <v>40996</v>
      </c>
      <c r="X1326" s="1">
        <v>41729</v>
      </c>
      <c r="Y1326" s="2">
        <v>41183</v>
      </c>
      <c r="Z1326" t="s">
        <v>112</v>
      </c>
      <c r="AA1326" t="s">
        <v>7662</v>
      </c>
      <c r="AB1326" t="s">
        <v>114</v>
      </c>
      <c r="AC1326" t="s">
        <v>114</v>
      </c>
      <c r="AE1326" t="s">
        <v>114</v>
      </c>
      <c r="AF1326" t="s">
        <v>7663</v>
      </c>
      <c r="AG1326" t="s">
        <v>114</v>
      </c>
      <c r="AH1326" t="s">
        <v>112</v>
      </c>
      <c r="AI1326" t="s">
        <v>114</v>
      </c>
      <c r="AJ1326" t="s">
        <v>137</v>
      </c>
      <c r="AL1326" t="s">
        <v>116</v>
      </c>
      <c r="AM1326" t="s">
        <v>127</v>
      </c>
      <c r="AN1326" t="s">
        <v>110</v>
      </c>
      <c r="AO1326" t="s">
        <v>114</v>
      </c>
      <c r="AP1326" t="s">
        <v>114</v>
      </c>
      <c r="AQ1326" t="s">
        <v>112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114</v>
      </c>
      <c r="BH1326" t="s">
        <v>112</v>
      </c>
      <c r="BI1326" t="s">
        <v>114</v>
      </c>
      <c r="BJ1326" t="s">
        <v>114</v>
      </c>
      <c r="BK1326" t="s">
        <v>114</v>
      </c>
      <c r="BL1326" t="s">
        <v>112</v>
      </c>
      <c r="BM1326" t="s">
        <v>114</v>
      </c>
      <c r="BN1326" t="s">
        <v>114</v>
      </c>
      <c r="BO1326" t="s">
        <v>114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112</v>
      </c>
      <c r="BW1326" t="s">
        <v>112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190</v>
      </c>
      <c r="B1327">
        <v>162937</v>
      </c>
      <c r="C1327" t="s">
        <v>7664</v>
      </c>
      <c r="D1327" t="s">
        <v>102</v>
      </c>
      <c r="E1327" t="s">
        <v>7665</v>
      </c>
      <c r="F1327" t="s">
        <v>7665</v>
      </c>
      <c r="G1327" t="s">
        <v>7666</v>
      </c>
      <c r="I1327" t="s">
        <v>294</v>
      </c>
      <c r="K1327" t="s">
        <v>295</v>
      </c>
      <c r="L1327" t="s">
        <v>7667</v>
      </c>
      <c r="M1327" t="s">
        <v>7668</v>
      </c>
      <c r="N1327" t="s">
        <v>7669</v>
      </c>
      <c r="U1327" t="s">
        <v>111</v>
      </c>
      <c r="V1327" s="1">
        <v>40995</v>
      </c>
      <c r="X1327" s="1">
        <v>41990</v>
      </c>
      <c r="Y1327" s="2">
        <v>41183</v>
      </c>
      <c r="Z1327" t="s">
        <v>112</v>
      </c>
      <c r="AA1327" t="s">
        <v>7670</v>
      </c>
      <c r="AB1327" t="s">
        <v>112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324</v>
      </c>
      <c r="AL1327" t="s">
        <v>116</v>
      </c>
      <c r="AN1327" t="s">
        <v>295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114</v>
      </c>
      <c r="BH1327" t="s">
        <v>114</v>
      </c>
      <c r="BI1327" t="s">
        <v>114</v>
      </c>
      <c r="BJ1327" t="s">
        <v>114</v>
      </c>
      <c r="BK1327" t="s">
        <v>114</v>
      </c>
      <c r="BL1327" t="s">
        <v>114</v>
      </c>
      <c r="BM1327" t="s">
        <v>114</v>
      </c>
      <c r="BN1327" t="s">
        <v>114</v>
      </c>
      <c r="BO1327" t="s">
        <v>114</v>
      </c>
      <c r="BP1327" t="s">
        <v>114</v>
      </c>
      <c r="BQ1327" t="s">
        <v>114</v>
      </c>
      <c r="BR1327" t="s">
        <v>114</v>
      </c>
      <c r="BS1327" t="s">
        <v>114</v>
      </c>
      <c r="BT1327" t="s">
        <v>114</v>
      </c>
      <c r="BU1327" t="s">
        <v>114</v>
      </c>
      <c r="BV1327" t="s">
        <v>112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114</v>
      </c>
      <c r="CF1327" t="s">
        <v>114</v>
      </c>
      <c r="CG1327" t="s">
        <v>114</v>
      </c>
      <c r="CH1327" t="s">
        <v>114</v>
      </c>
      <c r="CI1327" t="s">
        <v>114</v>
      </c>
      <c r="CJ1327" t="s">
        <v>114</v>
      </c>
      <c r="CK1327" t="s">
        <v>114</v>
      </c>
      <c r="CL1327" t="s">
        <v>114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114</v>
      </c>
      <c r="CV1327" t="s">
        <v>114</v>
      </c>
      <c r="CW1327" t="s">
        <v>114</v>
      </c>
    </row>
    <row r="1328" spans="1:101" x14ac:dyDescent="0.3">
      <c r="A1328" t="s">
        <v>117</v>
      </c>
      <c r="B1328">
        <v>162938</v>
      </c>
      <c r="C1328" t="s">
        <v>7671</v>
      </c>
      <c r="D1328" t="s">
        <v>102</v>
      </c>
      <c r="E1328" t="s">
        <v>7672</v>
      </c>
      <c r="F1328" t="s">
        <v>7672</v>
      </c>
      <c r="G1328" t="s">
        <v>7673</v>
      </c>
      <c r="H1328" t="s">
        <v>7674</v>
      </c>
      <c r="I1328" t="s">
        <v>122</v>
      </c>
      <c r="J1328" t="s">
        <v>123</v>
      </c>
      <c r="K1328" t="s">
        <v>110</v>
      </c>
      <c r="L1328">
        <v>10017</v>
      </c>
      <c r="M1328" t="s">
        <v>7675</v>
      </c>
      <c r="N1328" t="s">
        <v>7676</v>
      </c>
      <c r="U1328" t="s">
        <v>111</v>
      </c>
      <c r="V1328" s="1">
        <v>40998</v>
      </c>
      <c r="X1328" s="1">
        <v>41754</v>
      </c>
      <c r="Y1328" s="2">
        <v>41183</v>
      </c>
      <c r="Z1328" t="s">
        <v>112</v>
      </c>
      <c r="AA1328" t="s">
        <v>7677</v>
      </c>
      <c r="AB1328" t="s">
        <v>114</v>
      </c>
      <c r="AC1328" t="s">
        <v>114</v>
      </c>
      <c r="AE1328" t="s">
        <v>114</v>
      </c>
      <c r="AG1328" t="s">
        <v>112</v>
      </c>
      <c r="AH1328" t="s">
        <v>114</v>
      </c>
      <c r="AI1328" t="s">
        <v>114</v>
      </c>
      <c r="AJ1328" t="s">
        <v>157</v>
      </c>
      <c r="AL1328" t="s">
        <v>116</v>
      </c>
      <c r="AM1328" t="s">
        <v>127</v>
      </c>
      <c r="AN1328" t="s">
        <v>110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114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117</v>
      </c>
      <c r="B1329">
        <v>162940</v>
      </c>
      <c r="C1329" t="s">
        <v>16521</v>
      </c>
      <c r="D1329" t="s">
        <v>102</v>
      </c>
      <c r="E1329" t="s">
        <v>16522</v>
      </c>
      <c r="F1329" t="s">
        <v>16522</v>
      </c>
      <c r="G1329" t="s">
        <v>16059</v>
      </c>
      <c r="H1329" t="s">
        <v>16523</v>
      </c>
      <c r="I1329" t="s">
        <v>122</v>
      </c>
      <c r="J1329" t="s">
        <v>123</v>
      </c>
      <c r="K1329" t="s">
        <v>110</v>
      </c>
      <c r="L1329">
        <v>10019</v>
      </c>
      <c r="M1329" t="s">
        <v>16524</v>
      </c>
      <c r="N1329" t="s">
        <v>16525</v>
      </c>
      <c r="U1329" t="s">
        <v>111</v>
      </c>
      <c r="V1329" s="1">
        <v>40997</v>
      </c>
      <c r="X1329" s="1">
        <v>41947</v>
      </c>
      <c r="Y1329" s="2">
        <v>41183</v>
      </c>
      <c r="Z1329" t="s">
        <v>114</v>
      </c>
      <c r="AB1329" t="s">
        <v>114</v>
      </c>
      <c r="AC1329" t="s">
        <v>114</v>
      </c>
      <c r="AE1329" t="s">
        <v>114</v>
      </c>
      <c r="AG1329" t="s">
        <v>114</v>
      </c>
      <c r="AH1329" t="s">
        <v>112</v>
      </c>
      <c r="AI1329" t="s">
        <v>114</v>
      </c>
      <c r="AJ1329" t="s">
        <v>157</v>
      </c>
      <c r="AL1329" t="s">
        <v>116</v>
      </c>
      <c r="AM1329" t="s">
        <v>127</v>
      </c>
      <c r="AN1329" t="s">
        <v>110</v>
      </c>
      <c r="AO1329" t="s">
        <v>114</v>
      </c>
      <c r="AP1329" t="s">
        <v>114</v>
      </c>
      <c r="AQ1329" t="s">
        <v>114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114</v>
      </c>
      <c r="BI1329" t="s">
        <v>114</v>
      </c>
      <c r="BJ1329" t="s">
        <v>114</v>
      </c>
      <c r="BK1329" t="s">
        <v>114</v>
      </c>
      <c r="BL1329" t="s">
        <v>114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114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195</v>
      </c>
      <c r="B1330">
        <v>162941</v>
      </c>
      <c r="C1330" t="s">
        <v>7678</v>
      </c>
      <c r="D1330" t="s">
        <v>102</v>
      </c>
      <c r="E1330" t="s">
        <v>7679</v>
      </c>
      <c r="F1330" t="s">
        <v>7679</v>
      </c>
      <c r="G1330" t="s">
        <v>7680</v>
      </c>
      <c r="H1330" t="s">
        <v>1333</v>
      </c>
      <c r="I1330" t="s">
        <v>7681</v>
      </c>
      <c r="J1330" t="s">
        <v>1011</v>
      </c>
      <c r="K1330" t="s">
        <v>110</v>
      </c>
      <c r="L1330">
        <v>20171</v>
      </c>
      <c r="M1330" t="s">
        <v>7682</v>
      </c>
      <c r="N1330" t="s">
        <v>7683</v>
      </c>
      <c r="U1330" t="s">
        <v>111</v>
      </c>
      <c r="V1330" s="1">
        <v>40998</v>
      </c>
      <c r="X1330" s="1">
        <v>41729</v>
      </c>
      <c r="Y1330" s="2">
        <v>41183</v>
      </c>
      <c r="Z1330" t="s">
        <v>112</v>
      </c>
      <c r="AA1330" t="s">
        <v>7684</v>
      </c>
      <c r="AB1330" t="s">
        <v>114</v>
      </c>
      <c r="AC1330" t="s">
        <v>114</v>
      </c>
      <c r="AE1330" t="s">
        <v>114</v>
      </c>
      <c r="AG1330" t="s">
        <v>112</v>
      </c>
      <c r="AH1330" t="s">
        <v>112</v>
      </c>
      <c r="AI1330" t="s">
        <v>114</v>
      </c>
      <c r="AJ1330" t="s">
        <v>157</v>
      </c>
      <c r="AL1330" t="s">
        <v>116</v>
      </c>
      <c r="AM1330" t="s">
        <v>127</v>
      </c>
      <c r="AN1330" t="s">
        <v>110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114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114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190</v>
      </c>
      <c r="B1331">
        <v>162942</v>
      </c>
      <c r="C1331" t="s">
        <v>17930</v>
      </c>
      <c r="D1331" t="s">
        <v>102</v>
      </c>
      <c r="E1331" t="s">
        <v>17931</v>
      </c>
      <c r="F1331" t="s">
        <v>17931</v>
      </c>
      <c r="G1331" t="s">
        <v>17932</v>
      </c>
      <c r="H1331" t="s">
        <v>14995</v>
      </c>
      <c r="I1331" t="s">
        <v>17933</v>
      </c>
      <c r="K1331" t="s">
        <v>442</v>
      </c>
      <c r="L1331" t="s">
        <v>17934</v>
      </c>
      <c r="M1331" t="s">
        <v>17935</v>
      </c>
      <c r="N1331" t="s">
        <v>17936</v>
      </c>
      <c r="U1331" t="s">
        <v>111</v>
      </c>
      <c r="V1331" s="1">
        <v>40988</v>
      </c>
      <c r="X1331" s="1">
        <v>41705</v>
      </c>
      <c r="Y1331" s="2">
        <v>41183</v>
      </c>
      <c r="Z1331" t="s">
        <v>114</v>
      </c>
      <c r="AB1331" t="s">
        <v>112</v>
      </c>
      <c r="AC1331" t="s">
        <v>114</v>
      </c>
      <c r="AE1331" t="s">
        <v>114</v>
      </c>
      <c r="AG1331" t="s">
        <v>114</v>
      </c>
      <c r="AH1331" t="s">
        <v>112</v>
      </c>
      <c r="AI1331" t="s">
        <v>114</v>
      </c>
      <c r="AJ1331" t="s">
        <v>115</v>
      </c>
      <c r="AL1331" t="s">
        <v>116</v>
      </c>
      <c r="AN1331" t="s">
        <v>13501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114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114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190</v>
      </c>
      <c r="B1332">
        <v>162943</v>
      </c>
      <c r="C1332" t="s">
        <v>7685</v>
      </c>
      <c r="D1332" t="s">
        <v>102</v>
      </c>
      <c r="E1332" t="s">
        <v>7686</v>
      </c>
      <c r="F1332" t="s">
        <v>7686</v>
      </c>
      <c r="G1332" t="s">
        <v>7687</v>
      </c>
      <c r="H1332" t="s">
        <v>1040</v>
      </c>
      <c r="I1332" t="s">
        <v>5372</v>
      </c>
      <c r="K1332" t="s">
        <v>442</v>
      </c>
      <c r="L1332" t="s">
        <v>7688</v>
      </c>
      <c r="M1332" t="s">
        <v>7689</v>
      </c>
      <c r="N1332" t="s">
        <v>7690</v>
      </c>
      <c r="U1332" t="s">
        <v>111</v>
      </c>
      <c r="V1332" s="1">
        <v>41001</v>
      </c>
      <c r="X1332" s="1">
        <v>41815</v>
      </c>
      <c r="Y1332" s="2">
        <v>41183</v>
      </c>
      <c r="Z1332" t="s">
        <v>112</v>
      </c>
      <c r="AA1332" t="s">
        <v>7691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115</v>
      </c>
      <c r="AL1332" t="s">
        <v>300</v>
      </c>
      <c r="AN1332" t="s">
        <v>442</v>
      </c>
      <c r="AO1332" t="s">
        <v>114</v>
      </c>
      <c r="AP1332" t="s">
        <v>114</v>
      </c>
      <c r="AQ1332" t="s">
        <v>112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112</v>
      </c>
      <c r="BE1332" t="s">
        <v>114</v>
      </c>
      <c r="BF1332" t="s">
        <v>112</v>
      </c>
      <c r="BG1332" t="s">
        <v>114</v>
      </c>
      <c r="BH1332" t="s">
        <v>112</v>
      </c>
      <c r="BI1332" t="s">
        <v>114</v>
      </c>
      <c r="BJ1332" t="s">
        <v>114</v>
      </c>
      <c r="BK1332" t="s">
        <v>114</v>
      </c>
      <c r="BL1332" t="s">
        <v>112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112</v>
      </c>
      <c r="BV1332" t="s">
        <v>112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190</v>
      </c>
      <c r="B1333">
        <v>162944</v>
      </c>
      <c r="C1333" t="s">
        <v>7692</v>
      </c>
      <c r="D1333" t="s">
        <v>102</v>
      </c>
      <c r="E1333" t="s">
        <v>7693</v>
      </c>
      <c r="F1333" t="s">
        <v>7694</v>
      </c>
      <c r="G1333" t="s">
        <v>7695</v>
      </c>
      <c r="H1333" t="s">
        <v>7696</v>
      </c>
      <c r="I1333" t="s">
        <v>7697</v>
      </c>
      <c r="K1333" t="s">
        <v>2848</v>
      </c>
      <c r="L1333">
        <v>66279</v>
      </c>
      <c r="M1333" t="s">
        <v>7698</v>
      </c>
      <c r="N1333" t="s">
        <v>3807</v>
      </c>
      <c r="U1333" t="s">
        <v>111</v>
      </c>
      <c r="V1333" s="1">
        <v>40995</v>
      </c>
      <c r="X1333" s="1">
        <v>41723</v>
      </c>
      <c r="Y1333" s="2">
        <v>41183</v>
      </c>
      <c r="Z1333" t="s">
        <v>112</v>
      </c>
      <c r="AA1333" t="s">
        <v>7699</v>
      </c>
      <c r="AB1333" t="s">
        <v>114</v>
      </c>
      <c r="AC1333" t="s">
        <v>114</v>
      </c>
      <c r="AE1333" t="s">
        <v>114</v>
      </c>
      <c r="AG1333" t="s">
        <v>112</v>
      </c>
      <c r="AH1333" t="s">
        <v>112</v>
      </c>
      <c r="AI1333" t="s">
        <v>114</v>
      </c>
      <c r="AJ1333" t="s">
        <v>418</v>
      </c>
      <c r="AK1333" t="s">
        <v>6082</v>
      </c>
      <c r="AL1333" t="s">
        <v>116</v>
      </c>
      <c r="AN1333" t="s">
        <v>2848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112</v>
      </c>
      <c r="BE1333" t="s">
        <v>112</v>
      </c>
      <c r="BF1333" t="s">
        <v>114</v>
      </c>
      <c r="BG1333" t="s">
        <v>114</v>
      </c>
      <c r="BH1333" t="s">
        <v>114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112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158</v>
      </c>
      <c r="B1334">
        <v>162945</v>
      </c>
      <c r="C1334" t="s">
        <v>18241</v>
      </c>
      <c r="D1334" t="s">
        <v>102</v>
      </c>
      <c r="E1334" t="s">
        <v>18242</v>
      </c>
      <c r="F1334" t="s">
        <v>18242</v>
      </c>
      <c r="G1334" t="s">
        <v>18243</v>
      </c>
      <c r="I1334" t="s">
        <v>163</v>
      </c>
      <c r="J1334" t="s">
        <v>164</v>
      </c>
      <c r="K1334" t="s">
        <v>110</v>
      </c>
      <c r="L1334">
        <v>75201</v>
      </c>
      <c r="M1334" t="s">
        <v>18244</v>
      </c>
      <c r="N1334" t="s">
        <v>18245</v>
      </c>
      <c r="U1334" t="s">
        <v>111</v>
      </c>
      <c r="V1334" s="1">
        <v>40998</v>
      </c>
      <c r="X1334" s="1">
        <v>41726</v>
      </c>
      <c r="Y1334" s="2">
        <v>41183</v>
      </c>
      <c r="Z1334" t="s">
        <v>114</v>
      </c>
      <c r="AB1334" t="s">
        <v>114</v>
      </c>
      <c r="AC1334" t="s">
        <v>114</v>
      </c>
      <c r="AE1334" t="s">
        <v>114</v>
      </c>
      <c r="AG1334" t="s">
        <v>112</v>
      </c>
      <c r="AH1334" t="s">
        <v>112</v>
      </c>
      <c r="AI1334" t="s">
        <v>114</v>
      </c>
      <c r="AJ1334" t="s">
        <v>157</v>
      </c>
      <c r="AL1334" t="s">
        <v>116</v>
      </c>
      <c r="AM1334" t="s">
        <v>127</v>
      </c>
      <c r="AN1334" t="s">
        <v>110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112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112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128</v>
      </c>
      <c r="B1335">
        <v>162946</v>
      </c>
      <c r="C1335" t="s">
        <v>7700</v>
      </c>
      <c r="D1335" t="s">
        <v>102</v>
      </c>
      <c r="E1335" t="s">
        <v>7701</v>
      </c>
      <c r="F1335" t="s">
        <v>7702</v>
      </c>
      <c r="G1335" t="s">
        <v>7703</v>
      </c>
      <c r="I1335" t="s">
        <v>7704</v>
      </c>
      <c r="J1335" t="s">
        <v>133</v>
      </c>
      <c r="K1335" t="s">
        <v>110</v>
      </c>
      <c r="L1335">
        <v>95448</v>
      </c>
      <c r="M1335">
        <v>7079555836</v>
      </c>
      <c r="U1335" t="s">
        <v>111</v>
      </c>
      <c r="V1335" s="1">
        <v>40998</v>
      </c>
      <c r="X1335" s="1">
        <v>41687</v>
      </c>
      <c r="Y1335" s="2">
        <v>41183</v>
      </c>
      <c r="Z1335" t="s">
        <v>112</v>
      </c>
      <c r="AA1335" t="s">
        <v>7705</v>
      </c>
      <c r="AB1335" t="s">
        <v>114</v>
      </c>
      <c r="AC1335" t="s">
        <v>114</v>
      </c>
      <c r="AE1335" t="s">
        <v>114</v>
      </c>
      <c r="AF1335" t="s">
        <v>861</v>
      </c>
      <c r="AG1335" t="s">
        <v>114</v>
      </c>
      <c r="AH1335" t="s">
        <v>114</v>
      </c>
      <c r="AI1335" t="s">
        <v>112</v>
      </c>
      <c r="AJ1335" t="s">
        <v>157</v>
      </c>
      <c r="AL1335" t="s">
        <v>116</v>
      </c>
      <c r="AM1335" t="s">
        <v>127</v>
      </c>
      <c r="AN1335" t="s">
        <v>110</v>
      </c>
      <c r="AO1335" t="s">
        <v>114</v>
      </c>
      <c r="AP1335" t="s">
        <v>114</v>
      </c>
      <c r="AQ1335" t="s">
        <v>114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114</v>
      </c>
      <c r="BF1335" t="s">
        <v>114</v>
      </c>
      <c r="BG1335" t="s">
        <v>114</v>
      </c>
      <c r="BH1335" t="s">
        <v>112</v>
      </c>
      <c r="BI1335" t="s">
        <v>114</v>
      </c>
      <c r="BJ1335" t="s">
        <v>114</v>
      </c>
      <c r="BK1335" t="s">
        <v>114</v>
      </c>
      <c r="BL1335" t="s">
        <v>114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114</v>
      </c>
      <c r="BV1335" t="s">
        <v>112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301</v>
      </c>
      <c r="B1336">
        <v>162947</v>
      </c>
      <c r="C1336" t="s">
        <v>7706</v>
      </c>
      <c r="D1336" t="s">
        <v>102</v>
      </c>
      <c r="E1336" t="s">
        <v>7707</v>
      </c>
      <c r="F1336" t="s">
        <v>7708</v>
      </c>
      <c r="G1336" t="s">
        <v>7709</v>
      </c>
      <c r="I1336" t="s">
        <v>1544</v>
      </c>
      <c r="J1336" t="s">
        <v>1545</v>
      </c>
      <c r="K1336" t="s">
        <v>110</v>
      </c>
      <c r="L1336">
        <v>48104</v>
      </c>
      <c r="M1336" t="s">
        <v>7710</v>
      </c>
      <c r="N1336" t="s">
        <v>7711</v>
      </c>
      <c r="U1336" t="s">
        <v>111</v>
      </c>
      <c r="V1336" s="1">
        <v>40998</v>
      </c>
      <c r="X1336" s="1">
        <v>41801</v>
      </c>
      <c r="Y1336" s="2">
        <v>41183</v>
      </c>
      <c r="Z1336" t="s">
        <v>112</v>
      </c>
      <c r="AA1336" t="s">
        <v>7712</v>
      </c>
      <c r="AB1336" t="s">
        <v>114</v>
      </c>
      <c r="AC1336" t="s">
        <v>114</v>
      </c>
      <c r="AE1336" t="s">
        <v>114</v>
      </c>
      <c r="AG1336" t="s">
        <v>114</v>
      </c>
      <c r="AH1336" t="s">
        <v>112</v>
      </c>
      <c r="AI1336" t="s">
        <v>114</v>
      </c>
      <c r="AJ1336" t="s">
        <v>157</v>
      </c>
      <c r="AL1336" t="s">
        <v>116</v>
      </c>
      <c r="AM1336" t="s">
        <v>1545</v>
      </c>
      <c r="AN1336" t="s">
        <v>110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114</v>
      </c>
      <c r="BF1336" t="s">
        <v>114</v>
      </c>
      <c r="BG1336" t="s">
        <v>114</v>
      </c>
      <c r="BH1336" t="s">
        <v>114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112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147</v>
      </c>
      <c r="B1337">
        <v>162948</v>
      </c>
      <c r="C1337" t="s">
        <v>7713</v>
      </c>
      <c r="D1337" t="s">
        <v>102</v>
      </c>
      <c r="E1337" t="s">
        <v>7714</v>
      </c>
      <c r="F1337" t="s">
        <v>7714</v>
      </c>
      <c r="G1337" t="s">
        <v>7715</v>
      </c>
      <c r="I1337" t="s">
        <v>1048</v>
      </c>
      <c r="J1337" t="s">
        <v>1049</v>
      </c>
      <c r="K1337" t="s">
        <v>110</v>
      </c>
      <c r="L1337">
        <v>80302</v>
      </c>
      <c r="M1337" t="s">
        <v>7716</v>
      </c>
      <c r="N1337" t="s">
        <v>7717</v>
      </c>
      <c r="U1337" t="s">
        <v>111</v>
      </c>
      <c r="V1337" s="1">
        <v>41001</v>
      </c>
      <c r="X1337" s="1">
        <v>41739</v>
      </c>
      <c r="Y1337" s="2">
        <v>41183</v>
      </c>
      <c r="Z1337" t="s">
        <v>112</v>
      </c>
      <c r="AA1337" t="s">
        <v>7718</v>
      </c>
      <c r="AB1337" t="s">
        <v>114</v>
      </c>
      <c r="AC1337" t="s">
        <v>114</v>
      </c>
      <c r="AE1337" t="s">
        <v>114</v>
      </c>
      <c r="AG1337" t="s">
        <v>112</v>
      </c>
      <c r="AH1337" t="s">
        <v>114</v>
      </c>
      <c r="AI1337" t="s">
        <v>114</v>
      </c>
      <c r="AJ1337" t="s">
        <v>157</v>
      </c>
      <c r="AL1337" t="s">
        <v>116</v>
      </c>
      <c r="AM1337" t="s">
        <v>127</v>
      </c>
      <c r="AN1337" t="s">
        <v>110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114</v>
      </c>
      <c r="BH1337" t="s">
        <v>112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100</v>
      </c>
      <c r="B1338">
        <v>162952</v>
      </c>
      <c r="C1338" t="s">
        <v>16567</v>
      </c>
      <c r="D1338" t="s">
        <v>102</v>
      </c>
      <c r="E1338" t="s">
        <v>16568</v>
      </c>
      <c r="F1338" t="s">
        <v>16568</v>
      </c>
      <c r="M1338" t="s">
        <v>16569</v>
      </c>
      <c r="N1338" t="s">
        <v>16570</v>
      </c>
      <c r="U1338" t="s">
        <v>111</v>
      </c>
      <c r="V1338" s="1">
        <v>40998</v>
      </c>
      <c r="X1338" s="1">
        <v>41710</v>
      </c>
      <c r="Y1338" s="2">
        <v>41183</v>
      </c>
      <c r="Z1338" t="s">
        <v>114</v>
      </c>
      <c r="AB1338" t="s">
        <v>114</v>
      </c>
      <c r="AC1338" t="s">
        <v>114</v>
      </c>
      <c r="AE1338" t="s">
        <v>114</v>
      </c>
      <c r="AG1338" t="s">
        <v>112</v>
      </c>
      <c r="AH1338" t="s">
        <v>112</v>
      </c>
      <c r="AI1338" t="s">
        <v>114</v>
      </c>
      <c r="AJ1338" t="s">
        <v>157</v>
      </c>
      <c r="AL1338" t="s">
        <v>116</v>
      </c>
      <c r="AM1338" t="s">
        <v>127</v>
      </c>
      <c r="AN1338" t="s">
        <v>110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114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114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195</v>
      </c>
      <c r="B1339">
        <v>162953</v>
      </c>
      <c r="C1339" t="s">
        <v>7719</v>
      </c>
      <c r="D1339" t="s">
        <v>102</v>
      </c>
      <c r="E1339" t="s">
        <v>7720</v>
      </c>
      <c r="F1339" t="s">
        <v>7721</v>
      </c>
      <c r="M1339">
        <v>4844324249</v>
      </c>
      <c r="U1339" t="s">
        <v>111</v>
      </c>
      <c r="V1339" s="1">
        <v>40990</v>
      </c>
      <c r="X1339" s="1">
        <v>41722</v>
      </c>
      <c r="Y1339" s="2">
        <v>41183</v>
      </c>
      <c r="Z1339" t="s">
        <v>112</v>
      </c>
      <c r="AA1339" t="s">
        <v>7722</v>
      </c>
      <c r="AB1339" t="s">
        <v>114</v>
      </c>
      <c r="AC1339" t="s">
        <v>114</v>
      </c>
      <c r="AE1339" t="s">
        <v>114</v>
      </c>
      <c r="AG1339" t="s">
        <v>114</v>
      </c>
      <c r="AH1339" t="s">
        <v>112</v>
      </c>
      <c r="AI1339" t="s">
        <v>114</v>
      </c>
      <c r="AJ1339" t="s">
        <v>157</v>
      </c>
      <c r="AL1339" t="s">
        <v>116</v>
      </c>
      <c r="AM1339" t="s">
        <v>127</v>
      </c>
      <c r="AN1339" t="s">
        <v>110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114</v>
      </c>
      <c r="BG1339" t="s">
        <v>114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195</v>
      </c>
      <c r="B1340">
        <v>162954</v>
      </c>
      <c r="C1340" t="s">
        <v>7723</v>
      </c>
      <c r="D1340" t="s">
        <v>102</v>
      </c>
      <c r="E1340" t="s">
        <v>7724</v>
      </c>
      <c r="F1340" t="s">
        <v>7724</v>
      </c>
      <c r="G1340" t="s">
        <v>7725</v>
      </c>
      <c r="H1340" t="s">
        <v>5827</v>
      </c>
      <c r="I1340" t="s">
        <v>2665</v>
      </c>
      <c r="J1340" t="s">
        <v>660</v>
      </c>
      <c r="K1340" t="s">
        <v>110</v>
      </c>
      <c r="L1340">
        <v>20815</v>
      </c>
      <c r="M1340" t="s">
        <v>7726</v>
      </c>
      <c r="N1340" t="s">
        <v>7727</v>
      </c>
      <c r="U1340" t="s">
        <v>111</v>
      </c>
      <c r="V1340" s="1">
        <v>40997</v>
      </c>
      <c r="X1340" s="1">
        <v>41737</v>
      </c>
      <c r="Y1340" s="2">
        <v>41183</v>
      </c>
      <c r="Z1340" t="s">
        <v>112</v>
      </c>
      <c r="AA1340" t="s">
        <v>7728</v>
      </c>
      <c r="AB1340" t="s">
        <v>114</v>
      </c>
      <c r="AC1340" t="s">
        <v>114</v>
      </c>
      <c r="AE1340" t="s">
        <v>114</v>
      </c>
      <c r="AG1340" t="s">
        <v>112</v>
      </c>
      <c r="AH1340" t="s">
        <v>112</v>
      </c>
      <c r="AI1340" t="s">
        <v>114</v>
      </c>
      <c r="AJ1340" t="s">
        <v>157</v>
      </c>
      <c r="AL1340" t="s">
        <v>116</v>
      </c>
      <c r="AM1340" t="s">
        <v>127</v>
      </c>
      <c r="AN1340" t="s">
        <v>110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112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112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195</v>
      </c>
      <c r="B1341">
        <v>162955</v>
      </c>
      <c r="C1341" t="s">
        <v>7729</v>
      </c>
      <c r="D1341" t="s">
        <v>102</v>
      </c>
      <c r="E1341" t="s">
        <v>7730</v>
      </c>
      <c r="F1341" t="s">
        <v>7731</v>
      </c>
      <c r="G1341" t="s">
        <v>7732</v>
      </c>
      <c r="H1341" t="s">
        <v>7431</v>
      </c>
      <c r="I1341" t="s">
        <v>7733</v>
      </c>
      <c r="J1341" t="s">
        <v>201</v>
      </c>
      <c r="K1341" t="s">
        <v>110</v>
      </c>
      <c r="L1341">
        <v>19087</v>
      </c>
      <c r="M1341">
        <v>4843204900</v>
      </c>
      <c r="O1341" t="s">
        <v>7734</v>
      </c>
      <c r="Q1341" t="s">
        <v>7735</v>
      </c>
      <c r="R1341" t="s">
        <v>201</v>
      </c>
      <c r="S1341" t="s">
        <v>110</v>
      </c>
      <c r="T1341">
        <v>19399</v>
      </c>
      <c r="U1341" t="s">
        <v>111</v>
      </c>
      <c r="V1341" s="1">
        <v>40998</v>
      </c>
      <c r="X1341" s="1">
        <v>41722</v>
      </c>
      <c r="Y1341" s="2">
        <v>41183</v>
      </c>
      <c r="Z1341" t="s">
        <v>112</v>
      </c>
      <c r="AA1341" t="s">
        <v>7736</v>
      </c>
      <c r="AB1341" t="s">
        <v>114</v>
      </c>
      <c r="AC1341" t="s">
        <v>114</v>
      </c>
      <c r="AE1341" t="s">
        <v>114</v>
      </c>
      <c r="AG1341" t="s">
        <v>112</v>
      </c>
      <c r="AH1341" t="s">
        <v>114</v>
      </c>
      <c r="AI1341" t="s">
        <v>114</v>
      </c>
      <c r="AJ1341" t="s">
        <v>157</v>
      </c>
      <c r="AL1341" t="s">
        <v>116</v>
      </c>
      <c r="AM1341" t="s">
        <v>127</v>
      </c>
      <c r="AN1341" t="s">
        <v>110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112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128</v>
      </c>
      <c r="B1342">
        <v>162959</v>
      </c>
      <c r="C1342" t="s">
        <v>7737</v>
      </c>
      <c r="D1342" t="s">
        <v>102</v>
      </c>
      <c r="E1342" t="s">
        <v>7738</v>
      </c>
      <c r="F1342" t="s">
        <v>7739</v>
      </c>
      <c r="G1342" t="s">
        <v>7740</v>
      </c>
      <c r="I1342" t="s">
        <v>626</v>
      </c>
      <c r="J1342" t="s">
        <v>133</v>
      </c>
      <c r="K1342" t="s">
        <v>110</v>
      </c>
      <c r="L1342" t="s">
        <v>7741</v>
      </c>
      <c r="M1342" t="s">
        <v>7742</v>
      </c>
      <c r="N1342" t="s">
        <v>7743</v>
      </c>
      <c r="U1342" t="s">
        <v>111</v>
      </c>
      <c r="V1342" s="1">
        <v>40996</v>
      </c>
      <c r="X1342" s="1">
        <v>41724</v>
      </c>
      <c r="Y1342" s="2">
        <v>41183</v>
      </c>
      <c r="Z1342" t="s">
        <v>112</v>
      </c>
      <c r="AA1342" t="s">
        <v>7744</v>
      </c>
      <c r="AB1342" t="s">
        <v>114</v>
      </c>
      <c r="AC1342" t="s">
        <v>114</v>
      </c>
      <c r="AE1342" t="s">
        <v>114</v>
      </c>
      <c r="AG1342" t="s">
        <v>112</v>
      </c>
      <c r="AH1342" t="s">
        <v>114</v>
      </c>
      <c r="AI1342" t="s">
        <v>114</v>
      </c>
      <c r="AJ1342" t="s">
        <v>157</v>
      </c>
      <c r="AL1342" t="s">
        <v>116</v>
      </c>
      <c r="AM1342" t="s">
        <v>133</v>
      </c>
      <c r="AN1342" t="s">
        <v>110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114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114</v>
      </c>
      <c r="BW1342" t="s">
        <v>112</v>
      </c>
      <c r="BX1342" t="s">
        <v>114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190</v>
      </c>
      <c r="B1343">
        <v>162960</v>
      </c>
      <c r="C1343" t="s">
        <v>7745</v>
      </c>
      <c r="D1343" t="s">
        <v>102</v>
      </c>
      <c r="E1343" t="s">
        <v>7746</v>
      </c>
      <c r="F1343" t="s">
        <v>7746</v>
      </c>
      <c r="G1343" t="s">
        <v>7747</v>
      </c>
      <c r="H1343" t="s">
        <v>1720</v>
      </c>
      <c r="I1343" t="s">
        <v>294</v>
      </c>
      <c r="K1343" t="s">
        <v>295</v>
      </c>
      <c r="L1343" t="s">
        <v>1721</v>
      </c>
      <c r="M1343">
        <v>442078255300</v>
      </c>
      <c r="N1343">
        <v>442078255399</v>
      </c>
      <c r="U1343" t="s">
        <v>111</v>
      </c>
      <c r="V1343" s="1">
        <v>40998</v>
      </c>
      <c r="X1343" s="1">
        <v>41820</v>
      </c>
      <c r="Y1343" s="2">
        <v>41183</v>
      </c>
      <c r="Z1343" t="s">
        <v>112</v>
      </c>
      <c r="AA1343" t="s">
        <v>1722</v>
      </c>
      <c r="AB1343" t="s">
        <v>112</v>
      </c>
      <c r="AC1343" t="s">
        <v>114</v>
      </c>
      <c r="AE1343" t="s">
        <v>114</v>
      </c>
      <c r="AG1343" t="s">
        <v>114</v>
      </c>
      <c r="AH1343" t="s">
        <v>112</v>
      </c>
      <c r="AI1343" t="s">
        <v>114</v>
      </c>
      <c r="AJ1343" t="s">
        <v>418</v>
      </c>
      <c r="AK1343" t="s">
        <v>1723</v>
      </c>
      <c r="AL1343" t="s">
        <v>300</v>
      </c>
      <c r="AN1343" t="s">
        <v>295</v>
      </c>
      <c r="AO1343" t="s">
        <v>114</v>
      </c>
      <c r="AP1343" t="s">
        <v>114</v>
      </c>
      <c r="AQ1343" t="s">
        <v>112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112</v>
      </c>
      <c r="BI1343" t="s">
        <v>114</v>
      </c>
      <c r="BJ1343" t="s">
        <v>114</v>
      </c>
      <c r="BK1343" t="s">
        <v>114</v>
      </c>
      <c r="BL1343" t="s">
        <v>112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112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147</v>
      </c>
      <c r="B1344">
        <v>162961</v>
      </c>
      <c r="C1344" t="s">
        <v>18225</v>
      </c>
      <c r="D1344" t="s">
        <v>102</v>
      </c>
      <c r="E1344" t="s">
        <v>18226</v>
      </c>
      <c r="F1344" t="s">
        <v>18227</v>
      </c>
      <c r="G1344" t="s">
        <v>18228</v>
      </c>
      <c r="I1344" t="s">
        <v>1048</v>
      </c>
      <c r="J1344" t="s">
        <v>1049</v>
      </c>
      <c r="K1344" t="s">
        <v>110</v>
      </c>
      <c r="L1344">
        <v>80302</v>
      </c>
      <c r="M1344" t="s">
        <v>7716</v>
      </c>
      <c r="N1344" t="s">
        <v>7717</v>
      </c>
      <c r="U1344" t="s">
        <v>111</v>
      </c>
      <c r="V1344" s="1">
        <v>41001</v>
      </c>
      <c r="X1344" s="1">
        <v>41739</v>
      </c>
      <c r="Y1344" s="2">
        <v>41183</v>
      </c>
      <c r="Z1344" t="s">
        <v>114</v>
      </c>
      <c r="AB1344" t="s">
        <v>114</v>
      </c>
      <c r="AC1344" t="s">
        <v>114</v>
      </c>
      <c r="AE1344" t="s">
        <v>114</v>
      </c>
      <c r="AG1344" t="s">
        <v>112</v>
      </c>
      <c r="AH1344" t="s">
        <v>114</v>
      </c>
      <c r="AI1344" t="s">
        <v>114</v>
      </c>
      <c r="AJ1344" t="s">
        <v>157</v>
      </c>
      <c r="AL1344" t="s">
        <v>116</v>
      </c>
      <c r="AM1344" t="s">
        <v>127</v>
      </c>
      <c r="AN1344" t="s">
        <v>110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112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112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147</v>
      </c>
      <c r="B1345">
        <v>162962</v>
      </c>
      <c r="C1345" t="s">
        <v>7748</v>
      </c>
      <c r="D1345" t="s">
        <v>102</v>
      </c>
      <c r="E1345" t="s">
        <v>7749</v>
      </c>
      <c r="F1345" t="s">
        <v>7750</v>
      </c>
      <c r="G1345" t="s">
        <v>7751</v>
      </c>
      <c r="H1345" t="s">
        <v>4997</v>
      </c>
      <c r="I1345" t="s">
        <v>4998</v>
      </c>
      <c r="J1345" t="s">
        <v>1049</v>
      </c>
      <c r="K1345" t="s">
        <v>110</v>
      </c>
      <c r="L1345">
        <v>80127</v>
      </c>
      <c r="M1345" t="s">
        <v>7752</v>
      </c>
      <c r="N1345" t="s">
        <v>5000</v>
      </c>
      <c r="U1345" t="s">
        <v>111</v>
      </c>
      <c r="V1345" s="1">
        <v>41001</v>
      </c>
      <c r="X1345" s="1">
        <v>41729</v>
      </c>
      <c r="Y1345" s="2">
        <v>41183</v>
      </c>
      <c r="Z1345" t="s">
        <v>112</v>
      </c>
      <c r="AA1345" t="s">
        <v>7753</v>
      </c>
      <c r="AB1345" t="s">
        <v>114</v>
      </c>
      <c r="AC1345" t="s">
        <v>114</v>
      </c>
      <c r="AE1345" t="s">
        <v>114</v>
      </c>
      <c r="AG1345" t="s">
        <v>112</v>
      </c>
      <c r="AH1345" t="s">
        <v>112</v>
      </c>
      <c r="AI1345" t="s">
        <v>114</v>
      </c>
      <c r="AJ1345" t="s">
        <v>157</v>
      </c>
      <c r="AL1345" t="s">
        <v>116</v>
      </c>
      <c r="AM1345" t="s">
        <v>127</v>
      </c>
      <c r="AN1345" t="s">
        <v>110</v>
      </c>
      <c r="AO1345" t="s">
        <v>114</v>
      </c>
      <c r="AP1345" t="s">
        <v>114</v>
      </c>
      <c r="AQ1345" t="s">
        <v>114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112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112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128</v>
      </c>
      <c r="B1346">
        <v>162963</v>
      </c>
      <c r="C1346" t="s">
        <v>7754</v>
      </c>
      <c r="D1346" t="s">
        <v>102</v>
      </c>
      <c r="E1346" t="s">
        <v>7755</v>
      </c>
      <c r="F1346" t="s">
        <v>7756</v>
      </c>
      <c r="G1346" t="s">
        <v>7757</v>
      </c>
      <c r="I1346" t="s">
        <v>1738</v>
      </c>
      <c r="J1346" t="s">
        <v>133</v>
      </c>
      <c r="K1346" t="s">
        <v>110</v>
      </c>
      <c r="L1346">
        <v>94402</v>
      </c>
      <c r="M1346" t="s">
        <v>7758</v>
      </c>
      <c r="N1346" t="s">
        <v>7759</v>
      </c>
      <c r="U1346" t="s">
        <v>111</v>
      </c>
      <c r="V1346" s="1">
        <v>40998</v>
      </c>
      <c r="X1346" s="1">
        <v>41778</v>
      </c>
      <c r="Y1346" s="2">
        <v>41183</v>
      </c>
      <c r="Z1346" t="s">
        <v>112</v>
      </c>
      <c r="AA1346" t="s">
        <v>7760</v>
      </c>
      <c r="AB1346" t="s">
        <v>114</v>
      </c>
      <c r="AC1346" t="s">
        <v>114</v>
      </c>
      <c r="AE1346" t="s">
        <v>114</v>
      </c>
      <c r="AG1346" t="s">
        <v>112</v>
      </c>
      <c r="AH1346" t="s">
        <v>112</v>
      </c>
      <c r="AI1346" t="s">
        <v>114</v>
      </c>
      <c r="AJ1346" t="s">
        <v>157</v>
      </c>
      <c r="AL1346" t="s">
        <v>116</v>
      </c>
      <c r="AM1346" t="s">
        <v>127</v>
      </c>
      <c r="AN1346" t="s">
        <v>110</v>
      </c>
      <c r="AO1346" t="s">
        <v>114</v>
      </c>
      <c r="AP1346" t="s">
        <v>114</v>
      </c>
      <c r="AQ1346" t="s">
        <v>114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114</v>
      </c>
      <c r="BF1346" t="s">
        <v>114</v>
      </c>
      <c r="BG1346" t="s">
        <v>114</v>
      </c>
      <c r="BH1346" t="s">
        <v>114</v>
      </c>
      <c r="BI1346" t="s">
        <v>114</v>
      </c>
      <c r="BJ1346" t="s">
        <v>114</v>
      </c>
      <c r="BK1346" t="s">
        <v>114</v>
      </c>
      <c r="BL1346" t="s">
        <v>114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112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117</v>
      </c>
      <c r="B1347">
        <v>162966</v>
      </c>
      <c r="C1347" t="s">
        <v>7761</v>
      </c>
      <c r="D1347" t="s">
        <v>102</v>
      </c>
      <c r="E1347" t="s">
        <v>7762</v>
      </c>
      <c r="F1347" t="s">
        <v>7762</v>
      </c>
      <c r="G1347" t="s">
        <v>7763</v>
      </c>
      <c r="H1347" t="s">
        <v>7674</v>
      </c>
      <c r="I1347" t="s">
        <v>122</v>
      </c>
      <c r="J1347" t="s">
        <v>123</v>
      </c>
      <c r="K1347" t="s">
        <v>110</v>
      </c>
      <c r="L1347">
        <v>10005</v>
      </c>
      <c r="M1347" t="s">
        <v>7764</v>
      </c>
      <c r="N1347" t="s">
        <v>7765</v>
      </c>
      <c r="U1347" t="s">
        <v>111</v>
      </c>
      <c r="V1347" s="1">
        <v>40998</v>
      </c>
      <c r="X1347" s="1">
        <v>41920</v>
      </c>
      <c r="Y1347" s="2">
        <v>41183</v>
      </c>
      <c r="Z1347" t="s">
        <v>112</v>
      </c>
      <c r="AA1347" t="s">
        <v>7766</v>
      </c>
      <c r="AB1347" t="s">
        <v>114</v>
      </c>
      <c r="AC1347" t="s">
        <v>114</v>
      </c>
      <c r="AE1347" t="s">
        <v>114</v>
      </c>
      <c r="AG1347" t="s">
        <v>114</v>
      </c>
      <c r="AH1347" t="s">
        <v>112</v>
      </c>
      <c r="AI1347" t="s">
        <v>114</v>
      </c>
      <c r="AJ1347" t="s">
        <v>137</v>
      </c>
      <c r="AL1347" t="s">
        <v>116</v>
      </c>
      <c r="AM1347" t="s">
        <v>127</v>
      </c>
      <c r="AN1347" t="s">
        <v>110</v>
      </c>
      <c r="AO1347" t="s">
        <v>114</v>
      </c>
      <c r="AP1347" t="s">
        <v>114</v>
      </c>
      <c r="AQ1347" t="s">
        <v>112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114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112</v>
      </c>
      <c r="CP1347" t="s">
        <v>114</v>
      </c>
      <c r="CQ1347" t="s">
        <v>112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190</v>
      </c>
      <c r="B1348">
        <v>162968</v>
      </c>
      <c r="C1348" t="s">
        <v>15182</v>
      </c>
      <c r="D1348" t="s">
        <v>102</v>
      </c>
      <c r="E1348" t="s">
        <v>15183</v>
      </c>
      <c r="F1348" t="s">
        <v>15183</v>
      </c>
      <c r="G1348" t="s">
        <v>15184</v>
      </c>
      <c r="I1348" t="s">
        <v>2458</v>
      </c>
      <c r="K1348" t="s">
        <v>846</v>
      </c>
      <c r="L1348" t="s">
        <v>15185</v>
      </c>
      <c r="M1348" t="s">
        <v>15186</v>
      </c>
      <c r="N1348" t="s">
        <v>15187</v>
      </c>
      <c r="U1348" t="s">
        <v>111</v>
      </c>
      <c r="V1348" s="1">
        <v>40998</v>
      </c>
      <c r="X1348" s="1">
        <v>40998</v>
      </c>
      <c r="Y1348" s="2">
        <v>40848</v>
      </c>
      <c r="Z1348" t="s">
        <v>114</v>
      </c>
      <c r="AB1348" t="s">
        <v>112</v>
      </c>
      <c r="AC1348" t="s">
        <v>114</v>
      </c>
      <c r="AE1348" t="s">
        <v>114</v>
      </c>
      <c r="AG1348" t="s">
        <v>114</v>
      </c>
      <c r="AH1348" t="s">
        <v>112</v>
      </c>
      <c r="AI1348" t="s">
        <v>114</v>
      </c>
      <c r="AJ1348" t="s">
        <v>115</v>
      </c>
      <c r="AL1348" t="s">
        <v>604</v>
      </c>
      <c r="AN1348" t="s">
        <v>846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E1348" t="s">
        <v>114</v>
      </c>
      <c r="BF1348" t="s">
        <v>114</v>
      </c>
      <c r="BG1348" t="s">
        <v>114</v>
      </c>
      <c r="BH1348" t="s">
        <v>112</v>
      </c>
      <c r="BI1348" t="s">
        <v>114</v>
      </c>
      <c r="BJ1348" t="s">
        <v>114</v>
      </c>
      <c r="BK1348" t="s">
        <v>114</v>
      </c>
      <c r="BL1348" t="s">
        <v>114</v>
      </c>
      <c r="BM1348" t="s">
        <v>114</v>
      </c>
      <c r="BN1348" t="s">
        <v>114</v>
      </c>
      <c r="BO1348" t="s">
        <v>112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190</v>
      </c>
      <c r="B1349">
        <v>162970</v>
      </c>
      <c r="C1349" t="s">
        <v>7767</v>
      </c>
      <c r="D1349" t="s">
        <v>102</v>
      </c>
      <c r="E1349" t="s">
        <v>7768</v>
      </c>
      <c r="F1349" t="s">
        <v>7769</v>
      </c>
      <c r="G1349" t="s">
        <v>6158</v>
      </c>
      <c r="I1349" t="s">
        <v>6049</v>
      </c>
      <c r="K1349" t="s">
        <v>276</v>
      </c>
      <c r="L1349">
        <v>46725</v>
      </c>
      <c r="M1349" t="s">
        <v>7770</v>
      </c>
      <c r="N1349" t="s">
        <v>7771</v>
      </c>
      <c r="U1349" t="s">
        <v>111</v>
      </c>
      <c r="V1349" s="1">
        <v>41008</v>
      </c>
      <c r="X1349" s="1">
        <v>41701</v>
      </c>
      <c r="Y1349" s="2">
        <v>41183</v>
      </c>
      <c r="Z1349" t="s">
        <v>112</v>
      </c>
      <c r="AA1349" t="s">
        <v>7772</v>
      </c>
      <c r="AB1349" t="s">
        <v>114</v>
      </c>
      <c r="AC1349" t="s">
        <v>114</v>
      </c>
      <c r="AE1349" t="s">
        <v>114</v>
      </c>
      <c r="AG1349" t="s">
        <v>114</v>
      </c>
      <c r="AH1349" t="s">
        <v>112</v>
      </c>
      <c r="AI1349" t="s">
        <v>114</v>
      </c>
      <c r="AJ1349" t="s">
        <v>418</v>
      </c>
      <c r="AK1349" t="s">
        <v>7773</v>
      </c>
      <c r="AL1349" t="s">
        <v>116</v>
      </c>
      <c r="AN1349" t="s">
        <v>276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112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190</v>
      </c>
      <c r="B1350">
        <v>162971</v>
      </c>
      <c r="C1350" t="s">
        <v>7774</v>
      </c>
      <c r="D1350" t="s">
        <v>102</v>
      </c>
      <c r="E1350" t="s">
        <v>7775</v>
      </c>
      <c r="F1350" t="s">
        <v>7775</v>
      </c>
      <c r="G1350" t="s">
        <v>7776</v>
      </c>
      <c r="H1350" t="s">
        <v>7777</v>
      </c>
      <c r="I1350" t="s">
        <v>388</v>
      </c>
      <c r="K1350" t="s">
        <v>388</v>
      </c>
      <c r="L1350">
        <v>48623</v>
      </c>
      <c r="M1350">
        <v>6563230521</v>
      </c>
      <c r="N1350">
        <v>6563230522</v>
      </c>
      <c r="U1350" t="s">
        <v>111</v>
      </c>
      <c r="V1350" s="1">
        <v>40998</v>
      </c>
      <c r="X1350" s="1">
        <v>41981</v>
      </c>
      <c r="Y1350" s="2">
        <v>41183</v>
      </c>
      <c r="Z1350" t="s">
        <v>112</v>
      </c>
      <c r="AA1350" t="s">
        <v>7778</v>
      </c>
      <c r="AB1350" t="s">
        <v>112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115</v>
      </c>
      <c r="AL1350" t="s">
        <v>1437</v>
      </c>
      <c r="AN1350" t="s">
        <v>388</v>
      </c>
      <c r="AO1350" t="s">
        <v>114</v>
      </c>
      <c r="AP1350" t="s">
        <v>114</v>
      </c>
      <c r="AQ1350" t="s">
        <v>112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112</v>
      </c>
      <c r="BC1350" t="s">
        <v>7779</v>
      </c>
      <c r="BD1350" t="s">
        <v>114</v>
      </c>
      <c r="BF1350" t="s">
        <v>112</v>
      </c>
      <c r="BG1350" t="s">
        <v>114</v>
      </c>
      <c r="BH1350" t="s">
        <v>114</v>
      </c>
      <c r="BI1350" t="s">
        <v>114</v>
      </c>
      <c r="BJ1350" t="s">
        <v>114</v>
      </c>
      <c r="BK1350" t="s">
        <v>114</v>
      </c>
      <c r="BL1350" t="s">
        <v>112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114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114</v>
      </c>
      <c r="CP1350" t="s">
        <v>114</v>
      </c>
      <c r="CQ1350" t="s">
        <v>114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128</v>
      </c>
      <c r="B1351">
        <v>162972</v>
      </c>
      <c r="C1351" t="s">
        <v>7780</v>
      </c>
      <c r="D1351" t="s">
        <v>102</v>
      </c>
      <c r="E1351" t="s">
        <v>7781</v>
      </c>
      <c r="F1351" t="s">
        <v>7781</v>
      </c>
      <c r="M1351" t="s">
        <v>7782</v>
      </c>
      <c r="N1351" t="s">
        <v>7783</v>
      </c>
      <c r="O1351" t="s">
        <v>7784</v>
      </c>
      <c r="P1351" t="s">
        <v>3742</v>
      </c>
      <c r="Q1351" t="s">
        <v>132</v>
      </c>
      <c r="R1351" t="s">
        <v>133</v>
      </c>
      <c r="S1351" t="s">
        <v>110</v>
      </c>
      <c r="T1351">
        <v>94114</v>
      </c>
      <c r="U1351" t="s">
        <v>111</v>
      </c>
      <c r="V1351" s="1">
        <v>40998</v>
      </c>
      <c r="X1351" s="1">
        <v>41729</v>
      </c>
      <c r="Y1351" s="2">
        <v>41183</v>
      </c>
      <c r="Z1351" t="s">
        <v>112</v>
      </c>
      <c r="AA1351" t="s">
        <v>7785</v>
      </c>
      <c r="AB1351" t="s">
        <v>114</v>
      </c>
      <c r="AC1351" t="s">
        <v>114</v>
      </c>
      <c r="AE1351" t="s">
        <v>114</v>
      </c>
      <c r="AG1351" t="s">
        <v>112</v>
      </c>
      <c r="AH1351" t="s">
        <v>112</v>
      </c>
      <c r="AI1351" t="s">
        <v>114</v>
      </c>
      <c r="AJ1351" t="s">
        <v>157</v>
      </c>
      <c r="AL1351" t="s">
        <v>116</v>
      </c>
      <c r="AM1351" t="s">
        <v>133</v>
      </c>
      <c r="AN1351" t="s">
        <v>110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F1351" t="s">
        <v>114</v>
      </c>
      <c r="BG1351" t="s">
        <v>114</v>
      </c>
      <c r="BH1351" t="s">
        <v>114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114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117</v>
      </c>
      <c r="B1352">
        <v>162973</v>
      </c>
      <c r="C1352" t="s">
        <v>7786</v>
      </c>
      <c r="D1352" t="s">
        <v>102</v>
      </c>
      <c r="E1352" t="s">
        <v>7787</v>
      </c>
      <c r="F1352" t="s">
        <v>7787</v>
      </c>
      <c r="G1352" t="s">
        <v>7788</v>
      </c>
      <c r="H1352" t="s">
        <v>2647</v>
      </c>
      <c r="I1352" t="s">
        <v>122</v>
      </c>
      <c r="J1352" t="s">
        <v>123</v>
      </c>
      <c r="K1352" t="s">
        <v>110</v>
      </c>
      <c r="L1352">
        <v>10019</v>
      </c>
      <c r="M1352" t="s">
        <v>7789</v>
      </c>
      <c r="N1352" t="s">
        <v>7790</v>
      </c>
      <c r="U1352" t="s">
        <v>111</v>
      </c>
      <c r="V1352" s="1">
        <v>41723</v>
      </c>
      <c r="X1352" s="1">
        <v>41723</v>
      </c>
      <c r="Y1352" s="2">
        <v>41183</v>
      </c>
      <c r="Z1352" t="s">
        <v>112</v>
      </c>
      <c r="AA1352" t="s">
        <v>7791</v>
      </c>
      <c r="AB1352" t="s">
        <v>114</v>
      </c>
      <c r="AC1352" t="s">
        <v>114</v>
      </c>
      <c r="AE1352" t="s">
        <v>114</v>
      </c>
      <c r="AF1352" t="s">
        <v>7792</v>
      </c>
      <c r="AG1352" t="s">
        <v>114</v>
      </c>
      <c r="AH1352" t="s">
        <v>112</v>
      </c>
      <c r="AI1352" t="s">
        <v>114</v>
      </c>
      <c r="AJ1352" t="s">
        <v>157</v>
      </c>
      <c r="AL1352" t="s">
        <v>116</v>
      </c>
      <c r="AM1352" t="s">
        <v>127</v>
      </c>
      <c r="AN1352" t="s">
        <v>110</v>
      </c>
      <c r="AO1352" t="s">
        <v>114</v>
      </c>
      <c r="AP1352" t="s">
        <v>114</v>
      </c>
      <c r="AQ1352" t="s">
        <v>114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114</v>
      </c>
      <c r="BI1352" t="s">
        <v>114</v>
      </c>
      <c r="BJ1352" t="s">
        <v>114</v>
      </c>
      <c r="BK1352" t="s">
        <v>114</v>
      </c>
      <c r="BL1352" t="s">
        <v>114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190</v>
      </c>
      <c r="B1353">
        <v>162975</v>
      </c>
      <c r="C1353" t="s">
        <v>15847</v>
      </c>
      <c r="D1353" t="s">
        <v>102</v>
      </c>
      <c r="E1353" t="s">
        <v>15848</v>
      </c>
      <c r="F1353" t="s">
        <v>15848</v>
      </c>
      <c r="G1353" t="s">
        <v>15849</v>
      </c>
      <c r="H1353" t="s">
        <v>15850</v>
      </c>
      <c r="I1353" t="s">
        <v>388</v>
      </c>
      <c r="K1353" t="s">
        <v>388</v>
      </c>
      <c r="L1353">
        <v>238855</v>
      </c>
      <c r="M1353" t="s">
        <v>15851</v>
      </c>
      <c r="N1353" t="s">
        <v>15852</v>
      </c>
      <c r="U1353" t="s">
        <v>111</v>
      </c>
      <c r="V1353" s="1">
        <v>40996</v>
      </c>
      <c r="X1353" s="1">
        <v>41687</v>
      </c>
      <c r="Y1353" s="2">
        <v>41183</v>
      </c>
      <c r="Z1353" t="s">
        <v>114</v>
      </c>
      <c r="AB1353" t="s">
        <v>112</v>
      </c>
      <c r="AC1353" t="s">
        <v>114</v>
      </c>
      <c r="AE1353" t="s">
        <v>114</v>
      </c>
      <c r="AG1353" t="s">
        <v>114</v>
      </c>
      <c r="AH1353" t="s">
        <v>112</v>
      </c>
      <c r="AI1353" t="s">
        <v>114</v>
      </c>
      <c r="AJ1353" t="s">
        <v>115</v>
      </c>
      <c r="AL1353" t="s">
        <v>116</v>
      </c>
      <c r="AN1353" t="s">
        <v>388</v>
      </c>
      <c r="AO1353" t="s">
        <v>114</v>
      </c>
      <c r="AP1353" t="s">
        <v>114</v>
      </c>
      <c r="AQ1353" t="s">
        <v>112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D1353" t="s">
        <v>114</v>
      </c>
      <c r="BF1353" t="s">
        <v>114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114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112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128</v>
      </c>
      <c r="B1354">
        <v>162977</v>
      </c>
      <c r="C1354" t="s">
        <v>7793</v>
      </c>
      <c r="D1354" t="s">
        <v>102</v>
      </c>
      <c r="E1354" t="s">
        <v>7794</v>
      </c>
      <c r="F1354" t="s">
        <v>7795</v>
      </c>
      <c r="G1354" t="s">
        <v>7796</v>
      </c>
      <c r="I1354" t="s">
        <v>1738</v>
      </c>
      <c r="J1354" t="s">
        <v>133</v>
      </c>
      <c r="K1354" t="s">
        <v>110</v>
      </c>
      <c r="L1354">
        <v>94401</v>
      </c>
      <c r="M1354" t="s">
        <v>7797</v>
      </c>
      <c r="U1354" t="s">
        <v>111</v>
      </c>
      <c r="V1354" s="1">
        <v>40996</v>
      </c>
      <c r="X1354" s="1">
        <v>41780</v>
      </c>
      <c r="Y1354" s="2">
        <v>41183</v>
      </c>
      <c r="Z1354" t="s">
        <v>112</v>
      </c>
      <c r="AA1354" t="s">
        <v>7798</v>
      </c>
      <c r="AB1354" t="s">
        <v>114</v>
      </c>
      <c r="AC1354" t="s">
        <v>114</v>
      </c>
      <c r="AE1354" t="s">
        <v>114</v>
      </c>
      <c r="AG1354" t="s">
        <v>112</v>
      </c>
      <c r="AH1354" t="s">
        <v>114</v>
      </c>
      <c r="AI1354" t="s">
        <v>114</v>
      </c>
      <c r="AJ1354" t="s">
        <v>157</v>
      </c>
      <c r="AL1354" t="s">
        <v>116</v>
      </c>
      <c r="AM1354" t="s">
        <v>133</v>
      </c>
      <c r="AN1354" t="s">
        <v>110</v>
      </c>
      <c r="AO1354" t="s">
        <v>114</v>
      </c>
      <c r="AP1354" t="s">
        <v>114</v>
      </c>
      <c r="AQ1354" t="s">
        <v>114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112</v>
      </c>
      <c r="BC1354" t="s">
        <v>3738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114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117</v>
      </c>
      <c r="B1355">
        <v>162982</v>
      </c>
      <c r="C1355" t="s">
        <v>17258</v>
      </c>
      <c r="D1355" t="s">
        <v>102</v>
      </c>
      <c r="E1355" t="s">
        <v>17259</v>
      </c>
      <c r="F1355" t="s">
        <v>17259</v>
      </c>
      <c r="M1355" t="s">
        <v>17260</v>
      </c>
      <c r="N1355">
        <v>2127069592</v>
      </c>
      <c r="U1355" t="s">
        <v>111</v>
      </c>
      <c r="V1355" s="1">
        <v>41003</v>
      </c>
      <c r="X1355" s="1">
        <v>41724</v>
      </c>
      <c r="Y1355" s="2">
        <v>41183</v>
      </c>
      <c r="Z1355" t="s">
        <v>114</v>
      </c>
      <c r="AB1355" t="s">
        <v>114</v>
      </c>
      <c r="AC1355" t="s">
        <v>114</v>
      </c>
      <c r="AE1355" t="s">
        <v>114</v>
      </c>
      <c r="AG1355" t="s">
        <v>112</v>
      </c>
      <c r="AH1355" t="s">
        <v>114</v>
      </c>
      <c r="AI1355" t="s">
        <v>114</v>
      </c>
      <c r="AJ1355" t="s">
        <v>157</v>
      </c>
      <c r="AL1355" t="s">
        <v>116</v>
      </c>
      <c r="AM1355" t="s">
        <v>123</v>
      </c>
      <c r="AN1355" t="s">
        <v>110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114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114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190</v>
      </c>
      <c r="B1356">
        <v>162983</v>
      </c>
      <c r="C1356" t="s">
        <v>7799</v>
      </c>
      <c r="D1356" t="s">
        <v>102</v>
      </c>
      <c r="E1356" t="s">
        <v>7800</v>
      </c>
      <c r="F1356" t="s">
        <v>7800</v>
      </c>
      <c r="G1356" t="s">
        <v>7801</v>
      </c>
      <c r="I1356" t="s">
        <v>294</v>
      </c>
      <c r="K1356" t="s">
        <v>295</v>
      </c>
      <c r="L1356" t="s">
        <v>7802</v>
      </c>
      <c r="M1356" t="s">
        <v>7803</v>
      </c>
      <c r="N1356" t="s">
        <v>7804</v>
      </c>
      <c r="U1356" t="s">
        <v>111</v>
      </c>
      <c r="V1356" s="1">
        <v>41001</v>
      </c>
      <c r="X1356" s="1">
        <v>41729</v>
      </c>
      <c r="Y1356" s="2">
        <v>41183</v>
      </c>
      <c r="Z1356" t="s">
        <v>112</v>
      </c>
      <c r="AA1356" t="s">
        <v>7805</v>
      </c>
      <c r="AB1356" t="s">
        <v>112</v>
      </c>
      <c r="AC1356" t="s">
        <v>114</v>
      </c>
      <c r="AE1356" t="s">
        <v>114</v>
      </c>
      <c r="AF1356" t="s">
        <v>7806</v>
      </c>
      <c r="AG1356" t="s">
        <v>114</v>
      </c>
      <c r="AH1356" t="s">
        <v>112</v>
      </c>
      <c r="AI1356" t="s">
        <v>114</v>
      </c>
      <c r="AJ1356" t="s">
        <v>324</v>
      </c>
      <c r="AL1356" t="s">
        <v>1822</v>
      </c>
      <c r="AN1356" t="s">
        <v>295</v>
      </c>
      <c r="AO1356" t="s">
        <v>114</v>
      </c>
      <c r="AP1356" t="s">
        <v>114</v>
      </c>
      <c r="AQ1356" t="s">
        <v>114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112</v>
      </c>
      <c r="BI1356" t="s">
        <v>114</v>
      </c>
      <c r="BJ1356" t="s">
        <v>114</v>
      </c>
      <c r="BK1356" t="s">
        <v>114</v>
      </c>
      <c r="BL1356" t="s">
        <v>112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190</v>
      </c>
      <c r="B1357">
        <v>162986</v>
      </c>
      <c r="C1357" t="s">
        <v>17872</v>
      </c>
      <c r="D1357" t="s">
        <v>102</v>
      </c>
      <c r="E1357" t="s">
        <v>17873</v>
      </c>
      <c r="F1357" t="s">
        <v>17873</v>
      </c>
      <c r="G1357" t="s">
        <v>5488</v>
      </c>
      <c r="I1357" t="s">
        <v>2203</v>
      </c>
      <c r="K1357" t="s">
        <v>2204</v>
      </c>
      <c r="M1357" t="s">
        <v>8101</v>
      </c>
      <c r="N1357" t="s">
        <v>8102</v>
      </c>
      <c r="U1357" t="s">
        <v>111</v>
      </c>
      <c r="V1357" s="1">
        <v>40998</v>
      </c>
      <c r="X1357" s="1">
        <v>41976</v>
      </c>
      <c r="Y1357" s="2">
        <v>41183</v>
      </c>
      <c r="Z1357" t="s">
        <v>114</v>
      </c>
      <c r="AB1357" t="s">
        <v>112</v>
      </c>
      <c r="AC1357" t="s">
        <v>114</v>
      </c>
      <c r="AE1357" t="s">
        <v>114</v>
      </c>
      <c r="AG1357" t="s">
        <v>114</v>
      </c>
      <c r="AH1357" t="s">
        <v>112</v>
      </c>
      <c r="AI1357" t="s">
        <v>114</v>
      </c>
      <c r="AJ1357" t="s">
        <v>115</v>
      </c>
      <c r="AL1357" t="s">
        <v>1437</v>
      </c>
      <c r="AN1357" t="s">
        <v>2204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D1357" t="s">
        <v>112</v>
      </c>
      <c r="BE1357" t="s">
        <v>112</v>
      </c>
      <c r="BF1357" t="s">
        <v>114</v>
      </c>
      <c r="BG1357" t="s">
        <v>114</v>
      </c>
      <c r="BH1357" t="s">
        <v>112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114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117</v>
      </c>
      <c r="B1358">
        <v>162987</v>
      </c>
      <c r="C1358" t="s">
        <v>7807</v>
      </c>
      <c r="D1358" t="s">
        <v>102</v>
      </c>
      <c r="E1358" t="s">
        <v>7808</v>
      </c>
      <c r="F1358" t="s">
        <v>7808</v>
      </c>
      <c r="M1358" t="s">
        <v>7809</v>
      </c>
      <c r="N1358" t="s">
        <v>7810</v>
      </c>
      <c r="O1358" t="s">
        <v>7811</v>
      </c>
      <c r="P1358" t="s">
        <v>7812</v>
      </c>
      <c r="Q1358" t="s">
        <v>122</v>
      </c>
      <c r="R1358" t="s">
        <v>123</v>
      </c>
      <c r="S1358" t="s">
        <v>110</v>
      </c>
      <c r="T1358">
        <v>10020</v>
      </c>
      <c r="U1358" t="s">
        <v>111</v>
      </c>
      <c r="V1358" s="1">
        <v>40996</v>
      </c>
      <c r="X1358" s="1">
        <v>41712</v>
      </c>
      <c r="Y1358" s="2">
        <v>41183</v>
      </c>
      <c r="Z1358" t="s">
        <v>112</v>
      </c>
      <c r="AA1358" t="s">
        <v>7813</v>
      </c>
      <c r="AB1358" t="s">
        <v>114</v>
      </c>
      <c r="AC1358" t="s">
        <v>114</v>
      </c>
      <c r="AE1358" t="s">
        <v>114</v>
      </c>
      <c r="AG1358" t="s">
        <v>114</v>
      </c>
      <c r="AH1358" t="s">
        <v>112</v>
      </c>
      <c r="AI1358" t="s">
        <v>114</v>
      </c>
      <c r="AJ1358" t="s">
        <v>157</v>
      </c>
      <c r="AL1358" t="s">
        <v>116</v>
      </c>
      <c r="AM1358" t="s">
        <v>127</v>
      </c>
      <c r="AN1358" t="s">
        <v>110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114</v>
      </c>
      <c r="BI1358" t="s">
        <v>114</v>
      </c>
      <c r="BJ1358" t="s">
        <v>114</v>
      </c>
      <c r="BK1358" t="s">
        <v>114</v>
      </c>
      <c r="BL1358" t="s">
        <v>114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114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117</v>
      </c>
      <c r="B1359">
        <v>162988</v>
      </c>
      <c r="C1359" t="s">
        <v>7814</v>
      </c>
      <c r="D1359" t="s">
        <v>102</v>
      </c>
      <c r="E1359" t="s">
        <v>7815</v>
      </c>
      <c r="F1359" t="s">
        <v>7816</v>
      </c>
      <c r="G1359" t="s">
        <v>7817</v>
      </c>
      <c r="H1359" t="s">
        <v>7818</v>
      </c>
      <c r="I1359" t="s">
        <v>122</v>
      </c>
      <c r="J1359" t="s">
        <v>123</v>
      </c>
      <c r="K1359" t="s">
        <v>110</v>
      </c>
      <c r="L1359">
        <v>10013</v>
      </c>
      <c r="M1359" t="s">
        <v>7819</v>
      </c>
      <c r="U1359" t="s">
        <v>111</v>
      </c>
      <c r="V1359" s="1">
        <v>40997</v>
      </c>
      <c r="X1359" s="1">
        <v>41675</v>
      </c>
      <c r="Y1359" s="2">
        <v>41183</v>
      </c>
      <c r="Z1359" t="s">
        <v>112</v>
      </c>
      <c r="AA1359" t="s">
        <v>7820</v>
      </c>
      <c r="AB1359" t="s">
        <v>114</v>
      </c>
      <c r="AC1359" t="s">
        <v>114</v>
      </c>
      <c r="AE1359" t="s">
        <v>114</v>
      </c>
      <c r="AG1359" t="s">
        <v>112</v>
      </c>
      <c r="AH1359" t="s">
        <v>114</v>
      </c>
      <c r="AI1359" t="s">
        <v>114</v>
      </c>
      <c r="AJ1359" t="s">
        <v>157</v>
      </c>
      <c r="AL1359" t="s">
        <v>116</v>
      </c>
      <c r="AM1359" t="s">
        <v>127</v>
      </c>
      <c r="AN1359" t="s">
        <v>110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114</v>
      </c>
      <c r="BI1359" t="s">
        <v>114</v>
      </c>
      <c r="BJ1359" t="s">
        <v>114</v>
      </c>
      <c r="BK1359" t="s">
        <v>114</v>
      </c>
      <c r="BL1359" t="s">
        <v>114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190</v>
      </c>
      <c r="B1360">
        <v>162989</v>
      </c>
      <c r="C1360" t="s">
        <v>7821</v>
      </c>
      <c r="D1360" t="s">
        <v>102</v>
      </c>
      <c r="E1360" t="s">
        <v>7822</v>
      </c>
      <c r="F1360" t="s">
        <v>7822</v>
      </c>
      <c r="G1360" t="s">
        <v>7823</v>
      </c>
      <c r="H1360" t="s">
        <v>7644</v>
      </c>
      <c r="I1360" t="s">
        <v>6526</v>
      </c>
      <c r="K1360" t="s">
        <v>995</v>
      </c>
      <c r="L1360">
        <v>2000</v>
      </c>
      <c r="M1360" t="s">
        <v>7824</v>
      </c>
      <c r="N1360" t="s">
        <v>7825</v>
      </c>
      <c r="U1360" t="s">
        <v>111</v>
      </c>
      <c r="V1360" s="1">
        <v>40997</v>
      </c>
      <c r="X1360" s="1">
        <v>41905</v>
      </c>
      <c r="Y1360" s="2">
        <v>41183</v>
      </c>
      <c r="Z1360" t="s">
        <v>112</v>
      </c>
      <c r="AA1360" t="s">
        <v>7647</v>
      </c>
      <c r="AB1360" t="s">
        <v>112</v>
      </c>
      <c r="AC1360" t="s">
        <v>114</v>
      </c>
      <c r="AE1360" t="s">
        <v>114</v>
      </c>
      <c r="AF1360" t="s">
        <v>7826</v>
      </c>
      <c r="AG1360" t="s">
        <v>114</v>
      </c>
      <c r="AH1360" t="s">
        <v>112</v>
      </c>
      <c r="AI1360" t="s">
        <v>114</v>
      </c>
      <c r="AJ1360" t="s">
        <v>115</v>
      </c>
      <c r="AL1360" t="s">
        <v>604</v>
      </c>
      <c r="AN1360" t="s">
        <v>995</v>
      </c>
      <c r="AO1360" t="s">
        <v>112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114</v>
      </c>
      <c r="BF1360" t="s">
        <v>114</v>
      </c>
      <c r="BG1360" t="s">
        <v>114</v>
      </c>
      <c r="BH1360" t="s">
        <v>114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112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112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128</v>
      </c>
      <c r="B1361">
        <v>162990</v>
      </c>
      <c r="C1361" t="s">
        <v>7827</v>
      </c>
      <c r="D1361" t="s">
        <v>102</v>
      </c>
      <c r="E1361" t="s">
        <v>7828</v>
      </c>
      <c r="F1361" t="s">
        <v>7829</v>
      </c>
      <c r="G1361" t="s">
        <v>7830</v>
      </c>
      <c r="H1361" t="s">
        <v>7831</v>
      </c>
      <c r="I1361" t="s">
        <v>733</v>
      </c>
      <c r="J1361" t="s">
        <v>133</v>
      </c>
      <c r="K1361" t="s">
        <v>110</v>
      </c>
      <c r="L1361">
        <v>94025</v>
      </c>
      <c r="M1361" t="s">
        <v>7832</v>
      </c>
      <c r="N1361" t="s">
        <v>7833</v>
      </c>
      <c r="O1361" t="s">
        <v>7830</v>
      </c>
      <c r="P1361" t="s">
        <v>7831</v>
      </c>
      <c r="Q1361" t="s">
        <v>733</v>
      </c>
      <c r="R1361" t="s">
        <v>133</v>
      </c>
      <c r="S1361" t="s">
        <v>110</v>
      </c>
      <c r="T1361">
        <v>94025</v>
      </c>
      <c r="U1361" t="s">
        <v>111</v>
      </c>
      <c r="V1361" s="1">
        <v>40996</v>
      </c>
      <c r="X1361" s="1">
        <v>41715</v>
      </c>
      <c r="Y1361" s="2">
        <v>41183</v>
      </c>
      <c r="Z1361" t="s">
        <v>112</v>
      </c>
      <c r="AA1361" t="s">
        <v>7834</v>
      </c>
      <c r="AB1361" t="s">
        <v>114</v>
      </c>
      <c r="AC1361" t="s">
        <v>114</v>
      </c>
      <c r="AE1361" t="s">
        <v>114</v>
      </c>
      <c r="AG1361" t="s">
        <v>112</v>
      </c>
      <c r="AH1361" t="s">
        <v>112</v>
      </c>
      <c r="AI1361" t="s">
        <v>114</v>
      </c>
      <c r="AJ1361" t="s">
        <v>157</v>
      </c>
      <c r="AL1361" t="s">
        <v>116</v>
      </c>
      <c r="AM1361" t="s">
        <v>127</v>
      </c>
      <c r="AN1361" t="s">
        <v>110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112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112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190</v>
      </c>
      <c r="B1362">
        <v>162991</v>
      </c>
      <c r="C1362" t="s">
        <v>14675</v>
      </c>
      <c r="D1362" t="s">
        <v>102</v>
      </c>
      <c r="E1362" t="s">
        <v>14676</v>
      </c>
      <c r="F1362" t="s">
        <v>14676</v>
      </c>
      <c r="G1362" t="s">
        <v>14677</v>
      </c>
      <c r="H1362" t="s">
        <v>14678</v>
      </c>
      <c r="I1362" t="s">
        <v>14679</v>
      </c>
      <c r="K1362" t="s">
        <v>1910</v>
      </c>
      <c r="L1362" t="s">
        <v>14680</v>
      </c>
      <c r="M1362" t="s">
        <v>14681</v>
      </c>
      <c r="N1362" t="s">
        <v>14682</v>
      </c>
      <c r="U1362" t="s">
        <v>111</v>
      </c>
      <c r="V1362" s="1">
        <v>40998</v>
      </c>
      <c r="X1362" s="1">
        <v>41759</v>
      </c>
      <c r="Y1362" s="2">
        <v>41183</v>
      </c>
      <c r="Z1362" t="s">
        <v>114</v>
      </c>
      <c r="AB1362" t="s">
        <v>114</v>
      </c>
      <c r="AC1362" t="s">
        <v>114</v>
      </c>
      <c r="AE1362" t="s">
        <v>114</v>
      </c>
      <c r="AG1362" t="s">
        <v>114</v>
      </c>
      <c r="AH1362" t="s">
        <v>112</v>
      </c>
      <c r="AI1362" t="s">
        <v>114</v>
      </c>
      <c r="AJ1362" t="s">
        <v>418</v>
      </c>
      <c r="AK1362" t="s">
        <v>14683</v>
      </c>
      <c r="AL1362" t="s">
        <v>116</v>
      </c>
      <c r="AN1362" t="s">
        <v>1910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D1362" t="s">
        <v>114</v>
      </c>
      <c r="BF1362" t="s">
        <v>114</v>
      </c>
      <c r="BG1362" t="s">
        <v>112</v>
      </c>
      <c r="BH1362" t="s">
        <v>112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112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190</v>
      </c>
      <c r="B1363">
        <v>162993</v>
      </c>
      <c r="C1363" t="s">
        <v>7835</v>
      </c>
      <c r="D1363" t="s">
        <v>102</v>
      </c>
      <c r="E1363" t="s">
        <v>7836</v>
      </c>
      <c r="F1363" t="s">
        <v>7837</v>
      </c>
      <c r="G1363" t="s">
        <v>2270</v>
      </c>
      <c r="I1363" t="s">
        <v>294</v>
      </c>
      <c r="K1363" t="s">
        <v>295</v>
      </c>
      <c r="L1363" t="s">
        <v>2271</v>
      </c>
      <c r="M1363" t="s">
        <v>7838</v>
      </c>
      <c r="N1363" t="s">
        <v>7839</v>
      </c>
      <c r="U1363" t="s">
        <v>111</v>
      </c>
      <c r="V1363" s="1">
        <v>40998</v>
      </c>
      <c r="X1363" s="1">
        <v>41729</v>
      </c>
      <c r="Y1363" s="2">
        <v>41183</v>
      </c>
      <c r="Z1363" t="s">
        <v>112</v>
      </c>
      <c r="AA1363" t="s">
        <v>7840</v>
      </c>
      <c r="AB1363" t="s">
        <v>112</v>
      </c>
      <c r="AC1363" t="s">
        <v>114</v>
      </c>
      <c r="AE1363" t="s">
        <v>114</v>
      </c>
      <c r="AG1363" t="s">
        <v>114</v>
      </c>
      <c r="AH1363" t="s">
        <v>112</v>
      </c>
      <c r="AI1363" t="s">
        <v>114</v>
      </c>
      <c r="AJ1363" t="s">
        <v>324</v>
      </c>
      <c r="AL1363" t="s">
        <v>116</v>
      </c>
      <c r="AN1363" t="s">
        <v>295</v>
      </c>
      <c r="AO1363" t="s">
        <v>114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112</v>
      </c>
      <c r="BH1363" t="s">
        <v>112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114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190</v>
      </c>
      <c r="B1364">
        <v>162994</v>
      </c>
      <c r="C1364" t="s">
        <v>7841</v>
      </c>
      <c r="D1364" t="s">
        <v>102</v>
      </c>
      <c r="E1364" t="s">
        <v>7842</v>
      </c>
      <c r="F1364" t="s">
        <v>7842</v>
      </c>
      <c r="G1364" t="s">
        <v>7843</v>
      </c>
      <c r="I1364" t="s">
        <v>7844</v>
      </c>
      <c r="K1364" t="s">
        <v>2947</v>
      </c>
      <c r="L1364" t="s">
        <v>7845</v>
      </c>
      <c r="M1364" t="s">
        <v>7846</v>
      </c>
      <c r="N1364" t="s">
        <v>7847</v>
      </c>
      <c r="U1364" t="s">
        <v>111</v>
      </c>
      <c r="V1364" s="1">
        <v>41004</v>
      </c>
      <c r="X1364" s="1">
        <v>41715</v>
      </c>
      <c r="Y1364" s="2">
        <v>41183</v>
      </c>
      <c r="Z1364" t="s">
        <v>112</v>
      </c>
      <c r="AA1364" t="s">
        <v>7848</v>
      </c>
      <c r="AB1364" t="s">
        <v>114</v>
      </c>
      <c r="AC1364" t="s">
        <v>114</v>
      </c>
      <c r="AE1364" t="s">
        <v>114</v>
      </c>
      <c r="AG1364" t="s">
        <v>114</v>
      </c>
      <c r="AH1364" t="s">
        <v>112</v>
      </c>
      <c r="AI1364" t="s">
        <v>114</v>
      </c>
      <c r="AJ1364" t="s">
        <v>115</v>
      </c>
      <c r="AL1364" t="s">
        <v>116</v>
      </c>
      <c r="AN1364" t="s">
        <v>2947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114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190</v>
      </c>
      <c r="B1365">
        <v>162995</v>
      </c>
      <c r="C1365" t="s">
        <v>14947</v>
      </c>
      <c r="D1365" t="s">
        <v>102</v>
      </c>
      <c r="E1365" t="s">
        <v>14948</v>
      </c>
      <c r="F1365" t="s">
        <v>14948</v>
      </c>
      <c r="G1365" t="s">
        <v>14949</v>
      </c>
      <c r="H1365" t="s">
        <v>8667</v>
      </c>
      <c r="I1365" t="s">
        <v>429</v>
      </c>
      <c r="K1365" t="s">
        <v>429</v>
      </c>
      <c r="M1365" t="s">
        <v>14950</v>
      </c>
      <c r="N1365" t="s">
        <v>14951</v>
      </c>
      <c r="U1365" t="s">
        <v>111</v>
      </c>
      <c r="V1365" s="1">
        <v>40997</v>
      </c>
      <c r="X1365" s="1">
        <v>41725</v>
      </c>
      <c r="Y1365" s="2">
        <v>41183</v>
      </c>
      <c r="Z1365" t="s">
        <v>114</v>
      </c>
      <c r="AB1365" t="s">
        <v>112</v>
      </c>
      <c r="AC1365" t="s">
        <v>114</v>
      </c>
      <c r="AE1365" t="s">
        <v>114</v>
      </c>
      <c r="AG1365" t="s">
        <v>114</v>
      </c>
      <c r="AH1365" t="s">
        <v>112</v>
      </c>
      <c r="AI1365" t="s">
        <v>114</v>
      </c>
      <c r="AJ1365" t="s">
        <v>115</v>
      </c>
      <c r="AL1365" t="s">
        <v>116</v>
      </c>
      <c r="AN1365" t="s">
        <v>406</v>
      </c>
      <c r="AO1365" t="s">
        <v>114</v>
      </c>
      <c r="AP1365" t="s">
        <v>114</v>
      </c>
      <c r="AQ1365" t="s">
        <v>112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114</v>
      </c>
      <c r="BH1365" t="s">
        <v>112</v>
      </c>
      <c r="BI1365" t="s">
        <v>114</v>
      </c>
      <c r="BJ1365" t="s">
        <v>114</v>
      </c>
      <c r="BK1365" t="s">
        <v>114</v>
      </c>
      <c r="BL1365" t="s">
        <v>112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114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190</v>
      </c>
      <c r="B1366">
        <v>162998</v>
      </c>
      <c r="C1366" t="s">
        <v>7849</v>
      </c>
      <c r="D1366" t="s">
        <v>102</v>
      </c>
      <c r="E1366" t="s">
        <v>7850</v>
      </c>
      <c r="F1366" t="s">
        <v>7850</v>
      </c>
      <c r="G1366" t="s">
        <v>7851</v>
      </c>
      <c r="I1366" t="s">
        <v>7852</v>
      </c>
      <c r="K1366" t="s">
        <v>7853</v>
      </c>
      <c r="L1366">
        <v>28006</v>
      </c>
      <c r="M1366">
        <v>34917003880</v>
      </c>
      <c r="N1366">
        <v>34917003881</v>
      </c>
      <c r="U1366" t="s">
        <v>111</v>
      </c>
      <c r="V1366" s="1">
        <v>41001</v>
      </c>
      <c r="X1366" s="1">
        <v>41729</v>
      </c>
      <c r="Y1366" s="2">
        <v>41183</v>
      </c>
      <c r="Z1366" t="s">
        <v>112</v>
      </c>
      <c r="AA1366" t="s">
        <v>7854</v>
      </c>
      <c r="AB1366" t="s">
        <v>114</v>
      </c>
      <c r="AC1366" t="s">
        <v>114</v>
      </c>
      <c r="AE1366" t="s">
        <v>112</v>
      </c>
      <c r="AG1366" t="s">
        <v>114</v>
      </c>
      <c r="AH1366" t="s">
        <v>112</v>
      </c>
      <c r="AI1366" t="s">
        <v>114</v>
      </c>
      <c r="AJ1366" t="s">
        <v>115</v>
      </c>
      <c r="AL1366" t="s">
        <v>116</v>
      </c>
      <c r="AN1366" t="s">
        <v>7853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112</v>
      </c>
      <c r="BH1366" t="s">
        <v>112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190</v>
      </c>
      <c r="B1367">
        <v>162999</v>
      </c>
      <c r="C1367" t="s">
        <v>7855</v>
      </c>
      <c r="D1367" t="s">
        <v>102</v>
      </c>
      <c r="E1367" t="s">
        <v>7856</v>
      </c>
      <c r="F1367" t="s">
        <v>7856</v>
      </c>
      <c r="G1367" t="s">
        <v>7857</v>
      </c>
      <c r="I1367" t="s">
        <v>6040</v>
      </c>
      <c r="K1367" t="s">
        <v>2723</v>
      </c>
      <c r="L1367" t="s">
        <v>7858</v>
      </c>
      <c r="M1367" t="s">
        <v>7859</v>
      </c>
      <c r="N1367" t="s">
        <v>7860</v>
      </c>
      <c r="U1367" t="s">
        <v>111</v>
      </c>
      <c r="V1367" s="1">
        <v>40998</v>
      </c>
      <c r="X1367" s="1">
        <v>41963</v>
      </c>
      <c r="Y1367" s="2">
        <v>41183</v>
      </c>
      <c r="Z1367" t="s">
        <v>112</v>
      </c>
      <c r="AA1367" t="s">
        <v>7861</v>
      </c>
      <c r="AB1367" t="s">
        <v>114</v>
      </c>
      <c r="AC1367" t="s">
        <v>114</v>
      </c>
      <c r="AE1367" t="s">
        <v>114</v>
      </c>
      <c r="AG1367" t="s">
        <v>112</v>
      </c>
      <c r="AH1367" t="s">
        <v>114</v>
      </c>
      <c r="AI1367" t="s">
        <v>114</v>
      </c>
      <c r="AJ1367" t="s">
        <v>115</v>
      </c>
      <c r="AL1367" t="s">
        <v>300</v>
      </c>
      <c r="AN1367" t="s">
        <v>2723</v>
      </c>
      <c r="AO1367" t="s">
        <v>114</v>
      </c>
      <c r="AP1367" t="s">
        <v>114</v>
      </c>
      <c r="AQ1367" t="s">
        <v>114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112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190</v>
      </c>
      <c r="B1368">
        <v>163000</v>
      </c>
      <c r="C1368" t="s">
        <v>15047</v>
      </c>
      <c r="D1368" t="s">
        <v>102</v>
      </c>
      <c r="E1368" t="s">
        <v>15048</v>
      </c>
      <c r="F1368" t="s">
        <v>15048</v>
      </c>
      <c r="G1368" t="s">
        <v>15049</v>
      </c>
      <c r="H1368" t="s">
        <v>15050</v>
      </c>
      <c r="I1368" t="s">
        <v>14091</v>
      </c>
      <c r="K1368" t="s">
        <v>429</v>
      </c>
      <c r="M1368" t="s">
        <v>15051</v>
      </c>
      <c r="N1368" t="s">
        <v>15052</v>
      </c>
      <c r="U1368" t="s">
        <v>111</v>
      </c>
      <c r="V1368" s="1">
        <v>40998</v>
      </c>
      <c r="X1368" s="1">
        <v>41725</v>
      </c>
      <c r="Y1368" s="2">
        <v>41183</v>
      </c>
      <c r="Z1368" t="s">
        <v>114</v>
      </c>
      <c r="AB1368" t="s">
        <v>112</v>
      </c>
      <c r="AC1368" t="s">
        <v>114</v>
      </c>
      <c r="AE1368" t="s">
        <v>114</v>
      </c>
      <c r="AG1368" t="s">
        <v>114</v>
      </c>
      <c r="AH1368" t="s">
        <v>112</v>
      </c>
      <c r="AI1368" t="s">
        <v>114</v>
      </c>
      <c r="AJ1368" t="s">
        <v>115</v>
      </c>
      <c r="AL1368" t="s">
        <v>116</v>
      </c>
      <c r="AN1368" t="s">
        <v>429</v>
      </c>
      <c r="AO1368" t="s">
        <v>114</v>
      </c>
      <c r="AP1368" t="s">
        <v>114</v>
      </c>
      <c r="AQ1368" t="s">
        <v>114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114</v>
      </c>
      <c r="BF1368" t="s">
        <v>114</v>
      </c>
      <c r="BG1368" t="s">
        <v>114</v>
      </c>
      <c r="BH1368" t="s">
        <v>114</v>
      </c>
      <c r="BI1368" t="s">
        <v>114</v>
      </c>
      <c r="BJ1368" t="s">
        <v>114</v>
      </c>
      <c r="BK1368" t="s">
        <v>114</v>
      </c>
      <c r="BL1368" t="s">
        <v>114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114</v>
      </c>
      <c r="BW1368" t="s">
        <v>112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190</v>
      </c>
      <c r="B1369">
        <v>163002</v>
      </c>
      <c r="C1369" t="s">
        <v>17542</v>
      </c>
      <c r="D1369" t="s">
        <v>102</v>
      </c>
      <c r="E1369" t="s">
        <v>17543</v>
      </c>
      <c r="F1369" t="s">
        <v>17544</v>
      </c>
      <c r="G1369" t="s">
        <v>17545</v>
      </c>
      <c r="I1369" t="s">
        <v>294</v>
      </c>
      <c r="K1369" t="s">
        <v>295</v>
      </c>
      <c r="L1369" t="s">
        <v>2479</v>
      </c>
      <c r="M1369" t="s">
        <v>17546</v>
      </c>
      <c r="N1369" t="s">
        <v>17547</v>
      </c>
      <c r="U1369" t="s">
        <v>111</v>
      </c>
      <c r="V1369" s="1">
        <v>40989</v>
      </c>
      <c r="X1369" s="1">
        <v>41726</v>
      </c>
      <c r="Y1369" s="2">
        <v>41183</v>
      </c>
      <c r="Z1369" t="s">
        <v>114</v>
      </c>
      <c r="AB1369" t="s">
        <v>112</v>
      </c>
      <c r="AC1369" t="s">
        <v>114</v>
      </c>
      <c r="AE1369" t="s">
        <v>114</v>
      </c>
      <c r="AG1369" t="s">
        <v>114</v>
      </c>
      <c r="AH1369" t="s">
        <v>112</v>
      </c>
      <c r="AI1369" t="s">
        <v>114</v>
      </c>
      <c r="AJ1369" t="s">
        <v>324</v>
      </c>
      <c r="AL1369" t="s">
        <v>116</v>
      </c>
      <c r="AN1369" t="s">
        <v>295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114</v>
      </c>
      <c r="BH1369" t="s">
        <v>112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114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212</v>
      </c>
      <c r="B1370">
        <v>163003</v>
      </c>
      <c r="C1370" t="s">
        <v>7862</v>
      </c>
      <c r="D1370" t="s">
        <v>102</v>
      </c>
      <c r="E1370" t="s">
        <v>7863</v>
      </c>
      <c r="F1370" t="s">
        <v>7864</v>
      </c>
      <c r="G1370" t="s">
        <v>7865</v>
      </c>
      <c r="H1370" t="s">
        <v>7866</v>
      </c>
      <c r="I1370" t="s">
        <v>7867</v>
      </c>
      <c r="J1370" t="s">
        <v>133</v>
      </c>
      <c r="K1370" t="s">
        <v>110</v>
      </c>
      <c r="L1370" t="s">
        <v>7868</v>
      </c>
      <c r="M1370" t="s">
        <v>7869</v>
      </c>
      <c r="U1370" t="s">
        <v>111</v>
      </c>
      <c r="V1370" s="1">
        <v>40997</v>
      </c>
      <c r="X1370" s="1">
        <v>41726</v>
      </c>
      <c r="Y1370" s="2">
        <v>41183</v>
      </c>
      <c r="Z1370" t="s">
        <v>112</v>
      </c>
      <c r="AA1370" t="s">
        <v>7870</v>
      </c>
      <c r="AB1370" t="s">
        <v>114</v>
      </c>
      <c r="AC1370" t="s">
        <v>114</v>
      </c>
      <c r="AE1370" t="s">
        <v>114</v>
      </c>
      <c r="AG1370" t="s">
        <v>114</v>
      </c>
      <c r="AH1370" t="s">
        <v>112</v>
      </c>
      <c r="AI1370" t="s">
        <v>114</v>
      </c>
      <c r="AJ1370" t="s">
        <v>157</v>
      </c>
      <c r="AL1370" t="s">
        <v>116</v>
      </c>
      <c r="AM1370" t="s">
        <v>127</v>
      </c>
      <c r="AN1370" t="s">
        <v>110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114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112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190</v>
      </c>
      <c r="B1371">
        <v>163004</v>
      </c>
      <c r="C1371" t="s">
        <v>16746</v>
      </c>
      <c r="D1371" t="s">
        <v>102</v>
      </c>
      <c r="E1371" t="s">
        <v>16747</v>
      </c>
      <c r="F1371" t="s">
        <v>16747</v>
      </c>
      <c r="G1371" t="s">
        <v>16748</v>
      </c>
      <c r="H1371" t="s">
        <v>264</v>
      </c>
      <c r="I1371" t="s">
        <v>265</v>
      </c>
      <c r="K1371" t="s">
        <v>266</v>
      </c>
      <c r="L1371" t="s">
        <v>267</v>
      </c>
      <c r="M1371" t="s">
        <v>16749</v>
      </c>
      <c r="N1371" t="s">
        <v>16750</v>
      </c>
      <c r="U1371" t="s">
        <v>111</v>
      </c>
      <c r="V1371" s="1">
        <v>40998</v>
      </c>
      <c r="X1371" s="1">
        <v>41704</v>
      </c>
      <c r="Y1371" s="2">
        <v>41183</v>
      </c>
      <c r="Z1371" t="s">
        <v>114</v>
      </c>
      <c r="AB1371" t="s">
        <v>112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116</v>
      </c>
      <c r="AN1371" t="s">
        <v>266</v>
      </c>
      <c r="AO1371" t="s">
        <v>114</v>
      </c>
      <c r="AP1371" t="s">
        <v>114</v>
      </c>
      <c r="AQ1371" t="s">
        <v>114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D1371" t="s">
        <v>114</v>
      </c>
      <c r="BF1371" t="s">
        <v>114</v>
      </c>
      <c r="BG1371" t="s">
        <v>114</v>
      </c>
      <c r="BH1371" t="s">
        <v>114</v>
      </c>
      <c r="BI1371" t="s">
        <v>114</v>
      </c>
      <c r="BJ1371" t="s">
        <v>114</v>
      </c>
      <c r="BK1371" t="s">
        <v>114</v>
      </c>
      <c r="BL1371" t="s">
        <v>114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117</v>
      </c>
      <c r="B1372">
        <v>163005</v>
      </c>
      <c r="C1372" t="s">
        <v>15896</v>
      </c>
      <c r="D1372" t="s">
        <v>102</v>
      </c>
      <c r="E1372" t="s">
        <v>15897</v>
      </c>
      <c r="F1372" t="s">
        <v>15897</v>
      </c>
      <c r="G1372" t="s">
        <v>15898</v>
      </c>
      <c r="H1372" t="s">
        <v>15899</v>
      </c>
      <c r="I1372" t="s">
        <v>122</v>
      </c>
      <c r="J1372" t="s">
        <v>123</v>
      </c>
      <c r="K1372" t="s">
        <v>110</v>
      </c>
      <c r="L1372">
        <v>10022</v>
      </c>
      <c r="M1372" t="s">
        <v>15900</v>
      </c>
      <c r="N1372" t="s">
        <v>15901</v>
      </c>
      <c r="U1372" t="s">
        <v>111</v>
      </c>
      <c r="V1372" s="1">
        <v>40998</v>
      </c>
      <c r="X1372" s="1">
        <v>41708</v>
      </c>
      <c r="Y1372" s="2">
        <v>41183</v>
      </c>
      <c r="Z1372" t="s">
        <v>114</v>
      </c>
      <c r="AB1372" t="s">
        <v>114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157</v>
      </c>
      <c r="AL1372" t="s">
        <v>116</v>
      </c>
      <c r="AM1372" t="s">
        <v>123</v>
      </c>
      <c r="AN1372" t="s">
        <v>110</v>
      </c>
      <c r="AO1372" t="s">
        <v>114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F1372" t="s">
        <v>114</v>
      </c>
      <c r="BG1372" t="s">
        <v>114</v>
      </c>
      <c r="BH1372" t="s">
        <v>114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114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112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190</v>
      </c>
      <c r="B1373">
        <v>163006</v>
      </c>
      <c r="C1373" t="s">
        <v>7871</v>
      </c>
      <c r="D1373" t="s">
        <v>102</v>
      </c>
      <c r="E1373" t="s">
        <v>7872</v>
      </c>
      <c r="F1373" t="s">
        <v>7872</v>
      </c>
      <c r="G1373" t="s">
        <v>7873</v>
      </c>
      <c r="I1373" t="s">
        <v>3515</v>
      </c>
      <c r="K1373" t="s">
        <v>505</v>
      </c>
      <c r="L1373" t="s">
        <v>7874</v>
      </c>
      <c r="M1373" t="s">
        <v>7875</v>
      </c>
      <c r="N1373" t="s">
        <v>7876</v>
      </c>
      <c r="U1373" t="s">
        <v>111</v>
      </c>
      <c r="V1373" s="1">
        <v>41001</v>
      </c>
      <c r="X1373" s="1">
        <v>41975</v>
      </c>
      <c r="Y1373" s="2">
        <v>41183</v>
      </c>
      <c r="Z1373" t="s">
        <v>112</v>
      </c>
      <c r="AA1373" t="s">
        <v>7877</v>
      </c>
      <c r="AB1373" t="s">
        <v>112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418</v>
      </c>
      <c r="AK1373" t="s">
        <v>509</v>
      </c>
      <c r="AL1373" t="s">
        <v>116</v>
      </c>
      <c r="AN1373" t="s">
        <v>505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114</v>
      </c>
      <c r="BH1373" t="s">
        <v>112</v>
      </c>
      <c r="BI1373" t="s">
        <v>114</v>
      </c>
      <c r="BJ1373" t="s">
        <v>114</v>
      </c>
      <c r="BK1373" t="s">
        <v>114</v>
      </c>
      <c r="BL1373" t="s">
        <v>112</v>
      </c>
      <c r="BM1373" t="s">
        <v>114</v>
      </c>
      <c r="BN1373" t="s">
        <v>112</v>
      </c>
      <c r="BO1373" t="s">
        <v>114</v>
      </c>
      <c r="BP1373" t="s">
        <v>114</v>
      </c>
      <c r="BQ1373" t="s">
        <v>114</v>
      </c>
      <c r="BR1373" t="s">
        <v>112</v>
      </c>
      <c r="BS1373" t="s">
        <v>114</v>
      </c>
      <c r="BT1373" t="s">
        <v>114</v>
      </c>
      <c r="BU1373" t="s">
        <v>114</v>
      </c>
      <c r="BV1373" t="s">
        <v>114</v>
      </c>
      <c r="BW1373" t="s">
        <v>112</v>
      </c>
      <c r="BX1373" t="s">
        <v>114</v>
      </c>
      <c r="BY1373" t="s">
        <v>112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112</v>
      </c>
      <c r="CF1373" t="s">
        <v>114</v>
      </c>
      <c r="CG1373" t="s">
        <v>112</v>
      </c>
      <c r="CH1373" t="s">
        <v>112</v>
      </c>
      <c r="CI1373" t="s">
        <v>112</v>
      </c>
      <c r="CJ1373" t="s">
        <v>112</v>
      </c>
      <c r="CK1373" t="s">
        <v>114</v>
      </c>
      <c r="CL1373" t="s">
        <v>112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114</v>
      </c>
      <c r="CU1373" t="s">
        <v>114</v>
      </c>
      <c r="CV1373" t="s">
        <v>114</v>
      </c>
      <c r="CW1373" t="s">
        <v>114</v>
      </c>
    </row>
    <row r="1374" spans="1:101" x14ac:dyDescent="0.3">
      <c r="A1374" t="s">
        <v>128</v>
      </c>
      <c r="B1374">
        <v>163012</v>
      </c>
      <c r="C1374" t="s">
        <v>16826</v>
      </c>
      <c r="D1374" t="s">
        <v>102</v>
      </c>
      <c r="E1374" t="s">
        <v>16827</v>
      </c>
      <c r="F1374" t="s">
        <v>16827</v>
      </c>
      <c r="G1374" t="s">
        <v>16828</v>
      </c>
      <c r="H1374" t="s">
        <v>6947</v>
      </c>
      <c r="I1374" t="s">
        <v>3183</v>
      </c>
      <c r="J1374" t="s">
        <v>133</v>
      </c>
      <c r="K1374" t="s">
        <v>110</v>
      </c>
      <c r="L1374">
        <v>94010</v>
      </c>
      <c r="M1374" t="s">
        <v>16829</v>
      </c>
      <c r="N1374" t="s">
        <v>16830</v>
      </c>
      <c r="U1374" t="s">
        <v>111</v>
      </c>
      <c r="V1374" s="1">
        <v>40997</v>
      </c>
      <c r="X1374" s="1">
        <v>41729</v>
      </c>
      <c r="Y1374" s="2">
        <v>41183</v>
      </c>
      <c r="Z1374" t="s">
        <v>114</v>
      </c>
      <c r="AB1374" t="s">
        <v>114</v>
      </c>
      <c r="AC1374" t="s">
        <v>114</v>
      </c>
      <c r="AE1374" t="s">
        <v>114</v>
      </c>
      <c r="AG1374" t="s">
        <v>114</v>
      </c>
      <c r="AH1374" t="s">
        <v>112</v>
      </c>
      <c r="AI1374" t="s">
        <v>114</v>
      </c>
      <c r="AJ1374" t="s">
        <v>157</v>
      </c>
      <c r="AL1374" t="s">
        <v>116</v>
      </c>
      <c r="AM1374" t="s">
        <v>127</v>
      </c>
      <c r="AN1374" t="s">
        <v>110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112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112</v>
      </c>
      <c r="BV1374" t="s">
        <v>112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117</v>
      </c>
      <c r="B1375">
        <v>163013</v>
      </c>
      <c r="C1375" t="s">
        <v>7878</v>
      </c>
      <c r="D1375" t="s">
        <v>102</v>
      </c>
      <c r="E1375" t="s">
        <v>7879</v>
      </c>
      <c r="F1375" t="s">
        <v>7879</v>
      </c>
      <c r="G1375" t="s">
        <v>5793</v>
      </c>
      <c r="H1375" t="s">
        <v>3038</v>
      </c>
      <c r="I1375" t="s">
        <v>122</v>
      </c>
      <c r="J1375" t="s">
        <v>123</v>
      </c>
      <c r="K1375" t="s">
        <v>110</v>
      </c>
      <c r="L1375">
        <v>10017</v>
      </c>
      <c r="M1375" t="s">
        <v>7880</v>
      </c>
      <c r="N1375" t="s">
        <v>7881</v>
      </c>
      <c r="U1375" t="s">
        <v>111</v>
      </c>
      <c r="V1375" s="1">
        <v>40994</v>
      </c>
      <c r="X1375" s="1">
        <v>41711</v>
      </c>
      <c r="Y1375" s="2">
        <v>41183</v>
      </c>
      <c r="Z1375" t="s">
        <v>112</v>
      </c>
      <c r="AA1375" t="s">
        <v>7882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137</v>
      </c>
      <c r="AL1375" t="s">
        <v>116</v>
      </c>
      <c r="AM1375" t="s">
        <v>123</v>
      </c>
      <c r="AN1375" t="s">
        <v>110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114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301</v>
      </c>
      <c r="B1376">
        <v>163014</v>
      </c>
      <c r="C1376" t="s">
        <v>7883</v>
      </c>
      <c r="D1376" t="s">
        <v>102</v>
      </c>
      <c r="E1376" t="s">
        <v>7884</v>
      </c>
      <c r="F1376" t="s">
        <v>7885</v>
      </c>
      <c r="G1376" t="s">
        <v>7886</v>
      </c>
      <c r="H1376" t="s">
        <v>7887</v>
      </c>
      <c r="I1376" t="s">
        <v>7888</v>
      </c>
      <c r="J1376" t="s">
        <v>3358</v>
      </c>
      <c r="K1376" t="s">
        <v>110</v>
      </c>
      <c r="L1376">
        <v>46032</v>
      </c>
      <c r="M1376" t="s">
        <v>7889</v>
      </c>
      <c r="N1376" t="s">
        <v>7890</v>
      </c>
      <c r="U1376" t="s">
        <v>111</v>
      </c>
      <c r="V1376" s="1">
        <v>41001</v>
      </c>
      <c r="X1376" s="1">
        <v>41718</v>
      </c>
      <c r="Y1376" s="2">
        <v>41183</v>
      </c>
      <c r="Z1376" t="s">
        <v>112</v>
      </c>
      <c r="AA1376" t="s">
        <v>7891</v>
      </c>
      <c r="AB1376" t="s">
        <v>114</v>
      </c>
      <c r="AC1376" t="s">
        <v>114</v>
      </c>
      <c r="AE1376" t="s">
        <v>114</v>
      </c>
      <c r="AF1376" t="s">
        <v>861</v>
      </c>
      <c r="AG1376" t="s">
        <v>114</v>
      </c>
      <c r="AH1376" t="s">
        <v>112</v>
      </c>
      <c r="AI1376" t="s">
        <v>114</v>
      </c>
      <c r="AJ1376" t="s">
        <v>115</v>
      </c>
      <c r="AL1376" t="s">
        <v>116</v>
      </c>
      <c r="AM1376" t="s">
        <v>3358</v>
      </c>
      <c r="AN1376" t="s">
        <v>110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114</v>
      </c>
      <c r="BI1376" t="s">
        <v>114</v>
      </c>
      <c r="BJ1376" t="s">
        <v>114</v>
      </c>
      <c r="BK1376" t="s">
        <v>114</v>
      </c>
      <c r="BL1376" t="s">
        <v>114</v>
      </c>
      <c r="BM1376" t="s">
        <v>114</v>
      </c>
      <c r="BN1376" t="s">
        <v>114</v>
      </c>
      <c r="BO1376" t="s">
        <v>114</v>
      </c>
      <c r="BP1376" t="s">
        <v>114</v>
      </c>
      <c r="BQ1376" t="s">
        <v>114</v>
      </c>
      <c r="BR1376" t="s">
        <v>114</v>
      </c>
      <c r="BS1376" t="s">
        <v>114</v>
      </c>
      <c r="BT1376" t="s">
        <v>114</v>
      </c>
      <c r="BU1376" t="s">
        <v>114</v>
      </c>
      <c r="BV1376" t="s">
        <v>112</v>
      </c>
      <c r="BW1376" t="s">
        <v>112</v>
      </c>
      <c r="BX1376" t="s">
        <v>114</v>
      </c>
      <c r="BY1376" t="s">
        <v>114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114</v>
      </c>
      <c r="CJ1376" t="s">
        <v>114</v>
      </c>
      <c r="CK1376" t="s">
        <v>114</v>
      </c>
      <c r="CL1376" t="s">
        <v>114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468</v>
      </c>
      <c r="B1377">
        <v>163015</v>
      </c>
      <c r="C1377" t="s">
        <v>17078</v>
      </c>
      <c r="D1377" t="s">
        <v>102</v>
      </c>
      <c r="E1377" t="s">
        <v>17079</v>
      </c>
      <c r="F1377" t="s">
        <v>17080</v>
      </c>
      <c r="M1377" t="s">
        <v>17081</v>
      </c>
      <c r="N1377" t="s">
        <v>7661</v>
      </c>
      <c r="U1377" t="s">
        <v>111</v>
      </c>
      <c r="V1377" s="1">
        <v>40996</v>
      </c>
      <c r="X1377" s="1">
        <v>41729</v>
      </c>
      <c r="Y1377" s="2">
        <v>41183</v>
      </c>
      <c r="Z1377" t="s">
        <v>114</v>
      </c>
      <c r="AB1377" t="s">
        <v>114</v>
      </c>
      <c r="AC1377" t="s">
        <v>114</v>
      </c>
      <c r="AE1377" t="s">
        <v>114</v>
      </c>
      <c r="AG1377" t="s">
        <v>114</v>
      </c>
      <c r="AH1377" t="s">
        <v>112</v>
      </c>
      <c r="AI1377" t="s">
        <v>114</v>
      </c>
      <c r="AJ1377" t="s">
        <v>137</v>
      </c>
      <c r="AL1377" t="s">
        <v>116</v>
      </c>
      <c r="AM1377" t="s">
        <v>127</v>
      </c>
      <c r="AN1377" t="s">
        <v>110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112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114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190</v>
      </c>
      <c r="B1378">
        <v>163018</v>
      </c>
      <c r="C1378" t="s">
        <v>7892</v>
      </c>
      <c r="D1378" t="s">
        <v>102</v>
      </c>
      <c r="E1378" t="s">
        <v>7893</v>
      </c>
      <c r="F1378" t="s">
        <v>7893</v>
      </c>
      <c r="G1378" t="s">
        <v>7894</v>
      </c>
      <c r="H1378" t="s">
        <v>7895</v>
      </c>
      <c r="I1378" t="s">
        <v>294</v>
      </c>
      <c r="K1378" t="s">
        <v>295</v>
      </c>
      <c r="L1378" t="s">
        <v>3120</v>
      </c>
      <c r="M1378">
        <v>2076328200</v>
      </c>
      <c r="U1378" t="s">
        <v>111</v>
      </c>
      <c r="V1378" s="1">
        <v>41002</v>
      </c>
      <c r="X1378" s="1">
        <v>41806</v>
      </c>
      <c r="Y1378" s="2">
        <v>41183</v>
      </c>
      <c r="Z1378" t="s">
        <v>112</v>
      </c>
      <c r="AA1378" t="s">
        <v>7896</v>
      </c>
      <c r="AB1378" t="s">
        <v>112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324</v>
      </c>
      <c r="AL1378" t="s">
        <v>300</v>
      </c>
      <c r="AN1378" t="s">
        <v>295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114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114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190</v>
      </c>
      <c r="B1379">
        <v>163019</v>
      </c>
      <c r="C1379" t="s">
        <v>7897</v>
      </c>
      <c r="D1379" t="s">
        <v>102</v>
      </c>
      <c r="E1379" t="s">
        <v>7898</v>
      </c>
      <c r="F1379" t="s">
        <v>7898</v>
      </c>
      <c r="G1379" t="s">
        <v>1860</v>
      </c>
      <c r="H1379" t="s">
        <v>1594</v>
      </c>
      <c r="I1379" t="s">
        <v>1861</v>
      </c>
      <c r="K1379" t="s">
        <v>406</v>
      </c>
      <c r="L1379" t="s">
        <v>1595</v>
      </c>
      <c r="M1379" t="s">
        <v>1862</v>
      </c>
      <c r="N1379" t="s">
        <v>7899</v>
      </c>
      <c r="O1379" t="s">
        <v>7900</v>
      </c>
      <c r="P1379" t="s">
        <v>2555</v>
      </c>
      <c r="Q1379" t="s">
        <v>626</v>
      </c>
      <c r="R1379" t="s">
        <v>133</v>
      </c>
      <c r="S1379" t="s">
        <v>110</v>
      </c>
      <c r="T1379" t="s">
        <v>7901</v>
      </c>
      <c r="U1379" t="s">
        <v>111</v>
      </c>
      <c r="V1379" s="1">
        <v>41003</v>
      </c>
      <c r="X1379" s="1">
        <v>41717</v>
      </c>
      <c r="Y1379" s="2">
        <v>41183</v>
      </c>
      <c r="Z1379" t="s">
        <v>112</v>
      </c>
      <c r="AA1379" t="s">
        <v>7902</v>
      </c>
      <c r="AB1379" t="s">
        <v>114</v>
      </c>
      <c r="AC1379" t="s">
        <v>114</v>
      </c>
      <c r="AE1379" t="s">
        <v>114</v>
      </c>
      <c r="AG1379" t="s">
        <v>112</v>
      </c>
      <c r="AH1379" t="s">
        <v>114</v>
      </c>
      <c r="AI1379" t="s">
        <v>114</v>
      </c>
      <c r="AJ1379" t="s">
        <v>115</v>
      </c>
      <c r="AL1379" t="s">
        <v>116</v>
      </c>
      <c r="AN1379" t="s">
        <v>406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114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100</v>
      </c>
      <c r="B1380">
        <v>163020</v>
      </c>
      <c r="C1380" t="s">
        <v>7903</v>
      </c>
      <c r="D1380" t="s">
        <v>102</v>
      </c>
      <c r="E1380" t="s">
        <v>7904</v>
      </c>
      <c r="F1380" t="s">
        <v>7904</v>
      </c>
      <c r="G1380" t="s">
        <v>7905</v>
      </c>
      <c r="I1380" t="s">
        <v>353</v>
      </c>
      <c r="J1380" t="s">
        <v>109</v>
      </c>
      <c r="K1380" t="s">
        <v>110</v>
      </c>
      <c r="L1380">
        <v>2116</v>
      </c>
      <c r="M1380" t="s">
        <v>7906</v>
      </c>
      <c r="N1380" t="s">
        <v>7907</v>
      </c>
      <c r="U1380" t="s">
        <v>111</v>
      </c>
      <c r="V1380" s="1">
        <v>41722</v>
      </c>
      <c r="X1380" s="1">
        <v>41722</v>
      </c>
      <c r="Y1380" s="2">
        <v>41183</v>
      </c>
      <c r="Z1380" t="s">
        <v>112</v>
      </c>
      <c r="AA1380" t="s">
        <v>7908</v>
      </c>
      <c r="AB1380" t="s">
        <v>114</v>
      </c>
      <c r="AC1380" t="s">
        <v>114</v>
      </c>
      <c r="AE1380" t="s">
        <v>114</v>
      </c>
      <c r="AG1380" t="s">
        <v>114</v>
      </c>
      <c r="AH1380" t="s">
        <v>112</v>
      </c>
      <c r="AI1380" t="s">
        <v>114</v>
      </c>
      <c r="AJ1380" t="s">
        <v>157</v>
      </c>
      <c r="AL1380" t="s">
        <v>116</v>
      </c>
      <c r="AM1380" t="s">
        <v>109</v>
      </c>
      <c r="AN1380" t="s">
        <v>110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114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112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301</v>
      </c>
      <c r="B1381">
        <v>163022</v>
      </c>
      <c r="C1381" t="s">
        <v>18058</v>
      </c>
      <c r="D1381" t="s">
        <v>102</v>
      </c>
      <c r="E1381" t="s">
        <v>18059</v>
      </c>
      <c r="F1381" t="s">
        <v>18059</v>
      </c>
      <c r="M1381" t="s">
        <v>18060</v>
      </c>
      <c r="U1381" t="s">
        <v>111</v>
      </c>
      <c r="V1381" s="1">
        <v>40997</v>
      </c>
      <c r="X1381" s="1">
        <v>41729</v>
      </c>
      <c r="Y1381" s="2">
        <v>41183</v>
      </c>
      <c r="Z1381" t="s">
        <v>114</v>
      </c>
      <c r="AB1381" t="s">
        <v>114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3724</v>
      </c>
      <c r="AL1381" t="s">
        <v>116</v>
      </c>
      <c r="AM1381" t="s">
        <v>1157</v>
      </c>
      <c r="AN1381" t="s">
        <v>110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114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100</v>
      </c>
      <c r="B1382">
        <v>163023</v>
      </c>
      <c r="C1382" t="s">
        <v>7909</v>
      </c>
      <c r="D1382" t="s">
        <v>102</v>
      </c>
      <c r="E1382" t="s">
        <v>7910</v>
      </c>
      <c r="F1382" t="s">
        <v>7910</v>
      </c>
      <c r="G1382" t="s">
        <v>7911</v>
      </c>
      <c r="I1382" t="s">
        <v>171</v>
      </c>
      <c r="J1382" t="s">
        <v>172</v>
      </c>
      <c r="K1382" t="s">
        <v>110</v>
      </c>
      <c r="L1382">
        <v>6830</v>
      </c>
      <c r="M1382" t="s">
        <v>7912</v>
      </c>
      <c r="N1382" t="s">
        <v>7913</v>
      </c>
      <c r="U1382" t="s">
        <v>111</v>
      </c>
      <c r="V1382" s="1">
        <v>40998</v>
      </c>
      <c r="X1382" s="1">
        <v>41723</v>
      </c>
      <c r="Y1382" s="2">
        <v>41183</v>
      </c>
      <c r="Z1382" t="s">
        <v>112</v>
      </c>
      <c r="AA1382" t="s">
        <v>7914</v>
      </c>
      <c r="AB1382" t="s">
        <v>114</v>
      </c>
      <c r="AC1382" t="s">
        <v>114</v>
      </c>
      <c r="AE1382" t="s">
        <v>114</v>
      </c>
      <c r="AG1382" t="s">
        <v>114</v>
      </c>
      <c r="AH1382" t="s">
        <v>112</v>
      </c>
      <c r="AI1382" t="s">
        <v>114</v>
      </c>
      <c r="AJ1382" t="s">
        <v>157</v>
      </c>
      <c r="AL1382" t="s">
        <v>116</v>
      </c>
      <c r="AM1382" t="s">
        <v>127</v>
      </c>
      <c r="AN1382" t="s">
        <v>110</v>
      </c>
      <c r="AO1382" t="s">
        <v>114</v>
      </c>
      <c r="AP1382" t="s">
        <v>114</v>
      </c>
      <c r="AQ1382" t="s">
        <v>114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114</v>
      </c>
      <c r="BF1382" t="s">
        <v>114</v>
      </c>
      <c r="BG1382" t="s">
        <v>114</v>
      </c>
      <c r="BH1382" t="s">
        <v>114</v>
      </c>
      <c r="BI1382" t="s">
        <v>114</v>
      </c>
      <c r="BJ1382" t="s">
        <v>114</v>
      </c>
      <c r="BK1382" t="s">
        <v>114</v>
      </c>
      <c r="BL1382" t="s">
        <v>114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114</v>
      </c>
      <c r="BV1382" t="s">
        <v>114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147</v>
      </c>
      <c r="B1383">
        <v>163024</v>
      </c>
      <c r="C1383" t="s">
        <v>7915</v>
      </c>
      <c r="D1383" t="s">
        <v>102</v>
      </c>
      <c r="E1383" t="s">
        <v>7916</v>
      </c>
      <c r="F1383" t="s">
        <v>7916</v>
      </c>
      <c r="G1383" t="s">
        <v>7917</v>
      </c>
      <c r="H1383" t="s">
        <v>1333</v>
      </c>
      <c r="I1383" t="s">
        <v>1374</v>
      </c>
      <c r="J1383" t="s">
        <v>1049</v>
      </c>
      <c r="K1383" t="s">
        <v>110</v>
      </c>
      <c r="L1383">
        <v>80202</v>
      </c>
      <c r="M1383" t="s">
        <v>7918</v>
      </c>
      <c r="N1383" t="s">
        <v>7919</v>
      </c>
      <c r="U1383" t="s">
        <v>111</v>
      </c>
      <c r="V1383" s="1">
        <v>40991</v>
      </c>
      <c r="X1383" s="1">
        <v>41722</v>
      </c>
      <c r="Y1383" s="2">
        <v>41183</v>
      </c>
      <c r="Z1383" t="s">
        <v>112</v>
      </c>
      <c r="AA1383" t="s">
        <v>7920</v>
      </c>
      <c r="AB1383" t="s">
        <v>114</v>
      </c>
      <c r="AC1383" t="s">
        <v>114</v>
      </c>
      <c r="AE1383" t="s">
        <v>114</v>
      </c>
      <c r="AG1383" t="s">
        <v>112</v>
      </c>
      <c r="AH1383" t="s">
        <v>112</v>
      </c>
      <c r="AI1383" t="s">
        <v>114</v>
      </c>
      <c r="AJ1383" t="s">
        <v>157</v>
      </c>
      <c r="AL1383" t="s">
        <v>116</v>
      </c>
      <c r="AM1383" t="s">
        <v>1049</v>
      </c>
      <c r="AN1383" t="s">
        <v>110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114</v>
      </c>
      <c r="BF1383" t="s">
        <v>114</v>
      </c>
      <c r="BG1383" t="s">
        <v>114</v>
      </c>
      <c r="BH1383" t="s">
        <v>114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117</v>
      </c>
      <c r="B1384">
        <v>163026</v>
      </c>
      <c r="C1384" t="s">
        <v>7921</v>
      </c>
      <c r="D1384" t="s">
        <v>102</v>
      </c>
      <c r="E1384" t="s">
        <v>7922</v>
      </c>
      <c r="F1384" t="s">
        <v>7922</v>
      </c>
      <c r="G1384" t="s">
        <v>7923</v>
      </c>
      <c r="H1384" t="s">
        <v>837</v>
      </c>
      <c r="I1384" t="s">
        <v>122</v>
      </c>
      <c r="J1384" t="s">
        <v>123</v>
      </c>
      <c r="K1384" t="s">
        <v>110</v>
      </c>
      <c r="L1384">
        <v>10017</v>
      </c>
      <c r="M1384" t="s">
        <v>7924</v>
      </c>
      <c r="N1384" t="s">
        <v>7925</v>
      </c>
      <c r="U1384" t="s">
        <v>111</v>
      </c>
      <c r="V1384" s="1">
        <v>40997</v>
      </c>
      <c r="X1384" s="1">
        <v>41816</v>
      </c>
      <c r="Y1384" s="2">
        <v>41183</v>
      </c>
      <c r="Z1384" t="s">
        <v>112</v>
      </c>
      <c r="AA1384" t="s">
        <v>7926</v>
      </c>
      <c r="AB1384" t="s">
        <v>114</v>
      </c>
      <c r="AC1384" t="s">
        <v>114</v>
      </c>
      <c r="AE1384" t="s">
        <v>114</v>
      </c>
      <c r="AG1384" t="s">
        <v>112</v>
      </c>
      <c r="AH1384" t="s">
        <v>114</v>
      </c>
      <c r="AI1384" t="s">
        <v>114</v>
      </c>
      <c r="AJ1384" t="s">
        <v>157</v>
      </c>
      <c r="AL1384" t="s">
        <v>116</v>
      </c>
      <c r="AM1384" t="s">
        <v>127</v>
      </c>
      <c r="AN1384" t="s">
        <v>110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114</v>
      </c>
      <c r="BI1384" t="s">
        <v>114</v>
      </c>
      <c r="BJ1384" t="s">
        <v>114</v>
      </c>
      <c r="BK1384" t="s">
        <v>114</v>
      </c>
      <c r="BL1384" t="s">
        <v>114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112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128</v>
      </c>
      <c r="B1385">
        <v>163027</v>
      </c>
      <c r="C1385" t="s">
        <v>7927</v>
      </c>
      <c r="D1385" t="s">
        <v>102</v>
      </c>
      <c r="E1385" t="s">
        <v>7928</v>
      </c>
      <c r="F1385" t="s">
        <v>7928</v>
      </c>
      <c r="G1385" t="s">
        <v>7929</v>
      </c>
      <c r="I1385" t="s">
        <v>3183</v>
      </c>
      <c r="J1385" t="s">
        <v>133</v>
      </c>
      <c r="K1385" t="s">
        <v>110</v>
      </c>
      <c r="L1385">
        <v>94010</v>
      </c>
      <c r="M1385" t="s">
        <v>5828</v>
      </c>
      <c r="N1385" t="s">
        <v>5829</v>
      </c>
      <c r="U1385" t="s">
        <v>111</v>
      </c>
      <c r="V1385" s="1">
        <v>40998</v>
      </c>
      <c r="X1385" s="1">
        <v>41722</v>
      </c>
      <c r="Y1385" s="2">
        <v>41183</v>
      </c>
      <c r="Z1385" t="s">
        <v>112</v>
      </c>
      <c r="AA1385" t="s">
        <v>7930</v>
      </c>
      <c r="AB1385" t="s">
        <v>114</v>
      </c>
      <c r="AC1385" t="s">
        <v>114</v>
      </c>
      <c r="AE1385" t="s">
        <v>114</v>
      </c>
      <c r="AG1385" t="s">
        <v>112</v>
      </c>
      <c r="AH1385" t="s">
        <v>112</v>
      </c>
      <c r="AI1385" t="s">
        <v>114</v>
      </c>
      <c r="AJ1385" t="s">
        <v>157</v>
      </c>
      <c r="AL1385" t="s">
        <v>116</v>
      </c>
      <c r="AM1385" t="s">
        <v>127</v>
      </c>
      <c r="AN1385" t="s">
        <v>110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112</v>
      </c>
      <c r="BC1385" t="s">
        <v>7931</v>
      </c>
      <c r="BD1385" t="s">
        <v>114</v>
      </c>
      <c r="BF1385" t="s">
        <v>114</v>
      </c>
      <c r="BG1385" t="s">
        <v>114</v>
      </c>
      <c r="BH1385" t="s">
        <v>114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114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128</v>
      </c>
      <c r="B1386">
        <v>163029</v>
      </c>
      <c r="C1386" t="s">
        <v>7932</v>
      </c>
      <c r="D1386" t="s">
        <v>102</v>
      </c>
      <c r="E1386" t="s">
        <v>7933</v>
      </c>
      <c r="F1386" t="s">
        <v>7934</v>
      </c>
      <c r="M1386" t="s">
        <v>7935</v>
      </c>
      <c r="N1386" t="s">
        <v>7936</v>
      </c>
      <c r="U1386" t="s">
        <v>111</v>
      </c>
      <c r="V1386" s="1">
        <v>41001</v>
      </c>
      <c r="X1386" s="1">
        <v>41649</v>
      </c>
      <c r="Y1386" s="2">
        <v>41183</v>
      </c>
      <c r="Z1386" t="s">
        <v>112</v>
      </c>
      <c r="AA1386" t="s">
        <v>7937</v>
      </c>
      <c r="AB1386" t="s">
        <v>114</v>
      </c>
      <c r="AC1386" t="s">
        <v>114</v>
      </c>
      <c r="AE1386" t="s">
        <v>114</v>
      </c>
      <c r="AG1386" t="s">
        <v>112</v>
      </c>
      <c r="AH1386" t="s">
        <v>114</v>
      </c>
      <c r="AI1386" t="s">
        <v>114</v>
      </c>
      <c r="AJ1386" t="s">
        <v>7938</v>
      </c>
      <c r="AL1386" t="s">
        <v>116</v>
      </c>
      <c r="AN1386" t="s">
        <v>406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114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117</v>
      </c>
      <c r="B1387">
        <v>163033</v>
      </c>
      <c r="C1387" t="s">
        <v>17958</v>
      </c>
      <c r="D1387" t="s">
        <v>102</v>
      </c>
      <c r="E1387" t="s">
        <v>17959</v>
      </c>
      <c r="F1387" t="s">
        <v>17959</v>
      </c>
      <c r="G1387" t="s">
        <v>17960</v>
      </c>
      <c r="H1387" t="s">
        <v>2532</v>
      </c>
      <c r="I1387" t="s">
        <v>17961</v>
      </c>
      <c r="J1387" t="s">
        <v>123</v>
      </c>
      <c r="K1387" t="s">
        <v>110</v>
      </c>
      <c r="L1387">
        <v>10577</v>
      </c>
      <c r="M1387" t="s">
        <v>17962</v>
      </c>
      <c r="N1387" t="s">
        <v>17963</v>
      </c>
      <c r="U1387" t="s">
        <v>111</v>
      </c>
      <c r="V1387" s="1">
        <v>40996</v>
      </c>
      <c r="X1387" s="1">
        <v>41729</v>
      </c>
      <c r="Y1387" s="2">
        <v>41183</v>
      </c>
      <c r="Z1387" t="s">
        <v>114</v>
      </c>
      <c r="AB1387" t="s">
        <v>114</v>
      </c>
      <c r="AC1387" t="s">
        <v>114</v>
      </c>
      <c r="AE1387" t="s">
        <v>114</v>
      </c>
      <c r="AG1387" t="s">
        <v>114</v>
      </c>
      <c r="AH1387" t="s">
        <v>112</v>
      </c>
      <c r="AI1387" t="s">
        <v>114</v>
      </c>
      <c r="AJ1387" t="s">
        <v>157</v>
      </c>
      <c r="AL1387" t="s">
        <v>116</v>
      </c>
      <c r="AM1387" t="s">
        <v>127</v>
      </c>
      <c r="AN1387" t="s">
        <v>110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114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114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128</v>
      </c>
      <c r="B1388">
        <v>163034</v>
      </c>
      <c r="C1388" t="s">
        <v>7939</v>
      </c>
      <c r="D1388" t="s">
        <v>102</v>
      </c>
      <c r="E1388" t="s">
        <v>7940</v>
      </c>
      <c r="F1388" t="s">
        <v>7941</v>
      </c>
      <c r="G1388" t="s">
        <v>3182</v>
      </c>
      <c r="I1388" t="s">
        <v>3183</v>
      </c>
      <c r="J1388" t="s">
        <v>133</v>
      </c>
      <c r="K1388" t="s">
        <v>110</v>
      </c>
      <c r="L1388">
        <v>94010</v>
      </c>
      <c r="M1388" t="s">
        <v>7942</v>
      </c>
      <c r="N1388" t="s">
        <v>7943</v>
      </c>
      <c r="U1388" t="s">
        <v>111</v>
      </c>
      <c r="V1388" s="1">
        <v>40995</v>
      </c>
      <c r="X1388" s="1">
        <v>41463</v>
      </c>
      <c r="Y1388" s="2">
        <v>41183</v>
      </c>
      <c r="Z1388" t="s">
        <v>112</v>
      </c>
      <c r="AA1388" t="s">
        <v>7944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112</v>
      </c>
      <c r="AI1388" t="s">
        <v>114</v>
      </c>
      <c r="AJ1388" t="s">
        <v>157</v>
      </c>
      <c r="AL1388" t="s">
        <v>116</v>
      </c>
      <c r="AM1388" t="s">
        <v>127</v>
      </c>
      <c r="AN1388" t="s">
        <v>110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D1388" t="s">
        <v>114</v>
      </c>
      <c r="BF1388" t="s">
        <v>114</v>
      </c>
      <c r="BG1388" t="s">
        <v>114</v>
      </c>
      <c r="BH1388" t="s">
        <v>112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112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117</v>
      </c>
      <c r="B1389">
        <v>163036</v>
      </c>
      <c r="C1389" t="s">
        <v>17778</v>
      </c>
      <c r="D1389" t="s">
        <v>102</v>
      </c>
      <c r="E1389" t="s">
        <v>17779</v>
      </c>
      <c r="F1389" t="s">
        <v>17779</v>
      </c>
      <c r="G1389" t="s">
        <v>17780</v>
      </c>
      <c r="H1389" t="s">
        <v>7658</v>
      </c>
      <c r="I1389" t="s">
        <v>122</v>
      </c>
      <c r="J1389" t="s">
        <v>123</v>
      </c>
      <c r="K1389" t="s">
        <v>110</v>
      </c>
      <c r="L1389">
        <v>10019</v>
      </c>
      <c r="M1389" t="s">
        <v>17781</v>
      </c>
      <c r="N1389" t="s">
        <v>17782</v>
      </c>
      <c r="U1389" t="s">
        <v>111</v>
      </c>
      <c r="V1389" s="1">
        <v>40998</v>
      </c>
      <c r="X1389" s="1">
        <v>40998</v>
      </c>
      <c r="Y1389" s="2">
        <v>40848</v>
      </c>
      <c r="Z1389" t="s">
        <v>114</v>
      </c>
      <c r="AB1389" t="s">
        <v>114</v>
      </c>
      <c r="AC1389" t="s">
        <v>114</v>
      </c>
      <c r="AE1389" t="s">
        <v>114</v>
      </c>
      <c r="AG1389" t="s">
        <v>114</v>
      </c>
      <c r="AH1389" t="s">
        <v>112</v>
      </c>
      <c r="AI1389" t="s">
        <v>114</v>
      </c>
      <c r="AJ1389" t="s">
        <v>157</v>
      </c>
      <c r="AL1389" t="s">
        <v>116</v>
      </c>
      <c r="AM1389" t="s">
        <v>127</v>
      </c>
      <c r="AN1389" t="s">
        <v>110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128</v>
      </c>
      <c r="B1390">
        <v>163037</v>
      </c>
      <c r="C1390" t="s">
        <v>7945</v>
      </c>
      <c r="D1390" t="s">
        <v>102</v>
      </c>
      <c r="E1390" t="s">
        <v>7946</v>
      </c>
      <c r="F1390" t="s">
        <v>7946</v>
      </c>
      <c r="G1390" t="s">
        <v>1452</v>
      </c>
      <c r="H1390" t="s">
        <v>7947</v>
      </c>
      <c r="I1390" t="s">
        <v>626</v>
      </c>
      <c r="J1390" t="s">
        <v>133</v>
      </c>
      <c r="K1390" t="s">
        <v>110</v>
      </c>
      <c r="L1390">
        <v>94301</v>
      </c>
      <c r="M1390" t="s">
        <v>7948</v>
      </c>
      <c r="U1390" t="s">
        <v>111</v>
      </c>
      <c r="V1390" s="1">
        <v>40997</v>
      </c>
      <c r="X1390" s="1">
        <v>41729</v>
      </c>
      <c r="Y1390" s="2">
        <v>41183</v>
      </c>
      <c r="Z1390" t="s">
        <v>112</v>
      </c>
      <c r="AA1390" t="s">
        <v>7949</v>
      </c>
      <c r="AB1390" t="s">
        <v>114</v>
      </c>
      <c r="AC1390" t="s">
        <v>114</v>
      </c>
      <c r="AE1390" t="s">
        <v>114</v>
      </c>
      <c r="AG1390" t="s">
        <v>112</v>
      </c>
      <c r="AH1390" t="s">
        <v>112</v>
      </c>
      <c r="AI1390" t="s">
        <v>114</v>
      </c>
      <c r="AJ1390" t="s">
        <v>157</v>
      </c>
      <c r="AL1390" t="s">
        <v>116</v>
      </c>
      <c r="AM1390" t="s">
        <v>127</v>
      </c>
      <c r="AN1390" t="s">
        <v>110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114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112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195</v>
      </c>
      <c r="B1391">
        <v>163039</v>
      </c>
      <c r="C1391" t="s">
        <v>7950</v>
      </c>
      <c r="D1391" t="s">
        <v>102</v>
      </c>
      <c r="E1391" t="s">
        <v>7951</v>
      </c>
      <c r="F1391" t="s">
        <v>7951</v>
      </c>
      <c r="G1391" t="s">
        <v>7952</v>
      </c>
      <c r="H1391" t="s">
        <v>7953</v>
      </c>
      <c r="I1391" t="s">
        <v>3971</v>
      </c>
      <c r="J1391" t="s">
        <v>201</v>
      </c>
      <c r="K1391" t="s">
        <v>110</v>
      </c>
      <c r="L1391">
        <v>15222</v>
      </c>
      <c r="M1391" t="s">
        <v>7954</v>
      </c>
      <c r="N1391" t="s">
        <v>7955</v>
      </c>
      <c r="U1391" t="s">
        <v>111</v>
      </c>
      <c r="V1391" s="1">
        <v>40997</v>
      </c>
      <c r="X1391" s="1">
        <v>41750</v>
      </c>
      <c r="Y1391" s="2">
        <v>41183</v>
      </c>
      <c r="Z1391" t="s">
        <v>112</v>
      </c>
      <c r="AA1391" t="s">
        <v>7956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114</v>
      </c>
      <c r="AI1391" t="s">
        <v>114</v>
      </c>
      <c r="AJ1391" t="s">
        <v>115</v>
      </c>
      <c r="AL1391" t="s">
        <v>116</v>
      </c>
      <c r="AM1391" t="s">
        <v>201</v>
      </c>
      <c r="AN1391" t="s">
        <v>110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114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114</v>
      </c>
      <c r="BW1391" t="s">
        <v>112</v>
      </c>
      <c r="BX1391" t="s">
        <v>114</v>
      </c>
      <c r="BY1391" t="s">
        <v>112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190</v>
      </c>
      <c r="B1392">
        <v>163042</v>
      </c>
      <c r="C1392" t="s">
        <v>7957</v>
      </c>
      <c r="D1392" t="s">
        <v>102</v>
      </c>
      <c r="E1392" t="s">
        <v>7958</v>
      </c>
      <c r="F1392" t="s">
        <v>7958</v>
      </c>
      <c r="G1392" t="s">
        <v>7959</v>
      </c>
      <c r="I1392" t="s">
        <v>994</v>
      </c>
      <c r="K1392" t="s">
        <v>995</v>
      </c>
      <c r="L1392">
        <v>2000</v>
      </c>
      <c r="M1392" t="s">
        <v>7960</v>
      </c>
      <c r="N1392" t="s">
        <v>7961</v>
      </c>
      <c r="U1392" t="s">
        <v>111</v>
      </c>
      <c r="V1392" s="1">
        <v>40997</v>
      </c>
      <c r="X1392" s="1">
        <v>41953</v>
      </c>
      <c r="Y1392" s="2">
        <v>41183</v>
      </c>
      <c r="Z1392" t="s">
        <v>112</v>
      </c>
      <c r="AA1392" t="s">
        <v>7962</v>
      </c>
      <c r="AB1392" t="s">
        <v>112</v>
      </c>
      <c r="AC1392" t="s">
        <v>114</v>
      </c>
      <c r="AE1392" t="s">
        <v>114</v>
      </c>
      <c r="AG1392" t="s">
        <v>114</v>
      </c>
      <c r="AH1392" t="s">
        <v>112</v>
      </c>
      <c r="AI1392" t="s">
        <v>114</v>
      </c>
      <c r="AJ1392" t="s">
        <v>115</v>
      </c>
      <c r="AL1392" t="s">
        <v>604</v>
      </c>
      <c r="AN1392" t="s">
        <v>995</v>
      </c>
      <c r="AO1392" t="s">
        <v>114</v>
      </c>
      <c r="AP1392" t="s">
        <v>114</v>
      </c>
      <c r="AQ1392" t="s">
        <v>112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112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190</v>
      </c>
      <c r="B1393">
        <v>163043</v>
      </c>
      <c r="C1393" t="s">
        <v>14546</v>
      </c>
      <c r="D1393" t="s">
        <v>102</v>
      </c>
      <c r="E1393" t="s">
        <v>14547</v>
      </c>
      <c r="F1393" t="s">
        <v>14547</v>
      </c>
      <c r="G1393" t="s">
        <v>12881</v>
      </c>
      <c r="H1393" t="s">
        <v>14548</v>
      </c>
      <c r="I1393" t="s">
        <v>411</v>
      </c>
      <c r="K1393" t="s">
        <v>406</v>
      </c>
      <c r="L1393" t="s">
        <v>412</v>
      </c>
      <c r="M1393" t="s">
        <v>14549</v>
      </c>
      <c r="N1393" t="s">
        <v>14550</v>
      </c>
      <c r="U1393" t="s">
        <v>111</v>
      </c>
      <c r="V1393" s="1">
        <v>40998</v>
      </c>
      <c r="X1393" s="1">
        <v>41725</v>
      </c>
      <c r="Y1393" s="2">
        <v>41183</v>
      </c>
      <c r="Z1393" t="s">
        <v>114</v>
      </c>
      <c r="AB1393" t="s">
        <v>114</v>
      </c>
      <c r="AC1393" t="s">
        <v>114</v>
      </c>
      <c r="AE1393" t="s">
        <v>114</v>
      </c>
      <c r="AG1393" t="s">
        <v>114</v>
      </c>
      <c r="AH1393" t="s">
        <v>112</v>
      </c>
      <c r="AI1393" t="s">
        <v>114</v>
      </c>
      <c r="AJ1393" t="s">
        <v>137</v>
      </c>
      <c r="AL1393" t="s">
        <v>116</v>
      </c>
      <c r="AN1393" t="s">
        <v>406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112</v>
      </c>
      <c r="BH1393" t="s">
        <v>112</v>
      </c>
      <c r="BI1393" t="s">
        <v>114</v>
      </c>
      <c r="BJ1393" t="s">
        <v>114</v>
      </c>
      <c r="BK1393" t="s">
        <v>114</v>
      </c>
      <c r="BL1393" t="s">
        <v>112</v>
      </c>
      <c r="BM1393" t="s">
        <v>114</v>
      </c>
      <c r="BN1393" t="s">
        <v>112</v>
      </c>
      <c r="BO1393" t="s">
        <v>112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114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117</v>
      </c>
      <c r="B1394">
        <v>163044</v>
      </c>
      <c r="C1394" t="s">
        <v>7963</v>
      </c>
      <c r="D1394" t="s">
        <v>102</v>
      </c>
      <c r="E1394" t="s">
        <v>7964</v>
      </c>
      <c r="F1394" t="s">
        <v>7964</v>
      </c>
      <c r="G1394" t="s">
        <v>7965</v>
      </c>
      <c r="H1394" t="s">
        <v>7966</v>
      </c>
      <c r="I1394" t="s">
        <v>122</v>
      </c>
      <c r="J1394" t="s">
        <v>123</v>
      </c>
      <c r="K1394" t="s">
        <v>110</v>
      </c>
      <c r="L1394">
        <v>10017</v>
      </c>
      <c r="M1394" t="s">
        <v>7967</v>
      </c>
      <c r="N1394" t="s">
        <v>7968</v>
      </c>
      <c r="O1394" t="s">
        <v>7969</v>
      </c>
      <c r="Q1394" t="s">
        <v>315</v>
      </c>
      <c r="R1394" t="s">
        <v>172</v>
      </c>
      <c r="S1394" t="s">
        <v>110</v>
      </c>
      <c r="T1394">
        <v>6890</v>
      </c>
      <c r="U1394" t="s">
        <v>111</v>
      </c>
      <c r="V1394" s="1">
        <v>40989</v>
      </c>
      <c r="X1394" s="1">
        <v>41725</v>
      </c>
      <c r="Y1394" s="2">
        <v>41183</v>
      </c>
      <c r="Z1394" t="s">
        <v>112</v>
      </c>
      <c r="AA1394" t="s">
        <v>7970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112</v>
      </c>
      <c r="AI1394" t="s">
        <v>114</v>
      </c>
      <c r="AJ1394" t="s">
        <v>157</v>
      </c>
      <c r="AL1394" t="s">
        <v>116</v>
      </c>
      <c r="AM1394" t="s">
        <v>127</v>
      </c>
      <c r="AN1394" t="s">
        <v>110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114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112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114</v>
      </c>
      <c r="BW1394" t="s">
        <v>112</v>
      </c>
      <c r="BX1394" t="s">
        <v>114</v>
      </c>
      <c r="BY1394" t="s">
        <v>114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128</v>
      </c>
      <c r="B1395">
        <v>163046</v>
      </c>
      <c r="C1395" t="s">
        <v>7971</v>
      </c>
      <c r="D1395" t="s">
        <v>102</v>
      </c>
      <c r="E1395" t="s">
        <v>7972</v>
      </c>
      <c r="F1395" t="s">
        <v>7972</v>
      </c>
      <c r="G1395" t="s">
        <v>7973</v>
      </c>
      <c r="H1395" t="s">
        <v>584</v>
      </c>
      <c r="I1395" t="s">
        <v>132</v>
      </c>
      <c r="J1395" t="s">
        <v>133</v>
      </c>
      <c r="K1395" t="s">
        <v>110</v>
      </c>
      <c r="L1395">
        <v>94107</v>
      </c>
      <c r="M1395" t="s">
        <v>7974</v>
      </c>
      <c r="U1395" t="s">
        <v>111</v>
      </c>
      <c r="V1395" s="1">
        <v>40994</v>
      </c>
      <c r="X1395" s="1">
        <v>41694</v>
      </c>
      <c r="Y1395" s="2">
        <v>41183</v>
      </c>
      <c r="Z1395" t="s">
        <v>112</v>
      </c>
      <c r="AA1395" t="s">
        <v>7975</v>
      </c>
      <c r="AB1395" t="s">
        <v>114</v>
      </c>
      <c r="AC1395" t="s">
        <v>114</v>
      </c>
      <c r="AE1395" t="s">
        <v>114</v>
      </c>
      <c r="AG1395" t="s">
        <v>112</v>
      </c>
      <c r="AH1395" t="s">
        <v>114</v>
      </c>
      <c r="AI1395" t="s">
        <v>114</v>
      </c>
      <c r="AJ1395" t="s">
        <v>157</v>
      </c>
      <c r="AL1395" t="s">
        <v>116</v>
      </c>
      <c r="AM1395" t="s">
        <v>127</v>
      </c>
      <c r="AN1395" t="s">
        <v>110</v>
      </c>
      <c r="AO1395" t="s">
        <v>114</v>
      </c>
      <c r="AP1395" t="s">
        <v>114</v>
      </c>
      <c r="AQ1395" t="s">
        <v>114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114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128</v>
      </c>
      <c r="B1396">
        <v>163047</v>
      </c>
      <c r="C1396" t="s">
        <v>16392</v>
      </c>
      <c r="D1396" t="s">
        <v>102</v>
      </c>
      <c r="E1396" t="s">
        <v>16393</v>
      </c>
      <c r="F1396" t="s">
        <v>16393</v>
      </c>
      <c r="G1396" t="s">
        <v>7929</v>
      </c>
      <c r="I1396" t="s">
        <v>3183</v>
      </c>
      <c r="J1396" t="s">
        <v>133</v>
      </c>
      <c r="K1396" t="s">
        <v>110</v>
      </c>
      <c r="L1396">
        <v>94010</v>
      </c>
      <c r="M1396" t="s">
        <v>5828</v>
      </c>
      <c r="N1396" t="s">
        <v>5829</v>
      </c>
      <c r="U1396" t="s">
        <v>111</v>
      </c>
      <c r="V1396" s="1">
        <v>40997</v>
      </c>
      <c r="X1396" s="1">
        <v>41724</v>
      </c>
      <c r="Y1396" s="2">
        <v>41183</v>
      </c>
      <c r="Z1396" t="s">
        <v>114</v>
      </c>
      <c r="AB1396" t="s">
        <v>114</v>
      </c>
      <c r="AC1396" t="s">
        <v>114</v>
      </c>
      <c r="AE1396" t="s">
        <v>114</v>
      </c>
      <c r="AG1396" t="s">
        <v>112</v>
      </c>
      <c r="AH1396" t="s">
        <v>112</v>
      </c>
      <c r="AI1396" t="s">
        <v>114</v>
      </c>
      <c r="AJ1396" t="s">
        <v>157</v>
      </c>
      <c r="AL1396" t="s">
        <v>116</v>
      </c>
      <c r="AM1396" t="s">
        <v>133</v>
      </c>
      <c r="AN1396" t="s">
        <v>110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112</v>
      </c>
      <c r="BC1396" t="s">
        <v>7931</v>
      </c>
      <c r="BD1396" t="s">
        <v>114</v>
      </c>
      <c r="BF1396" t="s">
        <v>114</v>
      </c>
      <c r="BG1396" t="s">
        <v>114</v>
      </c>
      <c r="BH1396" t="s">
        <v>114</v>
      </c>
      <c r="BI1396" t="s">
        <v>114</v>
      </c>
      <c r="BJ1396" t="s">
        <v>114</v>
      </c>
      <c r="BK1396" t="s">
        <v>114</v>
      </c>
      <c r="BL1396" t="s">
        <v>114</v>
      </c>
      <c r="BM1396" t="s">
        <v>114</v>
      </c>
      <c r="BN1396" t="s">
        <v>114</v>
      </c>
      <c r="BO1396" t="s">
        <v>114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114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158</v>
      </c>
      <c r="B1397">
        <v>163049</v>
      </c>
      <c r="C1397" t="s">
        <v>7976</v>
      </c>
      <c r="D1397" t="s">
        <v>102</v>
      </c>
      <c r="E1397" t="s">
        <v>7977</v>
      </c>
      <c r="F1397" t="s">
        <v>7977</v>
      </c>
      <c r="G1397" t="s">
        <v>7978</v>
      </c>
      <c r="I1397" t="s">
        <v>1209</v>
      </c>
      <c r="J1397" t="s">
        <v>164</v>
      </c>
      <c r="K1397" t="s">
        <v>110</v>
      </c>
      <c r="L1397">
        <v>77002</v>
      </c>
      <c r="M1397" t="s">
        <v>7979</v>
      </c>
      <c r="N1397" t="s">
        <v>7980</v>
      </c>
      <c r="U1397" t="s">
        <v>111</v>
      </c>
      <c r="V1397" s="1">
        <v>40998</v>
      </c>
      <c r="X1397" s="1">
        <v>41730</v>
      </c>
      <c r="Y1397" s="2">
        <v>41183</v>
      </c>
      <c r="Z1397" t="s">
        <v>112</v>
      </c>
      <c r="AA1397" t="s">
        <v>7981</v>
      </c>
      <c r="AB1397" t="s">
        <v>114</v>
      </c>
      <c r="AC1397" t="s">
        <v>114</v>
      </c>
      <c r="AE1397" t="s">
        <v>114</v>
      </c>
      <c r="AG1397" t="s">
        <v>112</v>
      </c>
      <c r="AH1397" t="s">
        <v>112</v>
      </c>
      <c r="AI1397" t="s">
        <v>114</v>
      </c>
      <c r="AJ1397" t="s">
        <v>157</v>
      </c>
      <c r="AL1397" t="s">
        <v>116</v>
      </c>
      <c r="AM1397" t="s">
        <v>127</v>
      </c>
      <c r="AN1397" t="s">
        <v>110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114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112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114</v>
      </c>
      <c r="CP1397" t="s">
        <v>114</v>
      </c>
      <c r="CQ1397" t="s">
        <v>114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392</v>
      </c>
      <c r="B1398">
        <v>163050</v>
      </c>
      <c r="C1398" t="s">
        <v>7982</v>
      </c>
      <c r="D1398" t="s">
        <v>102</v>
      </c>
      <c r="E1398" t="s">
        <v>7983</v>
      </c>
      <c r="F1398" t="s">
        <v>7983</v>
      </c>
      <c r="G1398" t="s">
        <v>7984</v>
      </c>
      <c r="H1398" t="s">
        <v>7985</v>
      </c>
      <c r="I1398" t="s">
        <v>827</v>
      </c>
      <c r="J1398" t="s">
        <v>398</v>
      </c>
      <c r="K1398" t="s">
        <v>110</v>
      </c>
      <c r="L1398">
        <v>34105</v>
      </c>
      <c r="M1398" t="s">
        <v>7986</v>
      </c>
      <c r="N1398" t="s">
        <v>7987</v>
      </c>
      <c r="U1398" t="s">
        <v>111</v>
      </c>
      <c r="V1398" s="1">
        <v>40996</v>
      </c>
      <c r="X1398" s="1">
        <v>41722</v>
      </c>
      <c r="Y1398" s="2">
        <v>41183</v>
      </c>
      <c r="Z1398" t="s">
        <v>112</v>
      </c>
      <c r="AA1398" t="s">
        <v>7988</v>
      </c>
      <c r="AB1398" t="s">
        <v>114</v>
      </c>
      <c r="AC1398" t="s">
        <v>114</v>
      </c>
      <c r="AE1398" t="s">
        <v>114</v>
      </c>
      <c r="AG1398" t="s">
        <v>114</v>
      </c>
      <c r="AH1398" t="s">
        <v>112</v>
      </c>
      <c r="AI1398" t="s">
        <v>114</v>
      </c>
      <c r="AJ1398" t="s">
        <v>157</v>
      </c>
      <c r="AL1398" t="s">
        <v>116</v>
      </c>
      <c r="AM1398" t="s">
        <v>127</v>
      </c>
      <c r="AN1398" t="s">
        <v>110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F1398" t="s">
        <v>114</v>
      </c>
      <c r="BG1398" t="s">
        <v>114</v>
      </c>
      <c r="BH1398" t="s">
        <v>114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114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117</v>
      </c>
      <c r="B1399">
        <v>163052</v>
      </c>
      <c r="C1399" t="s">
        <v>7989</v>
      </c>
      <c r="D1399" t="s">
        <v>102</v>
      </c>
      <c r="E1399" t="s">
        <v>7990</v>
      </c>
      <c r="F1399" t="s">
        <v>7991</v>
      </c>
      <c r="G1399" t="s">
        <v>7992</v>
      </c>
      <c r="I1399" t="s">
        <v>122</v>
      </c>
      <c r="J1399" t="s">
        <v>123</v>
      </c>
      <c r="K1399" t="s">
        <v>110</v>
      </c>
      <c r="L1399">
        <v>10022</v>
      </c>
      <c r="M1399" t="s">
        <v>7993</v>
      </c>
      <c r="N1399" t="s">
        <v>7994</v>
      </c>
      <c r="U1399" t="s">
        <v>111</v>
      </c>
      <c r="V1399" s="1">
        <v>40997</v>
      </c>
      <c r="X1399" s="1">
        <v>41726</v>
      </c>
      <c r="Y1399" s="2">
        <v>41183</v>
      </c>
      <c r="Z1399" t="s">
        <v>112</v>
      </c>
      <c r="AA1399" t="s">
        <v>7995</v>
      </c>
      <c r="AB1399" t="s">
        <v>114</v>
      </c>
      <c r="AC1399" t="s">
        <v>114</v>
      </c>
      <c r="AE1399" t="s">
        <v>114</v>
      </c>
      <c r="AG1399" t="s">
        <v>112</v>
      </c>
      <c r="AH1399" t="s">
        <v>112</v>
      </c>
      <c r="AI1399" t="s">
        <v>114</v>
      </c>
      <c r="AJ1399" t="s">
        <v>157</v>
      </c>
      <c r="AL1399" t="s">
        <v>116</v>
      </c>
      <c r="AM1399" t="s">
        <v>127</v>
      </c>
      <c r="AN1399" t="s">
        <v>110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D1399" t="s">
        <v>114</v>
      </c>
      <c r="BF1399" t="s">
        <v>114</v>
      </c>
      <c r="BG1399" t="s">
        <v>114</v>
      </c>
      <c r="BH1399" t="s">
        <v>114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112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128</v>
      </c>
      <c r="B1400">
        <v>163053</v>
      </c>
      <c r="C1400" t="s">
        <v>7996</v>
      </c>
      <c r="D1400" t="s">
        <v>102</v>
      </c>
      <c r="E1400" t="s">
        <v>7997</v>
      </c>
      <c r="F1400" t="s">
        <v>7997</v>
      </c>
      <c r="G1400" t="s">
        <v>7998</v>
      </c>
      <c r="I1400" t="s">
        <v>733</v>
      </c>
      <c r="J1400" t="s">
        <v>133</v>
      </c>
      <c r="K1400" t="s">
        <v>110</v>
      </c>
      <c r="L1400">
        <v>94025</v>
      </c>
      <c r="M1400" t="s">
        <v>7999</v>
      </c>
      <c r="N1400" t="s">
        <v>8000</v>
      </c>
      <c r="U1400" t="s">
        <v>111</v>
      </c>
      <c r="V1400" s="1">
        <v>40997</v>
      </c>
      <c r="X1400" s="1">
        <v>41712</v>
      </c>
      <c r="Y1400" s="2">
        <v>41183</v>
      </c>
      <c r="Z1400" t="s">
        <v>112</v>
      </c>
      <c r="AA1400" t="s">
        <v>8001</v>
      </c>
      <c r="AB1400" t="s">
        <v>114</v>
      </c>
      <c r="AC1400" t="s">
        <v>114</v>
      </c>
      <c r="AE1400" t="s">
        <v>114</v>
      </c>
      <c r="AG1400" t="s">
        <v>112</v>
      </c>
      <c r="AH1400" t="s">
        <v>114</v>
      </c>
      <c r="AI1400" t="s">
        <v>114</v>
      </c>
      <c r="AJ1400" t="s">
        <v>157</v>
      </c>
      <c r="AL1400" t="s">
        <v>116</v>
      </c>
      <c r="AM1400" t="s">
        <v>133</v>
      </c>
      <c r="AN1400" t="s">
        <v>110</v>
      </c>
      <c r="AO1400" t="s">
        <v>114</v>
      </c>
      <c r="AP1400" t="s">
        <v>114</v>
      </c>
      <c r="AQ1400" t="s">
        <v>114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D1400" t="s">
        <v>114</v>
      </c>
      <c r="BF1400" t="s">
        <v>114</v>
      </c>
      <c r="BG1400" t="s">
        <v>114</v>
      </c>
      <c r="BH1400" t="s">
        <v>112</v>
      </c>
      <c r="BI1400" t="s">
        <v>114</v>
      </c>
      <c r="BJ1400" t="s">
        <v>114</v>
      </c>
      <c r="BK1400" t="s">
        <v>114</v>
      </c>
      <c r="BL1400" t="s">
        <v>114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112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128</v>
      </c>
      <c r="B1401">
        <v>163054</v>
      </c>
      <c r="C1401" t="s">
        <v>8002</v>
      </c>
      <c r="D1401" t="s">
        <v>102</v>
      </c>
      <c r="E1401" t="s">
        <v>8003</v>
      </c>
      <c r="F1401" t="s">
        <v>8003</v>
      </c>
      <c r="G1401" t="s">
        <v>7998</v>
      </c>
      <c r="I1401" t="s">
        <v>733</v>
      </c>
      <c r="J1401" t="s">
        <v>133</v>
      </c>
      <c r="K1401" t="s">
        <v>110</v>
      </c>
      <c r="L1401">
        <v>94025</v>
      </c>
      <c r="M1401" t="s">
        <v>7999</v>
      </c>
      <c r="N1401" t="s">
        <v>8000</v>
      </c>
      <c r="U1401" t="s">
        <v>111</v>
      </c>
      <c r="V1401" s="1">
        <v>41002</v>
      </c>
      <c r="X1401" s="1">
        <v>41712</v>
      </c>
      <c r="Y1401" s="2">
        <v>41183</v>
      </c>
      <c r="Z1401" t="s">
        <v>112</v>
      </c>
      <c r="AA1401" t="s">
        <v>8001</v>
      </c>
      <c r="AB1401" t="s">
        <v>114</v>
      </c>
      <c r="AC1401" t="s">
        <v>114</v>
      </c>
      <c r="AE1401" t="s">
        <v>114</v>
      </c>
      <c r="AG1401" t="s">
        <v>112</v>
      </c>
      <c r="AH1401" t="s">
        <v>114</v>
      </c>
      <c r="AI1401" t="s">
        <v>114</v>
      </c>
      <c r="AJ1401" t="s">
        <v>157</v>
      </c>
      <c r="AL1401" t="s">
        <v>116</v>
      </c>
      <c r="AM1401" t="s">
        <v>127</v>
      </c>
      <c r="AN1401" t="s">
        <v>110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112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117</v>
      </c>
      <c r="B1402">
        <v>163055</v>
      </c>
      <c r="C1402" t="s">
        <v>8004</v>
      </c>
      <c r="D1402" t="s">
        <v>102</v>
      </c>
      <c r="E1402" t="s">
        <v>8005</v>
      </c>
      <c r="F1402" t="s">
        <v>8005</v>
      </c>
      <c r="G1402" t="s">
        <v>7992</v>
      </c>
      <c r="I1402" t="s">
        <v>122</v>
      </c>
      <c r="J1402" t="s">
        <v>123</v>
      </c>
      <c r="K1402" t="s">
        <v>110</v>
      </c>
      <c r="L1402">
        <v>10022</v>
      </c>
      <c r="M1402" t="s">
        <v>7993</v>
      </c>
      <c r="N1402" t="s">
        <v>7994</v>
      </c>
      <c r="U1402" t="s">
        <v>111</v>
      </c>
      <c r="V1402" s="1">
        <v>40997</v>
      </c>
      <c r="X1402" s="1">
        <v>41726</v>
      </c>
      <c r="Y1402" s="2">
        <v>41183</v>
      </c>
      <c r="Z1402" t="s">
        <v>112</v>
      </c>
      <c r="AA1402" t="s">
        <v>7995</v>
      </c>
      <c r="AB1402" t="s">
        <v>114</v>
      </c>
      <c r="AC1402" t="s">
        <v>114</v>
      </c>
      <c r="AE1402" t="s">
        <v>114</v>
      </c>
      <c r="AG1402" t="s">
        <v>112</v>
      </c>
      <c r="AH1402" t="s">
        <v>112</v>
      </c>
      <c r="AI1402" t="s">
        <v>114</v>
      </c>
      <c r="AJ1402" t="s">
        <v>157</v>
      </c>
      <c r="AL1402" t="s">
        <v>116</v>
      </c>
      <c r="AM1402" t="s">
        <v>127</v>
      </c>
      <c r="AN1402" t="s">
        <v>110</v>
      </c>
      <c r="AO1402" t="s">
        <v>114</v>
      </c>
      <c r="AP1402" t="s">
        <v>114</v>
      </c>
      <c r="AQ1402" t="s">
        <v>114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158</v>
      </c>
      <c r="B1403">
        <v>163056</v>
      </c>
      <c r="C1403" t="s">
        <v>8006</v>
      </c>
      <c r="D1403" t="s">
        <v>102</v>
      </c>
      <c r="E1403" t="s">
        <v>8007</v>
      </c>
      <c r="F1403" t="s">
        <v>8007</v>
      </c>
      <c r="G1403" t="s">
        <v>7978</v>
      </c>
      <c r="I1403" t="s">
        <v>1209</v>
      </c>
      <c r="J1403" t="s">
        <v>164</v>
      </c>
      <c r="K1403" t="s">
        <v>110</v>
      </c>
      <c r="L1403">
        <v>77002</v>
      </c>
      <c r="M1403" t="s">
        <v>7979</v>
      </c>
      <c r="N1403" t="s">
        <v>7980</v>
      </c>
      <c r="U1403" t="s">
        <v>111</v>
      </c>
      <c r="V1403" s="1">
        <v>40997</v>
      </c>
      <c r="X1403" s="1">
        <v>41730</v>
      </c>
      <c r="Y1403" s="2">
        <v>41183</v>
      </c>
      <c r="Z1403" t="s">
        <v>112</v>
      </c>
      <c r="AA1403" t="s">
        <v>7981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112</v>
      </c>
      <c r="AI1403" t="s">
        <v>114</v>
      </c>
      <c r="AJ1403" t="s">
        <v>157</v>
      </c>
      <c r="AL1403" t="s">
        <v>116</v>
      </c>
      <c r="AM1403" t="s">
        <v>127</v>
      </c>
      <c r="AN1403" t="s">
        <v>110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D1403" t="s">
        <v>114</v>
      </c>
      <c r="BF1403" t="s">
        <v>114</v>
      </c>
      <c r="BG1403" t="s">
        <v>114</v>
      </c>
      <c r="BH1403" t="s">
        <v>114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112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117</v>
      </c>
      <c r="B1404">
        <v>163059</v>
      </c>
      <c r="C1404" t="s">
        <v>8008</v>
      </c>
      <c r="D1404" t="s">
        <v>102</v>
      </c>
      <c r="E1404" t="s">
        <v>8009</v>
      </c>
      <c r="F1404" t="s">
        <v>8009</v>
      </c>
      <c r="G1404" t="s">
        <v>7992</v>
      </c>
      <c r="I1404" t="s">
        <v>122</v>
      </c>
      <c r="J1404" t="s">
        <v>123</v>
      </c>
      <c r="K1404" t="s">
        <v>110</v>
      </c>
      <c r="L1404">
        <v>10022</v>
      </c>
      <c r="M1404" t="s">
        <v>7993</v>
      </c>
      <c r="N1404" t="s">
        <v>8010</v>
      </c>
      <c r="U1404" t="s">
        <v>111</v>
      </c>
      <c r="V1404" s="1">
        <v>40997</v>
      </c>
      <c r="X1404" s="1">
        <v>41730</v>
      </c>
      <c r="Y1404" s="2">
        <v>41183</v>
      </c>
      <c r="Z1404" t="s">
        <v>112</v>
      </c>
      <c r="AA1404" t="s">
        <v>7995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112</v>
      </c>
      <c r="AJ1404" t="s">
        <v>137</v>
      </c>
      <c r="AL1404" t="s">
        <v>116</v>
      </c>
      <c r="AM1404" t="s">
        <v>127</v>
      </c>
      <c r="AN1404" t="s">
        <v>110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114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112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190</v>
      </c>
      <c r="B1405">
        <v>163060</v>
      </c>
      <c r="C1405" t="s">
        <v>8011</v>
      </c>
      <c r="D1405" t="s">
        <v>102</v>
      </c>
      <c r="E1405" t="s">
        <v>8012</v>
      </c>
      <c r="F1405" t="s">
        <v>8012</v>
      </c>
      <c r="G1405" t="s">
        <v>8013</v>
      </c>
      <c r="I1405" t="s">
        <v>294</v>
      </c>
      <c r="K1405" t="s">
        <v>295</v>
      </c>
      <c r="L1405" t="s">
        <v>8014</v>
      </c>
      <c r="M1405" t="s">
        <v>8015</v>
      </c>
      <c r="N1405" t="s">
        <v>8016</v>
      </c>
      <c r="U1405" t="s">
        <v>111</v>
      </c>
      <c r="V1405" s="1">
        <v>41288</v>
      </c>
      <c r="X1405" s="1">
        <v>41732</v>
      </c>
      <c r="Y1405" s="2">
        <v>41183</v>
      </c>
      <c r="Z1405" t="s">
        <v>112</v>
      </c>
      <c r="AA1405" t="s">
        <v>8017</v>
      </c>
      <c r="AB1405" t="s">
        <v>112</v>
      </c>
      <c r="AC1405" t="s">
        <v>114</v>
      </c>
      <c r="AE1405" t="s">
        <v>114</v>
      </c>
      <c r="AG1405" t="s">
        <v>114</v>
      </c>
      <c r="AH1405" t="s">
        <v>112</v>
      </c>
      <c r="AI1405" t="s">
        <v>114</v>
      </c>
      <c r="AJ1405" t="s">
        <v>157</v>
      </c>
      <c r="AL1405" t="s">
        <v>325</v>
      </c>
      <c r="AN1405" t="s">
        <v>295</v>
      </c>
      <c r="AO1405" t="s">
        <v>114</v>
      </c>
      <c r="AP1405" t="s">
        <v>114</v>
      </c>
      <c r="AQ1405" t="s">
        <v>112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114</v>
      </c>
      <c r="BI1405" t="s">
        <v>114</v>
      </c>
      <c r="BJ1405" t="s">
        <v>114</v>
      </c>
      <c r="BK1405" t="s">
        <v>114</v>
      </c>
      <c r="BL1405" t="s">
        <v>112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190</v>
      </c>
      <c r="B1406">
        <v>163062</v>
      </c>
      <c r="C1406" t="s">
        <v>18152</v>
      </c>
      <c r="D1406" t="s">
        <v>102</v>
      </c>
      <c r="E1406" t="s">
        <v>18153</v>
      </c>
      <c r="F1406" t="s">
        <v>18154</v>
      </c>
      <c r="G1406" t="s">
        <v>18155</v>
      </c>
      <c r="H1406" t="s">
        <v>9125</v>
      </c>
      <c r="I1406" t="s">
        <v>429</v>
      </c>
      <c r="K1406" t="s">
        <v>429</v>
      </c>
      <c r="M1406" t="s">
        <v>18156</v>
      </c>
      <c r="N1406" t="s">
        <v>18157</v>
      </c>
      <c r="U1406" t="s">
        <v>111</v>
      </c>
      <c r="V1406" s="1">
        <v>41009</v>
      </c>
      <c r="X1406" s="1">
        <v>41711</v>
      </c>
      <c r="Y1406" s="2">
        <v>41183</v>
      </c>
      <c r="Z1406" t="s">
        <v>114</v>
      </c>
      <c r="AB1406" t="s">
        <v>112</v>
      </c>
      <c r="AC1406" t="s">
        <v>114</v>
      </c>
      <c r="AE1406" t="s">
        <v>114</v>
      </c>
      <c r="AG1406" t="s">
        <v>114</v>
      </c>
      <c r="AH1406" t="s">
        <v>112</v>
      </c>
      <c r="AI1406" t="s">
        <v>114</v>
      </c>
      <c r="AJ1406" t="s">
        <v>115</v>
      </c>
      <c r="AL1406" t="s">
        <v>116</v>
      </c>
      <c r="AN1406" t="s">
        <v>429</v>
      </c>
      <c r="AO1406" t="s">
        <v>114</v>
      </c>
      <c r="AP1406" t="s">
        <v>114</v>
      </c>
      <c r="AQ1406" t="s">
        <v>112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114</v>
      </c>
      <c r="BF1406" t="s">
        <v>114</v>
      </c>
      <c r="BG1406" t="s">
        <v>114</v>
      </c>
      <c r="BH1406" t="s">
        <v>114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114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190</v>
      </c>
      <c r="B1407">
        <v>163063</v>
      </c>
      <c r="C1407" t="s">
        <v>15980</v>
      </c>
      <c r="D1407" t="s">
        <v>102</v>
      </c>
      <c r="E1407" t="s">
        <v>15981</v>
      </c>
      <c r="F1407" t="s">
        <v>15981</v>
      </c>
      <c r="G1407" t="s">
        <v>15982</v>
      </c>
      <c r="H1407" t="s">
        <v>15983</v>
      </c>
      <c r="I1407" t="s">
        <v>15984</v>
      </c>
      <c r="K1407" t="s">
        <v>15985</v>
      </c>
      <c r="M1407" t="s">
        <v>15986</v>
      </c>
      <c r="N1407" t="s">
        <v>15987</v>
      </c>
      <c r="O1407" t="s">
        <v>15988</v>
      </c>
      <c r="P1407" t="s">
        <v>15989</v>
      </c>
      <c r="Q1407" t="s">
        <v>15984</v>
      </c>
      <c r="S1407" t="s">
        <v>15985</v>
      </c>
      <c r="U1407" t="s">
        <v>111</v>
      </c>
      <c r="V1407" s="1">
        <v>40998</v>
      </c>
      <c r="X1407" s="1">
        <v>41911</v>
      </c>
      <c r="Y1407" s="2">
        <v>41183</v>
      </c>
      <c r="Z1407" t="s">
        <v>114</v>
      </c>
      <c r="AB1407" t="s">
        <v>114</v>
      </c>
      <c r="AC1407" t="s">
        <v>114</v>
      </c>
      <c r="AE1407" t="s">
        <v>114</v>
      </c>
      <c r="AG1407" t="s">
        <v>114</v>
      </c>
      <c r="AH1407" t="s">
        <v>112</v>
      </c>
      <c r="AI1407" t="s">
        <v>114</v>
      </c>
      <c r="AJ1407" t="s">
        <v>137</v>
      </c>
      <c r="AL1407" t="s">
        <v>604</v>
      </c>
      <c r="AN1407" t="s">
        <v>406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112</v>
      </c>
      <c r="BH1407" t="s">
        <v>112</v>
      </c>
      <c r="BI1407" t="s">
        <v>114</v>
      </c>
      <c r="BJ1407" t="s">
        <v>114</v>
      </c>
      <c r="BK1407" t="s">
        <v>114</v>
      </c>
      <c r="BL1407" t="s">
        <v>112</v>
      </c>
      <c r="BM1407" t="s">
        <v>114</v>
      </c>
      <c r="BN1407" t="s">
        <v>112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112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128</v>
      </c>
      <c r="B1408">
        <v>163064</v>
      </c>
      <c r="C1408" t="s">
        <v>8018</v>
      </c>
      <c r="D1408" t="s">
        <v>102</v>
      </c>
      <c r="E1408" t="s">
        <v>8019</v>
      </c>
      <c r="F1408" t="s">
        <v>8019</v>
      </c>
      <c r="G1408" t="s">
        <v>8020</v>
      </c>
      <c r="H1408" t="s">
        <v>8021</v>
      </c>
      <c r="I1408" t="s">
        <v>496</v>
      </c>
      <c r="J1408" t="s">
        <v>142</v>
      </c>
      <c r="K1408" t="s">
        <v>110</v>
      </c>
      <c r="L1408">
        <v>97204</v>
      </c>
      <c r="M1408" t="s">
        <v>8022</v>
      </c>
      <c r="N1408" t="s">
        <v>8022</v>
      </c>
      <c r="U1408" t="s">
        <v>111</v>
      </c>
      <c r="V1408" s="1">
        <v>40991</v>
      </c>
      <c r="X1408" s="1">
        <v>41708</v>
      </c>
      <c r="Y1408" s="2">
        <v>41183</v>
      </c>
      <c r="Z1408" t="s">
        <v>112</v>
      </c>
      <c r="AA1408" t="s">
        <v>8023</v>
      </c>
      <c r="AB1408" t="s">
        <v>114</v>
      </c>
      <c r="AC1408" t="s">
        <v>114</v>
      </c>
      <c r="AE1408" t="s">
        <v>114</v>
      </c>
      <c r="AG1408" t="s">
        <v>114</v>
      </c>
      <c r="AH1408" t="s">
        <v>112</v>
      </c>
      <c r="AI1408" t="s">
        <v>114</v>
      </c>
      <c r="AJ1408" t="s">
        <v>157</v>
      </c>
      <c r="AL1408" t="s">
        <v>116</v>
      </c>
      <c r="AM1408" t="s">
        <v>142</v>
      </c>
      <c r="AN1408" t="s">
        <v>110</v>
      </c>
      <c r="AO1408" t="s">
        <v>114</v>
      </c>
      <c r="AP1408" t="s">
        <v>114</v>
      </c>
      <c r="AQ1408" t="s">
        <v>114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114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128</v>
      </c>
      <c r="B1409">
        <v>163065</v>
      </c>
      <c r="C1409" t="s">
        <v>8024</v>
      </c>
      <c r="D1409" t="s">
        <v>102</v>
      </c>
      <c r="E1409" t="s">
        <v>8025</v>
      </c>
      <c r="F1409" t="s">
        <v>8026</v>
      </c>
      <c r="G1409" t="s">
        <v>8027</v>
      </c>
      <c r="H1409" t="s">
        <v>8028</v>
      </c>
      <c r="I1409" t="s">
        <v>8029</v>
      </c>
      <c r="J1409" t="s">
        <v>133</v>
      </c>
      <c r="K1409" t="s">
        <v>110</v>
      </c>
      <c r="L1409">
        <v>95033</v>
      </c>
      <c r="M1409" t="s">
        <v>8030</v>
      </c>
      <c r="N1409" t="s">
        <v>8031</v>
      </c>
      <c r="U1409" t="s">
        <v>111</v>
      </c>
      <c r="V1409" s="1">
        <v>40997</v>
      </c>
      <c r="X1409" s="1">
        <v>40997</v>
      </c>
      <c r="Y1409" s="2">
        <v>40848</v>
      </c>
      <c r="Z1409" t="s">
        <v>112</v>
      </c>
      <c r="AA1409" t="s">
        <v>8032</v>
      </c>
      <c r="AB1409" t="s">
        <v>114</v>
      </c>
      <c r="AC1409" t="s">
        <v>114</v>
      </c>
      <c r="AE1409" t="s">
        <v>114</v>
      </c>
      <c r="AG1409" t="s">
        <v>112</v>
      </c>
      <c r="AH1409" t="s">
        <v>114</v>
      </c>
      <c r="AI1409" t="s">
        <v>114</v>
      </c>
      <c r="AJ1409" t="s">
        <v>157</v>
      </c>
      <c r="AL1409" t="s">
        <v>116</v>
      </c>
      <c r="AM1409" t="s">
        <v>127</v>
      </c>
      <c r="AN1409" t="s">
        <v>110</v>
      </c>
      <c r="AO1409" t="s">
        <v>114</v>
      </c>
      <c r="AP1409" t="s">
        <v>114</v>
      </c>
      <c r="AQ1409" t="s">
        <v>114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114</v>
      </c>
      <c r="BH1409" t="s">
        <v>114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114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114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117</v>
      </c>
      <c r="B1410">
        <v>163066</v>
      </c>
      <c r="C1410" t="s">
        <v>8033</v>
      </c>
      <c r="D1410" t="s">
        <v>102</v>
      </c>
      <c r="E1410" t="s">
        <v>8034</v>
      </c>
      <c r="F1410" t="s">
        <v>8035</v>
      </c>
      <c r="G1410" t="s">
        <v>8036</v>
      </c>
      <c r="H1410" t="s">
        <v>1382</v>
      </c>
      <c r="I1410" t="s">
        <v>122</v>
      </c>
      <c r="J1410" t="s">
        <v>123</v>
      </c>
      <c r="K1410" t="s">
        <v>110</v>
      </c>
      <c r="L1410">
        <v>10022</v>
      </c>
      <c r="M1410" t="s">
        <v>8037</v>
      </c>
      <c r="N1410" t="s">
        <v>8038</v>
      </c>
      <c r="U1410" t="s">
        <v>111</v>
      </c>
      <c r="V1410" s="1">
        <v>40998</v>
      </c>
      <c r="X1410" s="1">
        <v>41710</v>
      </c>
      <c r="Y1410" s="2">
        <v>41183</v>
      </c>
      <c r="Z1410" t="s">
        <v>112</v>
      </c>
      <c r="AA1410" t="s">
        <v>8039</v>
      </c>
      <c r="AB1410" t="s">
        <v>114</v>
      </c>
      <c r="AC1410" t="s">
        <v>114</v>
      </c>
      <c r="AE1410" t="s">
        <v>114</v>
      </c>
      <c r="AG1410" t="s">
        <v>114</v>
      </c>
      <c r="AH1410" t="s">
        <v>112</v>
      </c>
      <c r="AI1410" t="s">
        <v>114</v>
      </c>
      <c r="AJ1410" t="s">
        <v>157</v>
      </c>
      <c r="AL1410" t="s">
        <v>116</v>
      </c>
      <c r="AM1410" t="s">
        <v>127</v>
      </c>
      <c r="AN1410" t="s">
        <v>110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114</v>
      </c>
      <c r="BH1410" t="s">
        <v>114</v>
      </c>
      <c r="BI1410" t="s">
        <v>114</v>
      </c>
      <c r="BJ1410" t="s">
        <v>114</v>
      </c>
      <c r="BK1410" t="s">
        <v>114</v>
      </c>
      <c r="BL1410" t="s">
        <v>114</v>
      </c>
      <c r="BM1410" t="s">
        <v>114</v>
      </c>
      <c r="BN1410" t="s">
        <v>114</v>
      </c>
      <c r="BO1410" t="s">
        <v>114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114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117</v>
      </c>
      <c r="B1411">
        <v>163067</v>
      </c>
      <c r="C1411" t="s">
        <v>8040</v>
      </c>
      <c r="D1411" t="s">
        <v>102</v>
      </c>
      <c r="E1411" t="s">
        <v>8041</v>
      </c>
      <c r="F1411" t="s">
        <v>8041</v>
      </c>
      <c r="G1411" t="s">
        <v>8042</v>
      </c>
      <c r="I1411" t="s">
        <v>122</v>
      </c>
      <c r="J1411" t="s">
        <v>123</v>
      </c>
      <c r="K1411" t="s">
        <v>110</v>
      </c>
      <c r="L1411">
        <v>10022</v>
      </c>
      <c r="M1411" t="s">
        <v>7993</v>
      </c>
      <c r="N1411" t="s">
        <v>7994</v>
      </c>
      <c r="U1411" t="s">
        <v>111</v>
      </c>
      <c r="V1411" s="1">
        <v>40997</v>
      </c>
      <c r="X1411" s="1">
        <v>41730</v>
      </c>
      <c r="Y1411" s="2">
        <v>41183</v>
      </c>
      <c r="Z1411" t="s">
        <v>112</v>
      </c>
      <c r="AA1411" t="s">
        <v>7995</v>
      </c>
      <c r="AB1411" t="s">
        <v>114</v>
      </c>
      <c r="AC1411" t="s">
        <v>114</v>
      </c>
      <c r="AE1411" t="s">
        <v>114</v>
      </c>
      <c r="AG1411" t="s">
        <v>112</v>
      </c>
      <c r="AH1411" t="s">
        <v>112</v>
      </c>
      <c r="AI1411" t="s">
        <v>114</v>
      </c>
      <c r="AJ1411" t="s">
        <v>157</v>
      </c>
      <c r="AL1411" t="s">
        <v>116</v>
      </c>
      <c r="AM1411" t="s">
        <v>127</v>
      </c>
      <c r="AN1411" t="s">
        <v>110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114</v>
      </c>
      <c r="BH1411" t="s">
        <v>114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190</v>
      </c>
      <c r="B1412">
        <v>163068</v>
      </c>
      <c r="C1412" t="s">
        <v>8043</v>
      </c>
      <c r="D1412" t="s">
        <v>102</v>
      </c>
      <c r="E1412" t="s">
        <v>8044</v>
      </c>
      <c r="F1412" t="s">
        <v>8044</v>
      </c>
      <c r="G1412" t="s">
        <v>8045</v>
      </c>
      <c r="H1412" t="s">
        <v>8046</v>
      </c>
      <c r="I1412" t="s">
        <v>429</v>
      </c>
      <c r="K1412" t="s">
        <v>1601</v>
      </c>
      <c r="M1412" t="s">
        <v>8047</v>
      </c>
      <c r="N1412" t="s">
        <v>8048</v>
      </c>
      <c r="U1412" t="s">
        <v>111</v>
      </c>
      <c r="V1412" s="1">
        <v>40989</v>
      </c>
      <c r="X1412" s="1">
        <v>41928</v>
      </c>
      <c r="Y1412" s="2">
        <v>41183</v>
      </c>
      <c r="Z1412" t="s">
        <v>112</v>
      </c>
      <c r="AA1412" t="s">
        <v>8049</v>
      </c>
      <c r="AB1412" t="s">
        <v>112</v>
      </c>
      <c r="AC1412" t="s">
        <v>114</v>
      </c>
      <c r="AE1412" t="s">
        <v>114</v>
      </c>
      <c r="AG1412" t="s">
        <v>114</v>
      </c>
      <c r="AH1412" t="s">
        <v>112</v>
      </c>
      <c r="AI1412" t="s">
        <v>114</v>
      </c>
      <c r="AJ1412" t="s">
        <v>115</v>
      </c>
      <c r="AL1412" t="s">
        <v>116</v>
      </c>
      <c r="AN1412" t="s">
        <v>429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114</v>
      </c>
      <c r="BH1412" t="s">
        <v>112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112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190</v>
      </c>
      <c r="B1413">
        <v>163069</v>
      </c>
      <c r="C1413" t="s">
        <v>8050</v>
      </c>
      <c r="D1413" t="s">
        <v>102</v>
      </c>
      <c r="E1413" t="s">
        <v>8051</v>
      </c>
      <c r="F1413" t="s">
        <v>8051</v>
      </c>
      <c r="G1413" t="s">
        <v>8052</v>
      </c>
      <c r="H1413" t="s">
        <v>1594</v>
      </c>
      <c r="I1413" t="s">
        <v>1861</v>
      </c>
      <c r="K1413" t="s">
        <v>406</v>
      </c>
      <c r="L1413" t="s">
        <v>1595</v>
      </c>
      <c r="M1413" t="s">
        <v>1862</v>
      </c>
      <c r="N1413" t="s">
        <v>7899</v>
      </c>
      <c r="O1413" t="s">
        <v>8053</v>
      </c>
      <c r="P1413" t="s">
        <v>8054</v>
      </c>
      <c r="Q1413" t="s">
        <v>626</v>
      </c>
      <c r="R1413" t="s">
        <v>133</v>
      </c>
      <c r="S1413" t="s">
        <v>110</v>
      </c>
      <c r="T1413" t="s">
        <v>7901</v>
      </c>
      <c r="U1413" t="s">
        <v>111</v>
      </c>
      <c r="V1413" s="1">
        <v>41003</v>
      </c>
      <c r="X1413" s="1">
        <v>41717</v>
      </c>
      <c r="Y1413" s="2">
        <v>41183</v>
      </c>
      <c r="Z1413" t="s">
        <v>112</v>
      </c>
      <c r="AA1413" t="s">
        <v>7902</v>
      </c>
      <c r="AB1413" t="s">
        <v>114</v>
      </c>
      <c r="AC1413" t="s">
        <v>114</v>
      </c>
      <c r="AE1413" t="s">
        <v>114</v>
      </c>
      <c r="AF1413" t="s">
        <v>4836</v>
      </c>
      <c r="AG1413" t="s">
        <v>112</v>
      </c>
      <c r="AH1413" t="s">
        <v>114</v>
      </c>
      <c r="AI1413" t="s">
        <v>114</v>
      </c>
      <c r="AJ1413" t="s">
        <v>115</v>
      </c>
      <c r="AL1413" t="s">
        <v>116</v>
      </c>
      <c r="AN1413" t="s">
        <v>406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114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190</v>
      </c>
      <c r="B1414">
        <v>163071</v>
      </c>
      <c r="C1414" t="s">
        <v>8055</v>
      </c>
      <c r="D1414" t="s">
        <v>102</v>
      </c>
      <c r="E1414" t="s">
        <v>8056</v>
      </c>
      <c r="F1414" t="s">
        <v>8056</v>
      </c>
      <c r="G1414" t="s">
        <v>8057</v>
      </c>
      <c r="I1414" t="s">
        <v>3714</v>
      </c>
      <c r="K1414" t="s">
        <v>3715</v>
      </c>
      <c r="L1414" t="s">
        <v>8058</v>
      </c>
      <c r="M1414" t="s">
        <v>8059</v>
      </c>
      <c r="N1414" t="s">
        <v>8060</v>
      </c>
      <c r="O1414" t="s">
        <v>8061</v>
      </c>
      <c r="Q1414" t="s">
        <v>3714</v>
      </c>
      <c r="S1414" t="s">
        <v>3715</v>
      </c>
      <c r="T1414" t="s">
        <v>8062</v>
      </c>
      <c r="U1414" t="s">
        <v>111</v>
      </c>
      <c r="V1414" s="1">
        <v>41001</v>
      </c>
      <c r="X1414" s="1">
        <v>41725</v>
      </c>
      <c r="Y1414" s="2">
        <v>41183</v>
      </c>
      <c r="Z1414" t="s">
        <v>112</v>
      </c>
      <c r="AA1414" t="s">
        <v>8063</v>
      </c>
      <c r="AB1414" t="s">
        <v>114</v>
      </c>
      <c r="AC1414" t="s">
        <v>114</v>
      </c>
      <c r="AE1414" t="s">
        <v>114</v>
      </c>
      <c r="AG1414" t="s">
        <v>114</v>
      </c>
      <c r="AH1414" t="s">
        <v>112</v>
      </c>
      <c r="AI1414" t="s">
        <v>114</v>
      </c>
      <c r="AJ1414" t="s">
        <v>157</v>
      </c>
      <c r="AL1414" t="s">
        <v>116</v>
      </c>
      <c r="AN1414" t="s">
        <v>3715</v>
      </c>
      <c r="AO1414" t="s">
        <v>114</v>
      </c>
      <c r="AP1414" t="s">
        <v>114</v>
      </c>
      <c r="AQ1414" t="s">
        <v>114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112</v>
      </c>
      <c r="BI1414" t="s">
        <v>114</v>
      </c>
      <c r="BJ1414" t="s">
        <v>114</v>
      </c>
      <c r="BK1414" t="s">
        <v>114</v>
      </c>
      <c r="BL1414" t="s">
        <v>114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112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117</v>
      </c>
      <c r="B1415">
        <v>163073</v>
      </c>
      <c r="C1415" t="s">
        <v>8064</v>
      </c>
      <c r="D1415" t="s">
        <v>102</v>
      </c>
      <c r="E1415" t="s">
        <v>8065</v>
      </c>
      <c r="F1415" t="s">
        <v>8065</v>
      </c>
      <c r="G1415" t="s">
        <v>8036</v>
      </c>
      <c r="H1415" t="s">
        <v>314</v>
      </c>
      <c r="I1415" t="s">
        <v>122</v>
      </c>
      <c r="J1415" t="s">
        <v>123</v>
      </c>
      <c r="K1415" t="s">
        <v>110</v>
      </c>
      <c r="L1415" t="s">
        <v>8066</v>
      </c>
      <c r="M1415" t="s">
        <v>8067</v>
      </c>
      <c r="N1415" t="s">
        <v>8068</v>
      </c>
      <c r="U1415" t="s">
        <v>111</v>
      </c>
      <c r="V1415" s="1">
        <v>40996</v>
      </c>
      <c r="X1415" s="1">
        <v>41724</v>
      </c>
      <c r="Y1415" s="2">
        <v>41183</v>
      </c>
      <c r="Z1415" t="s">
        <v>112</v>
      </c>
      <c r="AA1415" t="s">
        <v>8069</v>
      </c>
      <c r="AB1415" t="s">
        <v>114</v>
      </c>
      <c r="AC1415" t="s">
        <v>114</v>
      </c>
      <c r="AE1415" t="s">
        <v>114</v>
      </c>
      <c r="AG1415" t="s">
        <v>114</v>
      </c>
      <c r="AH1415" t="s">
        <v>112</v>
      </c>
      <c r="AI1415" t="s">
        <v>114</v>
      </c>
      <c r="AJ1415" t="s">
        <v>157</v>
      </c>
      <c r="AL1415" t="s">
        <v>116</v>
      </c>
      <c r="AM1415" t="s">
        <v>127</v>
      </c>
      <c r="AN1415" t="s">
        <v>110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112</v>
      </c>
      <c r="BH1415" t="s">
        <v>112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112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190</v>
      </c>
      <c r="B1416">
        <v>163074</v>
      </c>
      <c r="C1416" t="s">
        <v>8070</v>
      </c>
      <c r="D1416" t="s">
        <v>102</v>
      </c>
      <c r="E1416" t="s">
        <v>8071</v>
      </c>
      <c r="F1416" t="s">
        <v>8072</v>
      </c>
      <c r="G1416" t="s">
        <v>8073</v>
      </c>
      <c r="H1416" t="s">
        <v>8074</v>
      </c>
      <c r="I1416" t="s">
        <v>7338</v>
      </c>
      <c r="K1416" t="s">
        <v>7339</v>
      </c>
      <c r="L1416" t="s">
        <v>8075</v>
      </c>
      <c r="M1416" t="s">
        <v>8076</v>
      </c>
      <c r="N1416" t="s">
        <v>8077</v>
      </c>
      <c r="U1416" t="s">
        <v>111</v>
      </c>
      <c r="V1416" s="1">
        <v>41001</v>
      </c>
      <c r="X1416" s="1">
        <v>41729</v>
      </c>
      <c r="Y1416" s="2">
        <v>41183</v>
      </c>
      <c r="Z1416" t="s">
        <v>112</v>
      </c>
      <c r="AA1416" t="s">
        <v>8078</v>
      </c>
      <c r="AB1416" t="s">
        <v>114</v>
      </c>
      <c r="AC1416" t="s">
        <v>114</v>
      </c>
      <c r="AE1416" t="s">
        <v>114</v>
      </c>
      <c r="AG1416" t="s">
        <v>114</v>
      </c>
      <c r="AH1416" t="s">
        <v>112</v>
      </c>
      <c r="AI1416" t="s">
        <v>114</v>
      </c>
      <c r="AJ1416" t="s">
        <v>418</v>
      </c>
      <c r="AK1416" t="s">
        <v>8079</v>
      </c>
      <c r="AL1416" t="s">
        <v>116</v>
      </c>
      <c r="AN1416" t="s">
        <v>7339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114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195</v>
      </c>
      <c r="B1417">
        <v>163075</v>
      </c>
      <c r="C1417" t="s">
        <v>8080</v>
      </c>
      <c r="D1417" t="s">
        <v>102</v>
      </c>
      <c r="E1417" t="s">
        <v>8081</v>
      </c>
      <c r="F1417" t="s">
        <v>8081</v>
      </c>
      <c r="G1417" t="s">
        <v>8082</v>
      </c>
      <c r="H1417" t="s">
        <v>584</v>
      </c>
      <c r="I1417" t="s">
        <v>1068</v>
      </c>
      <c r="J1417" t="s">
        <v>1011</v>
      </c>
      <c r="K1417" t="s">
        <v>110</v>
      </c>
      <c r="L1417">
        <v>22314</v>
      </c>
      <c r="M1417" t="s">
        <v>8083</v>
      </c>
      <c r="U1417" t="s">
        <v>111</v>
      </c>
      <c r="V1417" s="1">
        <v>40997</v>
      </c>
      <c r="X1417" s="1">
        <v>41725</v>
      </c>
      <c r="Y1417" s="2">
        <v>41183</v>
      </c>
      <c r="Z1417" t="s">
        <v>112</v>
      </c>
      <c r="AA1417" t="s">
        <v>8084</v>
      </c>
      <c r="AB1417" t="s">
        <v>114</v>
      </c>
      <c r="AC1417" t="s">
        <v>114</v>
      </c>
      <c r="AE1417" t="s">
        <v>114</v>
      </c>
      <c r="AG1417" t="s">
        <v>114</v>
      </c>
      <c r="AH1417" t="s">
        <v>112</v>
      </c>
      <c r="AI1417" t="s">
        <v>114</v>
      </c>
      <c r="AJ1417" t="s">
        <v>157</v>
      </c>
      <c r="AL1417" t="s">
        <v>116</v>
      </c>
      <c r="AM1417" t="s">
        <v>127</v>
      </c>
      <c r="AN1417" t="s">
        <v>110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112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112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468</v>
      </c>
      <c r="B1418">
        <v>163076</v>
      </c>
      <c r="C1418" t="s">
        <v>8085</v>
      </c>
      <c r="D1418" t="s">
        <v>102</v>
      </c>
      <c r="E1418" t="s">
        <v>8086</v>
      </c>
      <c r="F1418" t="s">
        <v>8086</v>
      </c>
      <c r="G1418" t="s">
        <v>8087</v>
      </c>
      <c r="I1418" t="s">
        <v>8088</v>
      </c>
      <c r="J1418" t="s">
        <v>3463</v>
      </c>
      <c r="K1418" t="s">
        <v>110</v>
      </c>
      <c r="L1418">
        <v>28202</v>
      </c>
      <c r="M1418" t="s">
        <v>8089</v>
      </c>
      <c r="N1418" t="s">
        <v>8090</v>
      </c>
      <c r="U1418" t="s">
        <v>111</v>
      </c>
      <c r="V1418" s="1">
        <v>40998</v>
      </c>
      <c r="X1418" s="1">
        <v>41725</v>
      </c>
      <c r="Y1418" s="2">
        <v>41183</v>
      </c>
      <c r="Z1418" t="s">
        <v>112</v>
      </c>
      <c r="AA1418" t="s">
        <v>8091</v>
      </c>
      <c r="AB1418" t="s">
        <v>114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157</v>
      </c>
      <c r="AL1418" t="s">
        <v>116</v>
      </c>
      <c r="AM1418" t="s">
        <v>127</v>
      </c>
      <c r="AN1418" t="s">
        <v>110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114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112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112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212</v>
      </c>
      <c r="B1419">
        <v>163077</v>
      </c>
      <c r="C1419" t="s">
        <v>17246</v>
      </c>
      <c r="D1419" t="s">
        <v>102</v>
      </c>
      <c r="E1419" t="s">
        <v>17247</v>
      </c>
      <c r="F1419" t="s">
        <v>17247</v>
      </c>
      <c r="G1419" t="s">
        <v>16219</v>
      </c>
      <c r="H1419" t="s">
        <v>668</v>
      </c>
      <c r="I1419" t="s">
        <v>16220</v>
      </c>
      <c r="J1419" t="s">
        <v>16221</v>
      </c>
      <c r="K1419" t="s">
        <v>110</v>
      </c>
      <c r="L1419">
        <v>96813</v>
      </c>
      <c r="M1419" t="s">
        <v>16222</v>
      </c>
      <c r="N1419" t="s">
        <v>16223</v>
      </c>
      <c r="U1419" t="s">
        <v>111</v>
      </c>
      <c r="V1419" s="1">
        <v>40998</v>
      </c>
      <c r="X1419" s="1">
        <v>41723</v>
      </c>
      <c r="Y1419" s="2">
        <v>41183</v>
      </c>
      <c r="Z1419" t="s">
        <v>114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157</v>
      </c>
      <c r="AL1419" t="s">
        <v>116</v>
      </c>
      <c r="AM1419" t="s">
        <v>16221</v>
      </c>
      <c r="AN1419" t="s">
        <v>110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112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112</v>
      </c>
      <c r="BW1419" t="s">
        <v>112</v>
      </c>
      <c r="BX1419" t="s">
        <v>112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117</v>
      </c>
      <c r="B1420">
        <v>163078</v>
      </c>
      <c r="C1420" t="s">
        <v>17327</v>
      </c>
      <c r="D1420" t="s">
        <v>102</v>
      </c>
      <c r="E1420" t="s">
        <v>17328</v>
      </c>
      <c r="F1420" t="s">
        <v>17329</v>
      </c>
      <c r="G1420" t="s">
        <v>17330</v>
      </c>
      <c r="I1420" t="s">
        <v>5409</v>
      </c>
      <c r="J1420" t="s">
        <v>123</v>
      </c>
      <c r="K1420" t="s">
        <v>110</v>
      </c>
      <c r="L1420">
        <v>10601</v>
      </c>
      <c r="M1420" t="s">
        <v>17331</v>
      </c>
      <c r="N1420" t="s">
        <v>17332</v>
      </c>
      <c r="U1420" t="s">
        <v>111</v>
      </c>
      <c r="V1420" s="1">
        <v>40988</v>
      </c>
      <c r="X1420" s="1">
        <v>41709</v>
      </c>
      <c r="Y1420" s="2">
        <v>41183</v>
      </c>
      <c r="Z1420" t="s">
        <v>114</v>
      </c>
      <c r="AB1420" t="s">
        <v>114</v>
      </c>
      <c r="AC1420" t="s">
        <v>114</v>
      </c>
      <c r="AE1420" t="s">
        <v>114</v>
      </c>
      <c r="AG1420" t="s">
        <v>114</v>
      </c>
      <c r="AH1420" t="s">
        <v>112</v>
      </c>
      <c r="AI1420" t="s">
        <v>114</v>
      </c>
      <c r="AJ1420" t="s">
        <v>115</v>
      </c>
      <c r="AL1420" t="s">
        <v>116</v>
      </c>
      <c r="AM1420" t="s">
        <v>172</v>
      </c>
      <c r="AN1420" t="s">
        <v>110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112</v>
      </c>
      <c r="BE1420" t="s">
        <v>112</v>
      </c>
      <c r="BF1420" t="s">
        <v>112</v>
      </c>
      <c r="BG1420" t="s">
        <v>114</v>
      </c>
      <c r="BH1420" t="s">
        <v>114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114</v>
      </c>
      <c r="BW1420" t="s">
        <v>112</v>
      </c>
      <c r="BX1420" t="s">
        <v>112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212</v>
      </c>
      <c r="B1421">
        <v>163079</v>
      </c>
      <c r="C1421" t="s">
        <v>16217</v>
      </c>
      <c r="D1421" t="s">
        <v>102</v>
      </c>
      <c r="E1421" t="s">
        <v>16218</v>
      </c>
      <c r="F1421" t="s">
        <v>16218</v>
      </c>
      <c r="G1421" t="s">
        <v>16219</v>
      </c>
      <c r="H1421" t="s">
        <v>668</v>
      </c>
      <c r="I1421" t="s">
        <v>16220</v>
      </c>
      <c r="J1421" t="s">
        <v>16221</v>
      </c>
      <c r="K1421" t="s">
        <v>110</v>
      </c>
      <c r="L1421">
        <v>96813</v>
      </c>
      <c r="M1421" t="s">
        <v>16222</v>
      </c>
      <c r="N1421" t="s">
        <v>16223</v>
      </c>
      <c r="U1421" t="s">
        <v>111</v>
      </c>
      <c r="V1421" s="1">
        <v>40998</v>
      </c>
      <c r="X1421" s="1">
        <v>41723</v>
      </c>
      <c r="Y1421" s="2">
        <v>41183</v>
      </c>
      <c r="Z1421" t="s">
        <v>114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115</v>
      </c>
      <c r="AL1421" t="s">
        <v>116</v>
      </c>
      <c r="AM1421" t="s">
        <v>127</v>
      </c>
      <c r="AN1421" t="s">
        <v>110</v>
      </c>
      <c r="AO1421" t="s">
        <v>114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112</v>
      </c>
      <c r="BI1421" t="s">
        <v>114</v>
      </c>
      <c r="BJ1421" t="s">
        <v>114</v>
      </c>
      <c r="BK1421" t="s">
        <v>114</v>
      </c>
      <c r="BL1421" t="s">
        <v>114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112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117</v>
      </c>
      <c r="B1422">
        <v>163081</v>
      </c>
      <c r="C1422" t="s">
        <v>8092</v>
      </c>
      <c r="D1422" t="s">
        <v>102</v>
      </c>
      <c r="E1422" t="s">
        <v>8093</v>
      </c>
      <c r="F1422" t="s">
        <v>8093</v>
      </c>
      <c r="G1422" t="s">
        <v>8094</v>
      </c>
      <c r="H1422" t="s">
        <v>5420</v>
      </c>
      <c r="I1422" t="s">
        <v>122</v>
      </c>
      <c r="J1422" t="s">
        <v>123</v>
      </c>
      <c r="K1422" t="s">
        <v>110</v>
      </c>
      <c r="L1422">
        <v>10065</v>
      </c>
      <c r="M1422" t="s">
        <v>8095</v>
      </c>
      <c r="N1422" t="s">
        <v>8096</v>
      </c>
      <c r="U1422" t="s">
        <v>111</v>
      </c>
      <c r="V1422" s="1">
        <v>40991</v>
      </c>
      <c r="X1422" s="1">
        <v>41711</v>
      </c>
      <c r="Y1422" s="2">
        <v>41183</v>
      </c>
      <c r="Z1422" t="s">
        <v>112</v>
      </c>
      <c r="AA1422" t="s">
        <v>8097</v>
      </c>
      <c r="AB1422" t="s">
        <v>114</v>
      </c>
      <c r="AC1422" t="s">
        <v>114</v>
      </c>
      <c r="AE1422" t="s">
        <v>114</v>
      </c>
      <c r="AG1422" t="s">
        <v>114</v>
      </c>
      <c r="AH1422" t="s">
        <v>112</v>
      </c>
      <c r="AI1422" t="s">
        <v>114</v>
      </c>
      <c r="AJ1422" t="s">
        <v>157</v>
      </c>
      <c r="AL1422" t="s">
        <v>116</v>
      </c>
      <c r="AM1422" t="s">
        <v>123</v>
      </c>
      <c r="AN1422" t="s">
        <v>110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112</v>
      </c>
      <c r="BE1422" t="s">
        <v>112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114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114</v>
      </c>
      <c r="BS1422" t="s">
        <v>114</v>
      </c>
      <c r="BT1422" t="s">
        <v>114</v>
      </c>
      <c r="BU1422" t="s">
        <v>114</v>
      </c>
      <c r="BV1422" t="s">
        <v>114</v>
      </c>
      <c r="BW1422" t="s">
        <v>112</v>
      </c>
      <c r="BX1422" t="s">
        <v>114</v>
      </c>
      <c r="BY1422" t="s">
        <v>114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114</v>
      </c>
      <c r="CJ1422" t="s">
        <v>114</v>
      </c>
      <c r="CK1422" t="s">
        <v>114</v>
      </c>
      <c r="CL1422" t="s">
        <v>114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190</v>
      </c>
      <c r="B1423">
        <v>163082</v>
      </c>
      <c r="C1423" t="s">
        <v>8098</v>
      </c>
      <c r="D1423" t="s">
        <v>102</v>
      </c>
      <c r="E1423" t="s">
        <v>8099</v>
      </c>
      <c r="F1423" t="s">
        <v>8099</v>
      </c>
      <c r="G1423" t="s">
        <v>8100</v>
      </c>
      <c r="I1423" t="s">
        <v>2203</v>
      </c>
      <c r="K1423" t="s">
        <v>2204</v>
      </c>
      <c r="M1423" t="s">
        <v>8101</v>
      </c>
      <c r="N1423" t="s">
        <v>8102</v>
      </c>
      <c r="U1423" t="s">
        <v>111</v>
      </c>
      <c r="V1423" s="1">
        <v>40997</v>
      </c>
      <c r="X1423" s="1">
        <v>41723</v>
      </c>
      <c r="Y1423" s="2">
        <v>41183</v>
      </c>
      <c r="Z1423" t="s">
        <v>112</v>
      </c>
      <c r="AA1423" t="s">
        <v>8103</v>
      </c>
      <c r="AB1423" t="s">
        <v>112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157</v>
      </c>
      <c r="AL1423" t="s">
        <v>116</v>
      </c>
      <c r="AN1423" t="s">
        <v>2204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114</v>
      </c>
      <c r="BF1423" t="s">
        <v>114</v>
      </c>
      <c r="BG1423" t="s">
        <v>114</v>
      </c>
      <c r="BH1423" t="s">
        <v>112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114</v>
      </c>
      <c r="BW1423" t="s">
        <v>112</v>
      </c>
      <c r="BX1423" t="s">
        <v>114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190</v>
      </c>
      <c r="B1424">
        <v>163083</v>
      </c>
      <c r="C1424" t="s">
        <v>8104</v>
      </c>
      <c r="D1424" t="s">
        <v>102</v>
      </c>
      <c r="E1424" t="s">
        <v>8105</v>
      </c>
      <c r="F1424" t="s">
        <v>8105</v>
      </c>
      <c r="M1424" t="s">
        <v>8106</v>
      </c>
      <c r="N1424" t="s">
        <v>8106</v>
      </c>
      <c r="U1424" t="s">
        <v>111</v>
      </c>
      <c r="V1424" s="1">
        <v>40998</v>
      </c>
      <c r="X1424" s="1">
        <v>41852</v>
      </c>
      <c r="Y1424" s="2">
        <v>41183</v>
      </c>
      <c r="Z1424" t="s">
        <v>112</v>
      </c>
      <c r="AA1424" t="s">
        <v>8107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157</v>
      </c>
      <c r="AL1424" t="s">
        <v>116</v>
      </c>
      <c r="AN1424" t="s">
        <v>2947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114</v>
      </c>
      <c r="BH1424" t="s">
        <v>114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114</v>
      </c>
      <c r="BW1424" t="s">
        <v>112</v>
      </c>
      <c r="BX1424" t="s">
        <v>114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190</v>
      </c>
      <c r="B1425">
        <v>163085</v>
      </c>
      <c r="C1425" t="s">
        <v>17343</v>
      </c>
      <c r="D1425" t="s">
        <v>102</v>
      </c>
      <c r="E1425" t="s">
        <v>17344</v>
      </c>
      <c r="F1425" t="s">
        <v>17344</v>
      </c>
      <c r="G1425" t="s">
        <v>2882</v>
      </c>
      <c r="I1425" t="s">
        <v>2458</v>
      </c>
      <c r="K1425" t="s">
        <v>846</v>
      </c>
      <c r="L1425" t="s">
        <v>2883</v>
      </c>
      <c r="M1425" t="s">
        <v>17345</v>
      </c>
      <c r="N1425" t="s">
        <v>17346</v>
      </c>
      <c r="U1425" t="s">
        <v>111</v>
      </c>
      <c r="V1425" s="1">
        <v>40998</v>
      </c>
      <c r="X1425" s="1">
        <v>41729</v>
      </c>
      <c r="Y1425" s="2">
        <v>41183</v>
      </c>
      <c r="Z1425" t="s">
        <v>114</v>
      </c>
      <c r="AB1425" t="s">
        <v>112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115</v>
      </c>
      <c r="AL1425" t="s">
        <v>116</v>
      </c>
      <c r="AN1425" t="s">
        <v>846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112</v>
      </c>
      <c r="BE1425" t="s">
        <v>114</v>
      </c>
      <c r="BF1425" t="s">
        <v>114</v>
      </c>
      <c r="BG1425" t="s">
        <v>114</v>
      </c>
      <c r="BH1425" t="s">
        <v>114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114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128</v>
      </c>
      <c r="B1426">
        <v>163087</v>
      </c>
      <c r="C1426" t="s">
        <v>8108</v>
      </c>
      <c r="D1426" t="s">
        <v>102</v>
      </c>
      <c r="E1426" t="s">
        <v>8109</v>
      </c>
      <c r="F1426" t="s">
        <v>8109</v>
      </c>
      <c r="G1426" t="s">
        <v>8110</v>
      </c>
      <c r="H1426" t="s">
        <v>8111</v>
      </c>
      <c r="I1426" t="s">
        <v>132</v>
      </c>
      <c r="J1426" t="s">
        <v>133</v>
      </c>
      <c r="K1426" t="s">
        <v>110</v>
      </c>
      <c r="L1426">
        <v>94941</v>
      </c>
      <c r="M1426" t="s">
        <v>8112</v>
      </c>
      <c r="N1426" t="s">
        <v>5771</v>
      </c>
      <c r="U1426" t="s">
        <v>111</v>
      </c>
      <c r="V1426" s="1">
        <v>40997</v>
      </c>
      <c r="X1426" s="1">
        <v>41725</v>
      </c>
      <c r="Y1426" s="2">
        <v>41183</v>
      </c>
      <c r="Z1426" t="s">
        <v>112</v>
      </c>
      <c r="AA1426" t="s">
        <v>8113</v>
      </c>
      <c r="AB1426" t="s">
        <v>114</v>
      </c>
      <c r="AC1426" t="s">
        <v>114</v>
      </c>
      <c r="AE1426" t="s">
        <v>114</v>
      </c>
      <c r="AG1426" t="s">
        <v>112</v>
      </c>
      <c r="AH1426" t="s">
        <v>112</v>
      </c>
      <c r="AI1426" t="s">
        <v>114</v>
      </c>
      <c r="AJ1426" t="s">
        <v>157</v>
      </c>
      <c r="AL1426" t="s">
        <v>116</v>
      </c>
      <c r="AM1426" t="s">
        <v>127</v>
      </c>
      <c r="AN1426" t="s">
        <v>110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114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112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190</v>
      </c>
      <c r="B1427">
        <v>163090</v>
      </c>
      <c r="C1427" t="s">
        <v>8114</v>
      </c>
      <c r="D1427" t="s">
        <v>102</v>
      </c>
      <c r="E1427" t="s">
        <v>8115</v>
      </c>
      <c r="F1427" t="s">
        <v>8115</v>
      </c>
      <c r="G1427" t="s">
        <v>8116</v>
      </c>
      <c r="I1427" t="s">
        <v>6526</v>
      </c>
      <c r="K1427" t="s">
        <v>995</v>
      </c>
      <c r="L1427" t="s">
        <v>8117</v>
      </c>
      <c r="M1427" t="s">
        <v>8118</v>
      </c>
      <c r="N1427" t="s">
        <v>8119</v>
      </c>
      <c r="U1427" t="s">
        <v>111</v>
      </c>
      <c r="V1427" s="1">
        <v>40998</v>
      </c>
      <c r="X1427" s="1">
        <v>41883</v>
      </c>
      <c r="Y1427" s="2">
        <v>41183</v>
      </c>
      <c r="Z1427" t="s">
        <v>112</v>
      </c>
      <c r="AA1427" t="s">
        <v>8120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115</v>
      </c>
      <c r="AL1427" t="s">
        <v>604</v>
      </c>
      <c r="AN1427" t="s">
        <v>995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112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114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190</v>
      </c>
      <c r="B1428">
        <v>163091</v>
      </c>
      <c r="C1428" t="s">
        <v>8121</v>
      </c>
      <c r="D1428" t="s">
        <v>102</v>
      </c>
      <c r="E1428" t="s">
        <v>8122</v>
      </c>
      <c r="F1428" t="s">
        <v>8122</v>
      </c>
      <c r="G1428" t="s">
        <v>8123</v>
      </c>
      <c r="H1428" t="s">
        <v>2078</v>
      </c>
      <c r="I1428" t="s">
        <v>562</v>
      </c>
      <c r="K1428" t="s">
        <v>442</v>
      </c>
      <c r="L1428" t="s">
        <v>8124</v>
      </c>
      <c r="M1428" t="s">
        <v>8125</v>
      </c>
      <c r="N1428" t="s">
        <v>8126</v>
      </c>
      <c r="U1428" t="s">
        <v>111</v>
      </c>
      <c r="V1428" s="1">
        <v>40998</v>
      </c>
      <c r="X1428" s="1">
        <v>41708</v>
      </c>
      <c r="Y1428" s="2">
        <v>41183</v>
      </c>
      <c r="Z1428" t="s">
        <v>112</v>
      </c>
      <c r="AA1428" t="s">
        <v>8127</v>
      </c>
      <c r="AB1428" t="s">
        <v>114</v>
      </c>
      <c r="AC1428" t="s">
        <v>114</v>
      </c>
      <c r="AE1428" t="s">
        <v>114</v>
      </c>
      <c r="AG1428" t="s">
        <v>114</v>
      </c>
      <c r="AH1428" t="s">
        <v>112</v>
      </c>
      <c r="AI1428" t="s">
        <v>114</v>
      </c>
      <c r="AJ1428" t="s">
        <v>137</v>
      </c>
      <c r="AL1428" t="s">
        <v>116</v>
      </c>
      <c r="AN1428" t="s">
        <v>442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114</v>
      </c>
      <c r="BF1428" t="s">
        <v>114</v>
      </c>
      <c r="BG1428" t="s">
        <v>114</v>
      </c>
      <c r="BH1428" t="s">
        <v>112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112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392</v>
      </c>
      <c r="B1429">
        <v>163092</v>
      </c>
      <c r="C1429" t="s">
        <v>15811</v>
      </c>
      <c r="D1429" t="s">
        <v>102</v>
      </c>
      <c r="E1429" t="s">
        <v>15812</v>
      </c>
      <c r="F1429" t="s">
        <v>15812</v>
      </c>
      <c r="G1429" t="s">
        <v>15813</v>
      </c>
      <c r="H1429" t="s">
        <v>15814</v>
      </c>
      <c r="I1429" t="s">
        <v>11417</v>
      </c>
      <c r="J1429" t="s">
        <v>398</v>
      </c>
      <c r="K1429" t="s">
        <v>110</v>
      </c>
      <c r="L1429">
        <v>33140</v>
      </c>
      <c r="M1429" t="s">
        <v>15815</v>
      </c>
      <c r="N1429" t="s">
        <v>15816</v>
      </c>
      <c r="U1429" t="s">
        <v>111</v>
      </c>
      <c r="V1429" s="1">
        <v>40995</v>
      </c>
      <c r="X1429" s="1">
        <v>41719</v>
      </c>
      <c r="Y1429" s="2">
        <v>41183</v>
      </c>
      <c r="Z1429" t="s">
        <v>114</v>
      </c>
      <c r="AB1429" t="s">
        <v>114</v>
      </c>
      <c r="AC1429" t="s">
        <v>114</v>
      </c>
      <c r="AE1429" t="s">
        <v>114</v>
      </c>
      <c r="AG1429" t="s">
        <v>114</v>
      </c>
      <c r="AH1429" t="s">
        <v>112</v>
      </c>
      <c r="AI1429" t="s">
        <v>114</v>
      </c>
      <c r="AJ1429" t="s">
        <v>137</v>
      </c>
      <c r="AL1429" t="s">
        <v>116</v>
      </c>
      <c r="AM1429" t="s">
        <v>127</v>
      </c>
      <c r="AN1429" t="s">
        <v>110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112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195</v>
      </c>
      <c r="B1430">
        <v>163095</v>
      </c>
      <c r="C1430" t="s">
        <v>8128</v>
      </c>
      <c r="D1430" t="s">
        <v>102</v>
      </c>
      <c r="E1430" t="s">
        <v>8129</v>
      </c>
      <c r="F1430" t="s">
        <v>8129</v>
      </c>
      <c r="G1430" t="s">
        <v>8130</v>
      </c>
      <c r="H1430" t="s">
        <v>5555</v>
      </c>
      <c r="I1430" t="s">
        <v>3175</v>
      </c>
      <c r="J1430" t="s">
        <v>201</v>
      </c>
      <c r="K1430" t="s">
        <v>110</v>
      </c>
      <c r="L1430">
        <v>19312</v>
      </c>
      <c r="M1430" t="s">
        <v>8131</v>
      </c>
      <c r="N1430" t="s">
        <v>8132</v>
      </c>
      <c r="U1430" t="s">
        <v>111</v>
      </c>
      <c r="V1430" s="1">
        <v>41877</v>
      </c>
      <c r="X1430" s="1">
        <v>41877</v>
      </c>
      <c r="Y1430" s="2">
        <v>41183</v>
      </c>
      <c r="Z1430" t="s">
        <v>112</v>
      </c>
      <c r="AA1430" t="s">
        <v>8133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157</v>
      </c>
      <c r="AL1430" t="s">
        <v>116</v>
      </c>
      <c r="AM1430" t="s">
        <v>127</v>
      </c>
      <c r="AN1430" t="s">
        <v>110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114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112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128</v>
      </c>
      <c r="B1431">
        <v>163096</v>
      </c>
      <c r="C1431" t="s">
        <v>8134</v>
      </c>
      <c r="D1431" t="s">
        <v>102</v>
      </c>
      <c r="E1431" t="s">
        <v>8135</v>
      </c>
      <c r="F1431" t="s">
        <v>8135</v>
      </c>
      <c r="G1431" t="s">
        <v>8136</v>
      </c>
      <c r="H1431" t="s">
        <v>179</v>
      </c>
      <c r="I1431" t="s">
        <v>733</v>
      </c>
      <c r="J1431" t="s">
        <v>133</v>
      </c>
      <c r="K1431" t="s">
        <v>110</v>
      </c>
      <c r="L1431">
        <v>94025</v>
      </c>
      <c r="M1431" t="s">
        <v>8137</v>
      </c>
      <c r="N1431" t="s">
        <v>8138</v>
      </c>
      <c r="U1431" t="s">
        <v>111</v>
      </c>
      <c r="V1431" s="1">
        <v>40998</v>
      </c>
      <c r="X1431" s="1">
        <v>41729</v>
      </c>
      <c r="Y1431" s="2">
        <v>41183</v>
      </c>
      <c r="Z1431" t="s">
        <v>112</v>
      </c>
      <c r="AA1431" t="s">
        <v>8139</v>
      </c>
      <c r="AB1431" t="s">
        <v>114</v>
      </c>
      <c r="AC1431" t="s">
        <v>114</v>
      </c>
      <c r="AE1431" t="s">
        <v>114</v>
      </c>
      <c r="AG1431" t="s">
        <v>112</v>
      </c>
      <c r="AH1431" t="s">
        <v>114</v>
      </c>
      <c r="AI1431" t="s">
        <v>112</v>
      </c>
      <c r="AJ1431" t="s">
        <v>157</v>
      </c>
      <c r="AL1431" t="s">
        <v>116</v>
      </c>
      <c r="AM1431" t="s">
        <v>127</v>
      </c>
      <c r="AN1431" t="s">
        <v>110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112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112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100</v>
      </c>
      <c r="B1432">
        <v>163098</v>
      </c>
      <c r="C1432" t="s">
        <v>8140</v>
      </c>
      <c r="D1432" t="s">
        <v>102</v>
      </c>
      <c r="E1432" t="s">
        <v>8141</v>
      </c>
      <c r="F1432" t="s">
        <v>8142</v>
      </c>
      <c r="G1432" t="s">
        <v>4154</v>
      </c>
      <c r="H1432" t="s">
        <v>675</v>
      </c>
      <c r="I1432" t="s">
        <v>353</v>
      </c>
      <c r="J1432" t="s">
        <v>109</v>
      </c>
      <c r="K1432" t="s">
        <v>110</v>
      </c>
      <c r="L1432">
        <v>2116</v>
      </c>
      <c r="M1432" t="s">
        <v>8143</v>
      </c>
      <c r="N1432" t="s">
        <v>8144</v>
      </c>
      <c r="U1432" t="s">
        <v>111</v>
      </c>
      <c r="V1432" s="1">
        <v>40998</v>
      </c>
      <c r="X1432" s="1">
        <v>41670</v>
      </c>
      <c r="Y1432" s="2">
        <v>41183</v>
      </c>
      <c r="Z1432" t="s">
        <v>112</v>
      </c>
      <c r="AA1432" t="s">
        <v>8145</v>
      </c>
      <c r="AB1432" t="s">
        <v>114</v>
      </c>
      <c r="AC1432" t="s">
        <v>114</v>
      </c>
      <c r="AE1432" t="s">
        <v>114</v>
      </c>
      <c r="AG1432" t="s">
        <v>112</v>
      </c>
      <c r="AH1432" t="s">
        <v>112</v>
      </c>
      <c r="AI1432" t="s">
        <v>114</v>
      </c>
      <c r="AJ1432" t="s">
        <v>157</v>
      </c>
      <c r="AL1432" t="s">
        <v>116</v>
      </c>
      <c r="AM1432" t="s">
        <v>127</v>
      </c>
      <c r="AN1432" t="s">
        <v>110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112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114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212</v>
      </c>
      <c r="B1433">
        <v>163099</v>
      </c>
      <c r="C1433" t="s">
        <v>8146</v>
      </c>
      <c r="D1433" t="s">
        <v>102</v>
      </c>
      <c r="E1433" t="s">
        <v>8147</v>
      </c>
      <c r="F1433" t="s">
        <v>8147</v>
      </c>
      <c r="G1433" t="s">
        <v>8148</v>
      </c>
      <c r="H1433" t="s">
        <v>1040</v>
      </c>
      <c r="I1433" t="s">
        <v>4572</v>
      </c>
      <c r="J1433" t="s">
        <v>133</v>
      </c>
      <c r="K1433" t="s">
        <v>110</v>
      </c>
      <c r="L1433">
        <v>92130</v>
      </c>
      <c r="M1433" t="s">
        <v>8149</v>
      </c>
      <c r="N1433" t="s">
        <v>8150</v>
      </c>
      <c r="U1433" t="s">
        <v>111</v>
      </c>
      <c r="V1433" s="1">
        <v>40997</v>
      </c>
      <c r="X1433" s="1">
        <v>41729</v>
      </c>
      <c r="Y1433" s="2">
        <v>41183</v>
      </c>
      <c r="Z1433" t="s">
        <v>112</v>
      </c>
      <c r="AA1433" t="s">
        <v>8151</v>
      </c>
      <c r="AB1433" t="s">
        <v>114</v>
      </c>
      <c r="AC1433" t="s">
        <v>114</v>
      </c>
      <c r="AE1433" t="s">
        <v>114</v>
      </c>
      <c r="AG1433" t="s">
        <v>112</v>
      </c>
      <c r="AH1433" t="s">
        <v>114</v>
      </c>
      <c r="AI1433" t="s">
        <v>114</v>
      </c>
      <c r="AJ1433" t="s">
        <v>157</v>
      </c>
      <c r="AL1433" t="s">
        <v>116</v>
      </c>
      <c r="AM1433" t="s">
        <v>133</v>
      </c>
      <c r="AN1433" t="s">
        <v>110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114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128</v>
      </c>
      <c r="B1434">
        <v>163100</v>
      </c>
      <c r="C1434" t="s">
        <v>17453</v>
      </c>
      <c r="D1434" t="s">
        <v>102</v>
      </c>
      <c r="E1434" t="s">
        <v>17454</v>
      </c>
      <c r="F1434" t="s">
        <v>17454</v>
      </c>
      <c r="G1434" t="s">
        <v>17455</v>
      </c>
      <c r="I1434" t="s">
        <v>7274</v>
      </c>
      <c r="J1434" t="s">
        <v>133</v>
      </c>
      <c r="K1434" t="s">
        <v>110</v>
      </c>
      <c r="L1434">
        <v>95131</v>
      </c>
      <c r="M1434" t="s">
        <v>17456</v>
      </c>
      <c r="N1434" t="s">
        <v>17457</v>
      </c>
      <c r="U1434" t="s">
        <v>111</v>
      </c>
      <c r="V1434" s="1">
        <v>41099</v>
      </c>
      <c r="X1434" s="1">
        <v>41730</v>
      </c>
      <c r="Y1434" s="2">
        <v>41183</v>
      </c>
      <c r="Z1434" t="s">
        <v>114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114</v>
      </c>
      <c r="AI1434" t="s">
        <v>114</v>
      </c>
      <c r="AJ1434" t="s">
        <v>157</v>
      </c>
      <c r="AL1434" t="s">
        <v>116</v>
      </c>
      <c r="AM1434" t="s">
        <v>127</v>
      </c>
      <c r="AN1434" t="s">
        <v>110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D1434" t="s">
        <v>114</v>
      </c>
      <c r="BF1434" t="s">
        <v>114</v>
      </c>
      <c r="BG1434" t="s">
        <v>114</v>
      </c>
      <c r="BH1434" t="s">
        <v>114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112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117</v>
      </c>
      <c r="B1435">
        <v>163102</v>
      </c>
      <c r="C1435" t="s">
        <v>8152</v>
      </c>
      <c r="D1435" t="s">
        <v>102</v>
      </c>
      <c r="E1435" t="s">
        <v>8153</v>
      </c>
      <c r="F1435" t="s">
        <v>8153</v>
      </c>
      <c r="G1435" t="s">
        <v>2097</v>
      </c>
      <c r="H1435" t="s">
        <v>8154</v>
      </c>
      <c r="I1435" t="s">
        <v>122</v>
      </c>
      <c r="J1435" t="s">
        <v>123</v>
      </c>
      <c r="K1435" t="s">
        <v>110</v>
      </c>
      <c r="L1435">
        <v>10152</v>
      </c>
      <c r="M1435" t="s">
        <v>8155</v>
      </c>
      <c r="N1435" t="s">
        <v>8156</v>
      </c>
      <c r="U1435" t="s">
        <v>111</v>
      </c>
      <c r="V1435" s="1">
        <v>41001</v>
      </c>
      <c r="X1435" s="1">
        <v>41724</v>
      </c>
      <c r="Y1435" s="2">
        <v>41183</v>
      </c>
      <c r="Z1435" t="s">
        <v>112</v>
      </c>
      <c r="AA1435" t="s">
        <v>8157</v>
      </c>
      <c r="AB1435" t="s">
        <v>114</v>
      </c>
      <c r="AC1435" t="s">
        <v>114</v>
      </c>
      <c r="AE1435" t="s">
        <v>114</v>
      </c>
      <c r="AF1435" t="s">
        <v>4836</v>
      </c>
      <c r="AG1435" t="s">
        <v>114</v>
      </c>
      <c r="AH1435" t="s">
        <v>112</v>
      </c>
      <c r="AI1435" t="s">
        <v>114</v>
      </c>
      <c r="AJ1435" t="s">
        <v>157</v>
      </c>
      <c r="AL1435" t="s">
        <v>116</v>
      </c>
      <c r="AM1435" t="s">
        <v>127</v>
      </c>
      <c r="AN1435" t="s">
        <v>110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112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112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117</v>
      </c>
      <c r="B1436">
        <v>163103</v>
      </c>
      <c r="C1436" t="s">
        <v>8158</v>
      </c>
      <c r="D1436" t="s">
        <v>102</v>
      </c>
      <c r="E1436" t="s">
        <v>8159</v>
      </c>
      <c r="F1436" t="s">
        <v>8159</v>
      </c>
      <c r="G1436" t="s">
        <v>8160</v>
      </c>
      <c r="H1436" t="s">
        <v>1018</v>
      </c>
      <c r="I1436" t="s">
        <v>122</v>
      </c>
      <c r="J1436" t="s">
        <v>123</v>
      </c>
      <c r="K1436" t="s">
        <v>110</v>
      </c>
      <c r="L1436">
        <v>10017</v>
      </c>
      <c r="M1436" t="s">
        <v>8161</v>
      </c>
      <c r="N1436" t="s">
        <v>8162</v>
      </c>
      <c r="U1436" t="s">
        <v>111</v>
      </c>
      <c r="V1436" s="1">
        <v>41025</v>
      </c>
      <c r="X1436" s="1">
        <v>41669</v>
      </c>
      <c r="Y1436" s="2">
        <v>41183</v>
      </c>
      <c r="Z1436" t="s">
        <v>112</v>
      </c>
      <c r="AA1436" t="s">
        <v>8163</v>
      </c>
      <c r="AB1436" t="s">
        <v>114</v>
      </c>
      <c r="AC1436" t="s">
        <v>114</v>
      </c>
      <c r="AE1436" t="s">
        <v>114</v>
      </c>
      <c r="AG1436" t="s">
        <v>114</v>
      </c>
      <c r="AH1436" t="s">
        <v>112</v>
      </c>
      <c r="AI1436" t="s">
        <v>114</v>
      </c>
      <c r="AJ1436" t="s">
        <v>137</v>
      </c>
      <c r="AL1436" t="s">
        <v>116</v>
      </c>
      <c r="AM1436" t="s">
        <v>127</v>
      </c>
      <c r="AN1436" t="s">
        <v>110</v>
      </c>
      <c r="AO1436" t="s">
        <v>114</v>
      </c>
      <c r="AP1436" t="s">
        <v>114</v>
      </c>
      <c r="AQ1436" t="s">
        <v>112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114</v>
      </c>
      <c r="BI1436" t="s">
        <v>114</v>
      </c>
      <c r="BJ1436" t="s">
        <v>114</v>
      </c>
      <c r="BK1436" t="s">
        <v>114</v>
      </c>
      <c r="BL1436" t="s">
        <v>112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112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117</v>
      </c>
      <c r="B1437">
        <v>163104</v>
      </c>
      <c r="C1437" t="s">
        <v>17354</v>
      </c>
      <c r="D1437" t="s">
        <v>102</v>
      </c>
      <c r="E1437" t="s">
        <v>17355</v>
      </c>
      <c r="F1437" t="s">
        <v>17355</v>
      </c>
      <c r="G1437" t="s">
        <v>17205</v>
      </c>
      <c r="H1437" t="s">
        <v>7576</v>
      </c>
      <c r="I1437" t="s">
        <v>122</v>
      </c>
      <c r="J1437" t="s">
        <v>123</v>
      </c>
      <c r="K1437" t="s">
        <v>110</v>
      </c>
      <c r="L1437" t="s">
        <v>17356</v>
      </c>
      <c r="M1437" t="s">
        <v>17357</v>
      </c>
      <c r="N1437" t="s">
        <v>17358</v>
      </c>
      <c r="U1437" t="s">
        <v>111</v>
      </c>
      <c r="V1437" s="1">
        <v>40998</v>
      </c>
      <c r="X1437" s="1">
        <v>41729</v>
      </c>
      <c r="Y1437" s="2">
        <v>41183</v>
      </c>
      <c r="Z1437" t="s">
        <v>114</v>
      </c>
      <c r="AB1437" t="s">
        <v>114</v>
      </c>
      <c r="AC1437" t="s">
        <v>114</v>
      </c>
      <c r="AE1437" t="s">
        <v>114</v>
      </c>
      <c r="AG1437" t="s">
        <v>114</v>
      </c>
      <c r="AH1437" t="s">
        <v>112</v>
      </c>
      <c r="AI1437" t="s">
        <v>114</v>
      </c>
      <c r="AJ1437" t="s">
        <v>157</v>
      </c>
      <c r="AL1437" t="s">
        <v>116</v>
      </c>
      <c r="AM1437" t="s">
        <v>127</v>
      </c>
      <c r="AN1437" t="s">
        <v>110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114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112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128</v>
      </c>
      <c r="B1438">
        <v>163105</v>
      </c>
      <c r="C1438" t="s">
        <v>16493</v>
      </c>
      <c r="D1438" t="s">
        <v>102</v>
      </c>
      <c r="E1438" t="s">
        <v>16494</v>
      </c>
      <c r="F1438" t="s">
        <v>16494</v>
      </c>
      <c r="G1438" t="s">
        <v>16495</v>
      </c>
      <c r="H1438" t="s">
        <v>6251</v>
      </c>
      <c r="I1438" t="s">
        <v>132</v>
      </c>
      <c r="J1438" t="s">
        <v>133</v>
      </c>
      <c r="K1438" t="s">
        <v>110</v>
      </c>
      <c r="L1438">
        <v>94105</v>
      </c>
      <c r="M1438" t="s">
        <v>16496</v>
      </c>
      <c r="N1438" t="s">
        <v>16497</v>
      </c>
      <c r="U1438" t="s">
        <v>111</v>
      </c>
      <c r="V1438" s="1">
        <v>41208</v>
      </c>
      <c r="X1438" s="1">
        <v>41641</v>
      </c>
      <c r="Y1438" s="2">
        <v>41183</v>
      </c>
      <c r="Z1438" t="s">
        <v>114</v>
      </c>
      <c r="AB1438" t="s">
        <v>114</v>
      </c>
      <c r="AC1438" t="s">
        <v>114</v>
      </c>
      <c r="AE1438" t="s">
        <v>114</v>
      </c>
      <c r="AG1438" t="s">
        <v>114</v>
      </c>
      <c r="AH1438" t="s">
        <v>112</v>
      </c>
      <c r="AI1438" t="s">
        <v>114</v>
      </c>
      <c r="AJ1438" t="s">
        <v>157</v>
      </c>
      <c r="AL1438" t="s">
        <v>116</v>
      </c>
      <c r="AM1438" t="s">
        <v>127</v>
      </c>
      <c r="AN1438" t="s">
        <v>110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114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117</v>
      </c>
      <c r="B1439">
        <v>163106</v>
      </c>
      <c r="C1439" t="s">
        <v>8164</v>
      </c>
      <c r="D1439" t="s">
        <v>102</v>
      </c>
      <c r="E1439" t="s">
        <v>8165</v>
      </c>
      <c r="F1439" t="s">
        <v>8166</v>
      </c>
      <c r="G1439" t="s">
        <v>8167</v>
      </c>
      <c r="I1439" t="s">
        <v>8168</v>
      </c>
      <c r="J1439" t="s">
        <v>123</v>
      </c>
      <c r="K1439" t="s">
        <v>110</v>
      </c>
      <c r="L1439" t="s">
        <v>8169</v>
      </c>
      <c r="M1439" t="s">
        <v>8170</v>
      </c>
      <c r="N1439" t="s">
        <v>8171</v>
      </c>
      <c r="U1439" t="s">
        <v>111</v>
      </c>
      <c r="V1439" s="1">
        <v>40997</v>
      </c>
      <c r="X1439" s="1">
        <v>41710</v>
      </c>
      <c r="Y1439" s="2">
        <v>41183</v>
      </c>
      <c r="Z1439" t="s">
        <v>112</v>
      </c>
      <c r="AA1439" t="s">
        <v>8172</v>
      </c>
      <c r="AB1439" t="s">
        <v>114</v>
      </c>
      <c r="AC1439" t="s">
        <v>114</v>
      </c>
      <c r="AE1439" t="s">
        <v>114</v>
      </c>
      <c r="AG1439" t="s">
        <v>114</v>
      </c>
      <c r="AH1439" t="s">
        <v>112</v>
      </c>
      <c r="AI1439" t="s">
        <v>114</v>
      </c>
      <c r="AJ1439" t="s">
        <v>157</v>
      </c>
      <c r="AL1439" t="s">
        <v>116</v>
      </c>
      <c r="AM1439" t="s">
        <v>127</v>
      </c>
      <c r="AN1439" t="s">
        <v>110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112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117</v>
      </c>
      <c r="B1440">
        <v>163109</v>
      </c>
      <c r="C1440" t="s">
        <v>8173</v>
      </c>
      <c r="D1440" t="s">
        <v>102</v>
      </c>
      <c r="E1440" t="s">
        <v>8174</v>
      </c>
      <c r="F1440" t="s">
        <v>8174</v>
      </c>
      <c r="G1440" t="s">
        <v>8175</v>
      </c>
      <c r="I1440" t="s">
        <v>122</v>
      </c>
      <c r="J1440" t="s">
        <v>123</v>
      </c>
      <c r="K1440" t="s">
        <v>110</v>
      </c>
      <c r="L1440">
        <v>10016</v>
      </c>
      <c r="M1440" t="s">
        <v>8176</v>
      </c>
      <c r="N1440" t="s">
        <v>8177</v>
      </c>
      <c r="U1440" t="s">
        <v>111</v>
      </c>
      <c r="V1440" s="1">
        <v>40996</v>
      </c>
      <c r="X1440" s="1">
        <v>41722</v>
      </c>
      <c r="Y1440" s="2">
        <v>41183</v>
      </c>
      <c r="Z1440" t="s">
        <v>112</v>
      </c>
      <c r="AA1440" t="s">
        <v>8178</v>
      </c>
      <c r="AB1440" t="s">
        <v>114</v>
      </c>
      <c r="AC1440" t="s">
        <v>114</v>
      </c>
      <c r="AE1440" t="s">
        <v>114</v>
      </c>
      <c r="AG1440" t="s">
        <v>114</v>
      </c>
      <c r="AH1440" t="s">
        <v>112</v>
      </c>
      <c r="AI1440" t="s">
        <v>114</v>
      </c>
      <c r="AJ1440" t="s">
        <v>157</v>
      </c>
      <c r="AL1440" t="s">
        <v>116</v>
      </c>
      <c r="AM1440" t="s">
        <v>127</v>
      </c>
      <c r="AN1440" t="s">
        <v>110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114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190</v>
      </c>
      <c r="B1441">
        <v>163110</v>
      </c>
      <c r="C1441" t="s">
        <v>16133</v>
      </c>
      <c r="D1441" t="s">
        <v>102</v>
      </c>
      <c r="E1441" t="s">
        <v>16134</v>
      </c>
      <c r="F1441" t="s">
        <v>16134</v>
      </c>
      <c r="G1441" t="s">
        <v>5488</v>
      </c>
      <c r="I1441" t="s">
        <v>2203</v>
      </c>
      <c r="K1441" t="s">
        <v>2204</v>
      </c>
      <c r="M1441" t="s">
        <v>7411</v>
      </c>
      <c r="N1441" t="s">
        <v>7412</v>
      </c>
      <c r="U1441" t="s">
        <v>111</v>
      </c>
      <c r="V1441" s="1">
        <v>40998</v>
      </c>
      <c r="X1441" s="1">
        <v>41816</v>
      </c>
      <c r="Y1441" s="2">
        <v>41183</v>
      </c>
      <c r="Z1441" t="s">
        <v>114</v>
      </c>
      <c r="AB1441" t="s">
        <v>112</v>
      </c>
      <c r="AC1441" t="s">
        <v>114</v>
      </c>
      <c r="AE1441" t="s">
        <v>114</v>
      </c>
      <c r="AF1441" t="s">
        <v>861</v>
      </c>
      <c r="AG1441" t="s">
        <v>114</v>
      </c>
      <c r="AH1441" t="s">
        <v>112</v>
      </c>
      <c r="AI1441" t="s">
        <v>114</v>
      </c>
      <c r="AJ1441" t="s">
        <v>157</v>
      </c>
      <c r="AL1441" t="s">
        <v>300</v>
      </c>
      <c r="AN1441" t="s">
        <v>2204</v>
      </c>
      <c r="AO1441" t="s">
        <v>114</v>
      </c>
      <c r="AP1441" t="s">
        <v>114</v>
      </c>
      <c r="AQ1441" t="s">
        <v>114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112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114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301</v>
      </c>
      <c r="B1442">
        <v>163112</v>
      </c>
      <c r="C1442" t="s">
        <v>8179</v>
      </c>
      <c r="D1442" t="s">
        <v>102</v>
      </c>
      <c r="E1442" t="s">
        <v>8180</v>
      </c>
      <c r="F1442" t="s">
        <v>8180</v>
      </c>
      <c r="G1442" t="s">
        <v>8181</v>
      </c>
      <c r="I1442" t="s">
        <v>3291</v>
      </c>
      <c r="J1442" t="s">
        <v>1617</v>
      </c>
      <c r="K1442" t="s">
        <v>110</v>
      </c>
      <c r="L1442">
        <v>63131</v>
      </c>
      <c r="M1442" t="s">
        <v>8182</v>
      </c>
      <c r="N1442" t="s">
        <v>8183</v>
      </c>
      <c r="U1442" t="s">
        <v>111</v>
      </c>
      <c r="V1442" s="1">
        <v>40998</v>
      </c>
      <c r="X1442" s="1">
        <v>41726</v>
      </c>
      <c r="Y1442" s="2">
        <v>41183</v>
      </c>
      <c r="Z1442" t="s">
        <v>112</v>
      </c>
      <c r="AA1442" t="s">
        <v>8184</v>
      </c>
      <c r="AB1442" t="s">
        <v>114</v>
      </c>
      <c r="AC1442" t="s">
        <v>114</v>
      </c>
      <c r="AE1442" t="s">
        <v>114</v>
      </c>
      <c r="AG1442" t="s">
        <v>112</v>
      </c>
      <c r="AH1442" t="s">
        <v>114</v>
      </c>
      <c r="AI1442" t="s">
        <v>114</v>
      </c>
      <c r="AJ1442" t="s">
        <v>157</v>
      </c>
      <c r="AL1442" t="s">
        <v>116</v>
      </c>
      <c r="AM1442" t="s">
        <v>1617</v>
      </c>
      <c r="AN1442" t="s">
        <v>110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114</v>
      </c>
      <c r="BH1442" t="s">
        <v>114</v>
      </c>
      <c r="BI1442" t="s">
        <v>114</v>
      </c>
      <c r="BJ1442" t="s">
        <v>114</v>
      </c>
      <c r="BK1442" t="s">
        <v>114</v>
      </c>
      <c r="BL1442" t="s">
        <v>114</v>
      </c>
      <c r="BM1442" t="s">
        <v>114</v>
      </c>
      <c r="BN1442" t="s">
        <v>114</v>
      </c>
      <c r="BO1442" t="s">
        <v>114</v>
      </c>
      <c r="BP1442" t="s">
        <v>114</v>
      </c>
      <c r="BQ1442" t="s">
        <v>112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112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128</v>
      </c>
      <c r="B1443">
        <v>163113</v>
      </c>
      <c r="C1443" t="s">
        <v>17551</v>
      </c>
      <c r="D1443" t="s">
        <v>102</v>
      </c>
      <c r="E1443" t="s">
        <v>17552</v>
      </c>
      <c r="F1443" t="s">
        <v>17553</v>
      </c>
      <c r="M1443" t="s">
        <v>17554</v>
      </c>
      <c r="N1443" t="s">
        <v>17555</v>
      </c>
      <c r="U1443" t="s">
        <v>111</v>
      </c>
      <c r="V1443" s="1">
        <v>40998</v>
      </c>
      <c r="X1443" s="1">
        <v>40998</v>
      </c>
      <c r="Y1443" s="2">
        <v>40848</v>
      </c>
      <c r="Z1443" t="s">
        <v>114</v>
      </c>
      <c r="AB1443" t="s">
        <v>114</v>
      </c>
      <c r="AC1443" t="s">
        <v>114</v>
      </c>
      <c r="AE1443" t="s">
        <v>114</v>
      </c>
      <c r="AG1443" t="s">
        <v>112</v>
      </c>
      <c r="AH1443" t="s">
        <v>114</v>
      </c>
      <c r="AI1443" t="s">
        <v>114</v>
      </c>
      <c r="AJ1443" t="s">
        <v>157</v>
      </c>
      <c r="AL1443" t="s">
        <v>116</v>
      </c>
      <c r="AM1443" t="s">
        <v>133</v>
      </c>
      <c r="AN1443" t="s">
        <v>110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114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190</v>
      </c>
      <c r="B1444">
        <v>163115</v>
      </c>
      <c r="C1444" t="s">
        <v>8185</v>
      </c>
      <c r="D1444" t="s">
        <v>102</v>
      </c>
      <c r="E1444" t="s">
        <v>8186</v>
      </c>
      <c r="F1444" t="s">
        <v>8186</v>
      </c>
      <c r="G1444" t="s">
        <v>8187</v>
      </c>
      <c r="H1444" t="s">
        <v>584</v>
      </c>
      <c r="I1444" t="s">
        <v>562</v>
      </c>
      <c r="K1444" t="s">
        <v>442</v>
      </c>
      <c r="L1444" t="s">
        <v>8188</v>
      </c>
      <c r="M1444" t="s">
        <v>8189</v>
      </c>
      <c r="U1444" t="s">
        <v>111</v>
      </c>
      <c r="V1444" s="1">
        <v>40998</v>
      </c>
      <c r="X1444" s="1">
        <v>41724</v>
      </c>
      <c r="Y1444" s="2">
        <v>41183</v>
      </c>
      <c r="Z1444" t="s">
        <v>112</v>
      </c>
      <c r="AA1444" t="s">
        <v>8190</v>
      </c>
      <c r="AB1444" t="s">
        <v>114</v>
      </c>
      <c r="AC1444" t="s">
        <v>114</v>
      </c>
      <c r="AE1444" t="s">
        <v>114</v>
      </c>
      <c r="AG1444" t="s">
        <v>112</v>
      </c>
      <c r="AH1444" t="s">
        <v>112</v>
      </c>
      <c r="AI1444" t="s">
        <v>114</v>
      </c>
      <c r="AJ1444" t="s">
        <v>115</v>
      </c>
      <c r="AL1444" t="s">
        <v>116</v>
      </c>
      <c r="AN1444" t="s">
        <v>442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112</v>
      </c>
      <c r="BC1444" t="s">
        <v>8191</v>
      </c>
      <c r="BD1444" t="s">
        <v>114</v>
      </c>
      <c r="BF1444" t="s">
        <v>114</v>
      </c>
      <c r="BG1444" t="s">
        <v>114</v>
      </c>
      <c r="BH1444" t="s">
        <v>114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114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190</v>
      </c>
      <c r="B1445">
        <v>163116</v>
      </c>
      <c r="C1445" t="s">
        <v>8192</v>
      </c>
      <c r="D1445" t="s">
        <v>102</v>
      </c>
      <c r="E1445" t="s">
        <v>8193</v>
      </c>
      <c r="F1445" t="s">
        <v>8194</v>
      </c>
      <c r="G1445" t="s">
        <v>8195</v>
      </c>
      <c r="I1445" t="s">
        <v>8196</v>
      </c>
      <c r="K1445" t="s">
        <v>1910</v>
      </c>
      <c r="L1445" t="s">
        <v>8197</v>
      </c>
      <c r="M1445" t="s">
        <v>8198</v>
      </c>
      <c r="N1445" t="s">
        <v>8199</v>
      </c>
      <c r="O1445" t="s">
        <v>8200</v>
      </c>
      <c r="Q1445" t="s">
        <v>8196</v>
      </c>
      <c r="S1445" t="s">
        <v>1910</v>
      </c>
      <c r="T1445" t="s">
        <v>8201</v>
      </c>
      <c r="U1445" t="s">
        <v>111</v>
      </c>
      <c r="V1445" s="1">
        <v>40998</v>
      </c>
      <c r="X1445" s="1">
        <v>41753</v>
      </c>
      <c r="Y1445" s="2">
        <v>41183</v>
      </c>
      <c r="Z1445" t="s">
        <v>112</v>
      </c>
      <c r="AA1445" t="s">
        <v>8202</v>
      </c>
      <c r="AB1445" t="s">
        <v>114</v>
      </c>
      <c r="AC1445" t="s">
        <v>114</v>
      </c>
      <c r="AE1445" t="s">
        <v>112</v>
      </c>
      <c r="AG1445" t="s">
        <v>114</v>
      </c>
      <c r="AH1445" t="s">
        <v>112</v>
      </c>
      <c r="AI1445" t="s">
        <v>114</v>
      </c>
      <c r="AJ1445" t="s">
        <v>418</v>
      </c>
      <c r="AK1445" t="s">
        <v>8203</v>
      </c>
      <c r="AL1445" t="s">
        <v>116</v>
      </c>
      <c r="AN1445" t="s">
        <v>1910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114</v>
      </c>
      <c r="BD1445" t="s">
        <v>112</v>
      </c>
      <c r="BE1445" t="s">
        <v>112</v>
      </c>
      <c r="BF1445" t="s">
        <v>114</v>
      </c>
      <c r="BG1445" t="s">
        <v>114</v>
      </c>
      <c r="BH1445" t="s">
        <v>112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112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212</v>
      </c>
      <c r="B1446">
        <v>163117</v>
      </c>
      <c r="C1446" t="s">
        <v>8204</v>
      </c>
      <c r="D1446" t="s">
        <v>102</v>
      </c>
      <c r="E1446" t="s">
        <v>8205</v>
      </c>
      <c r="F1446" t="s">
        <v>8206</v>
      </c>
      <c r="G1446" t="s">
        <v>8207</v>
      </c>
      <c r="H1446" t="s">
        <v>1125</v>
      </c>
      <c r="I1446" t="s">
        <v>8208</v>
      </c>
      <c r="J1446" t="s">
        <v>133</v>
      </c>
      <c r="K1446" t="s">
        <v>110</v>
      </c>
      <c r="L1446">
        <v>92625</v>
      </c>
      <c r="M1446" t="s">
        <v>8209</v>
      </c>
      <c r="N1446" t="s">
        <v>8210</v>
      </c>
      <c r="U1446" t="s">
        <v>111</v>
      </c>
      <c r="V1446" s="1">
        <v>40991</v>
      </c>
      <c r="X1446" s="1">
        <v>41688</v>
      </c>
      <c r="Y1446" s="2">
        <v>41183</v>
      </c>
      <c r="Z1446" t="s">
        <v>112</v>
      </c>
      <c r="AA1446" t="s">
        <v>8211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157</v>
      </c>
      <c r="AL1446" t="s">
        <v>116</v>
      </c>
      <c r="AM1446" t="s">
        <v>127</v>
      </c>
      <c r="AN1446" t="s">
        <v>110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114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114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100</v>
      </c>
      <c r="B1447">
        <v>163118</v>
      </c>
      <c r="C1447" t="s">
        <v>8212</v>
      </c>
      <c r="D1447" t="s">
        <v>102</v>
      </c>
      <c r="E1447" t="s">
        <v>8213</v>
      </c>
      <c r="F1447" t="s">
        <v>8214</v>
      </c>
      <c r="G1447" t="s">
        <v>8215</v>
      </c>
      <c r="I1447" t="s">
        <v>5963</v>
      </c>
      <c r="J1447" t="s">
        <v>109</v>
      </c>
      <c r="K1447" t="s">
        <v>110</v>
      </c>
      <c r="L1447">
        <v>2459</v>
      </c>
      <c r="M1447" t="s">
        <v>8216</v>
      </c>
      <c r="N1447" t="s">
        <v>8217</v>
      </c>
      <c r="U1447" t="s">
        <v>111</v>
      </c>
      <c r="V1447" s="1">
        <v>40998</v>
      </c>
      <c r="X1447" s="1">
        <v>41815</v>
      </c>
      <c r="Y1447" s="2">
        <v>41183</v>
      </c>
      <c r="Z1447" t="s">
        <v>112</v>
      </c>
      <c r="AA1447" t="s">
        <v>8218</v>
      </c>
      <c r="AB1447" t="s">
        <v>114</v>
      </c>
      <c r="AC1447" t="s">
        <v>114</v>
      </c>
      <c r="AE1447" t="s">
        <v>114</v>
      </c>
      <c r="AG1447" t="s">
        <v>112</v>
      </c>
      <c r="AH1447" t="s">
        <v>114</v>
      </c>
      <c r="AI1447" t="s">
        <v>114</v>
      </c>
      <c r="AJ1447" t="s">
        <v>115</v>
      </c>
      <c r="AL1447" t="s">
        <v>300</v>
      </c>
      <c r="AM1447" t="s">
        <v>127</v>
      </c>
      <c r="AN1447" t="s">
        <v>110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112</v>
      </c>
      <c r="BE1447" t="s">
        <v>114</v>
      </c>
      <c r="BF1447" t="s">
        <v>114</v>
      </c>
      <c r="BG1447" t="s">
        <v>114</v>
      </c>
      <c r="BH1447" t="s">
        <v>114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190</v>
      </c>
      <c r="B1448">
        <v>163119</v>
      </c>
      <c r="C1448" t="s">
        <v>8219</v>
      </c>
      <c r="D1448" t="s">
        <v>102</v>
      </c>
      <c r="E1448" t="s">
        <v>8220</v>
      </c>
      <c r="F1448" t="s">
        <v>8220</v>
      </c>
      <c r="G1448" t="s">
        <v>8100</v>
      </c>
      <c r="I1448" t="s">
        <v>2203</v>
      </c>
      <c r="K1448" t="s">
        <v>2204</v>
      </c>
      <c r="M1448" t="s">
        <v>8101</v>
      </c>
      <c r="N1448" t="s">
        <v>8102</v>
      </c>
      <c r="U1448" t="s">
        <v>111</v>
      </c>
      <c r="V1448" s="1">
        <v>40997</v>
      </c>
      <c r="X1448" s="1">
        <v>41723</v>
      </c>
      <c r="Y1448" s="2">
        <v>41183</v>
      </c>
      <c r="Z1448" t="s">
        <v>112</v>
      </c>
      <c r="AA1448" t="s">
        <v>8103</v>
      </c>
      <c r="AB1448" t="s">
        <v>112</v>
      </c>
      <c r="AC1448" t="s">
        <v>114</v>
      </c>
      <c r="AE1448" t="s">
        <v>114</v>
      </c>
      <c r="AG1448" t="s">
        <v>114</v>
      </c>
      <c r="AH1448" t="s">
        <v>112</v>
      </c>
      <c r="AI1448" t="s">
        <v>114</v>
      </c>
      <c r="AJ1448" t="s">
        <v>157</v>
      </c>
      <c r="AL1448" t="s">
        <v>116</v>
      </c>
      <c r="AN1448" t="s">
        <v>2204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112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114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100</v>
      </c>
      <c r="B1449">
        <v>163120</v>
      </c>
      <c r="C1449" t="s">
        <v>8221</v>
      </c>
      <c r="D1449" t="s">
        <v>102</v>
      </c>
      <c r="E1449" t="s">
        <v>8222</v>
      </c>
      <c r="F1449" t="s">
        <v>8223</v>
      </c>
      <c r="G1449" t="s">
        <v>8224</v>
      </c>
      <c r="H1449" t="s">
        <v>8225</v>
      </c>
      <c r="I1449" t="s">
        <v>3568</v>
      </c>
      <c r="J1449" t="s">
        <v>109</v>
      </c>
      <c r="K1449" t="s">
        <v>110</v>
      </c>
      <c r="L1449">
        <v>2481</v>
      </c>
      <c r="M1449" t="s">
        <v>8226</v>
      </c>
      <c r="N1449" t="s">
        <v>8227</v>
      </c>
      <c r="U1449" t="s">
        <v>111</v>
      </c>
      <c r="V1449" s="1">
        <v>41002</v>
      </c>
      <c r="X1449" s="1">
        <v>41724</v>
      </c>
      <c r="Y1449" s="2">
        <v>41183</v>
      </c>
      <c r="Z1449" t="s">
        <v>112</v>
      </c>
      <c r="AA1449" t="s">
        <v>8228</v>
      </c>
      <c r="AB1449" t="s">
        <v>114</v>
      </c>
      <c r="AC1449" t="s">
        <v>114</v>
      </c>
      <c r="AE1449" t="s">
        <v>114</v>
      </c>
      <c r="AG1449" t="s">
        <v>112</v>
      </c>
      <c r="AH1449" t="s">
        <v>114</v>
      </c>
      <c r="AI1449" t="s">
        <v>114</v>
      </c>
      <c r="AJ1449" t="s">
        <v>115</v>
      </c>
      <c r="AL1449" t="s">
        <v>116</v>
      </c>
      <c r="AM1449" t="s">
        <v>127</v>
      </c>
      <c r="AN1449" t="s">
        <v>110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114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158</v>
      </c>
      <c r="B1450">
        <v>163122</v>
      </c>
      <c r="C1450" t="s">
        <v>8229</v>
      </c>
      <c r="D1450" t="s">
        <v>102</v>
      </c>
      <c r="E1450" t="s">
        <v>8230</v>
      </c>
      <c r="F1450" t="s">
        <v>8230</v>
      </c>
      <c r="G1450" t="s">
        <v>8231</v>
      </c>
      <c r="H1450" t="s">
        <v>1040</v>
      </c>
      <c r="I1450" t="s">
        <v>8232</v>
      </c>
      <c r="J1450" t="s">
        <v>8233</v>
      </c>
      <c r="K1450" t="s">
        <v>110</v>
      </c>
      <c r="L1450" t="s">
        <v>8234</v>
      </c>
      <c r="M1450" t="s">
        <v>8235</v>
      </c>
      <c r="N1450" t="s">
        <v>8236</v>
      </c>
      <c r="U1450" t="s">
        <v>111</v>
      </c>
      <c r="V1450" s="1">
        <v>40997</v>
      </c>
      <c r="X1450" s="1">
        <v>41836</v>
      </c>
      <c r="Y1450" s="2">
        <v>41183</v>
      </c>
      <c r="Z1450" t="s">
        <v>112</v>
      </c>
      <c r="AA1450" t="s">
        <v>8237</v>
      </c>
      <c r="AB1450" t="s">
        <v>114</v>
      </c>
      <c r="AC1450" t="s">
        <v>114</v>
      </c>
      <c r="AE1450" t="s">
        <v>114</v>
      </c>
      <c r="AG1450" t="s">
        <v>114</v>
      </c>
      <c r="AH1450" t="s">
        <v>112</v>
      </c>
      <c r="AI1450" t="s">
        <v>114</v>
      </c>
      <c r="AJ1450" t="s">
        <v>157</v>
      </c>
      <c r="AL1450" t="s">
        <v>116</v>
      </c>
      <c r="AM1450" t="s">
        <v>8233</v>
      </c>
      <c r="AN1450" t="s">
        <v>110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112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112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117</v>
      </c>
      <c r="B1451">
        <v>163123</v>
      </c>
      <c r="C1451" t="s">
        <v>17924</v>
      </c>
      <c r="D1451" t="s">
        <v>102</v>
      </c>
      <c r="E1451" t="s">
        <v>17925</v>
      </c>
      <c r="F1451" t="s">
        <v>17925</v>
      </c>
      <c r="G1451" t="s">
        <v>17926</v>
      </c>
      <c r="H1451" t="s">
        <v>249</v>
      </c>
      <c r="I1451" t="s">
        <v>17927</v>
      </c>
      <c r="J1451" t="s">
        <v>123</v>
      </c>
      <c r="K1451" t="s">
        <v>110</v>
      </c>
      <c r="L1451">
        <v>11021</v>
      </c>
      <c r="M1451" t="s">
        <v>17928</v>
      </c>
      <c r="N1451" t="s">
        <v>17929</v>
      </c>
      <c r="U1451" t="s">
        <v>111</v>
      </c>
      <c r="V1451" s="1">
        <v>41015</v>
      </c>
      <c r="X1451" s="1">
        <v>41717</v>
      </c>
      <c r="Y1451" s="2">
        <v>41183</v>
      </c>
      <c r="Z1451" t="s">
        <v>114</v>
      </c>
      <c r="AB1451" t="s">
        <v>114</v>
      </c>
      <c r="AC1451" t="s">
        <v>114</v>
      </c>
      <c r="AE1451" t="s">
        <v>114</v>
      </c>
      <c r="AG1451" t="s">
        <v>114</v>
      </c>
      <c r="AH1451" t="s">
        <v>112</v>
      </c>
      <c r="AI1451" t="s">
        <v>114</v>
      </c>
      <c r="AJ1451" t="s">
        <v>157</v>
      </c>
      <c r="AL1451" t="s">
        <v>116</v>
      </c>
      <c r="AM1451" t="s">
        <v>123</v>
      </c>
      <c r="AN1451" t="s">
        <v>110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112</v>
      </c>
      <c r="BH1451" t="s">
        <v>112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112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112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100</v>
      </c>
      <c r="B1452">
        <v>163124</v>
      </c>
      <c r="C1452" t="s">
        <v>8238</v>
      </c>
      <c r="D1452" t="s">
        <v>102</v>
      </c>
      <c r="E1452" t="s">
        <v>8239</v>
      </c>
      <c r="F1452" t="s">
        <v>8239</v>
      </c>
      <c r="G1452" t="s">
        <v>8240</v>
      </c>
      <c r="H1452" t="s">
        <v>8241</v>
      </c>
      <c r="I1452" t="s">
        <v>8242</v>
      </c>
      <c r="J1452" t="s">
        <v>109</v>
      </c>
      <c r="K1452" t="s">
        <v>110</v>
      </c>
      <c r="L1452">
        <v>2184</v>
      </c>
      <c r="M1452" t="s">
        <v>8243</v>
      </c>
      <c r="N1452" t="s">
        <v>8244</v>
      </c>
      <c r="U1452" t="s">
        <v>111</v>
      </c>
      <c r="V1452" s="1">
        <v>41001</v>
      </c>
      <c r="X1452" s="1">
        <v>41718</v>
      </c>
      <c r="Y1452" s="2">
        <v>41183</v>
      </c>
      <c r="Z1452" t="s">
        <v>112</v>
      </c>
      <c r="AA1452" t="s">
        <v>8245</v>
      </c>
      <c r="AB1452" t="s">
        <v>114</v>
      </c>
      <c r="AC1452" t="s">
        <v>114</v>
      </c>
      <c r="AE1452" t="s">
        <v>114</v>
      </c>
      <c r="AG1452" t="s">
        <v>112</v>
      </c>
      <c r="AH1452" t="s">
        <v>112</v>
      </c>
      <c r="AI1452" t="s">
        <v>114</v>
      </c>
      <c r="AJ1452" t="s">
        <v>115</v>
      </c>
      <c r="AL1452" t="s">
        <v>116</v>
      </c>
      <c r="AM1452" t="s">
        <v>109</v>
      </c>
      <c r="AN1452" t="s">
        <v>110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112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117</v>
      </c>
      <c r="B1453">
        <v>163126</v>
      </c>
      <c r="C1453" t="s">
        <v>8246</v>
      </c>
      <c r="D1453" t="s">
        <v>102</v>
      </c>
      <c r="E1453" t="s">
        <v>8247</v>
      </c>
      <c r="F1453" t="s">
        <v>8247</v>
      </c>
      <c r="G1453" t="s">
        <v>8248</v>
      </c>
      <c r="I1453" t="s">
        <v>122</v>
      </c>
      <c r="J1453" t="s">
        <v>123</v>
      </c>
      <c r="K1453" t="s">
        <v>110</v>
      </c>
      <c r="L1453">
        <v>10022</v>
      </c>
      <c r="M1453" t="s">
        <v>8249</v>
      </c>
      <c r="N1453" t="s">
        <v>8250</v>
      </c>
      <c r="U1453" t="s">
        <v>111</v>
      </c>
      <c r="V1453" s="1">
        <v>40998</v>
      </c>
      <c r="X1453" s="1">
        <v>41729</v>
      </c>
      <c r="Y1453" s="2">
        <v>41183</v>
      </c>
      <c r="Z1453" t="s">
        <v>112</v>
      </c>
      <c r="AA1453" t="s">
        <v>8251</v>
      </c>
      <c r="AB1453" t="s">
        <v>114</v>
      </c>
      <c r="AC1453" t="s">
        <v>114</v>
      </c>
      <c r="AE1453" t="s">
        <v>114</v>
      </c>
      <c r="AG1453" t="s">
        <v>112</v>
      </c>
      <c r="AH1453" t="s">
        <v>114</v>
      </c>
      <c r="AI1453" t="s">
        <v>114</v>
      </c>
      <c r="AJ1453" t="s">
        <v>157</v>
      </c>
      <c r="AL1453" t="s">
        <v>116</v>
      </c>
      <c r="AM1453" t="s">
        <v>127</v>
      </c>
      <c r="AN1453" t="s">
        <v>110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112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117</v>
      </c>
      <c r="B1454">
        <v>163127</v>
      </c>
      <c r="C1454" t="s">
        <v>8252</v>
      </c>
      <c r="D1454" t="s">
        <v>102</v>
      </c>
      <c r="E1454" t="s">
        <v>8253</v>
      </c>
      <c r="F1454" t="s">
        <v>8253</v>
      </c>
      <c r="G1454" t="s">
        <v>8248</v>
      </c>
      <c r="I1454" t="s">
        <v>122</v>
      </c>
      <c r="J1454" t="s">
        <v>123</v>
      </c>
      <c r="K1454" t="s">
        <v>110</v>
      </c>
      <c r="L1454">
        <v>10022</v>
      </c>
      <c r="M1454" t="s">
        <v>8249</v>
      </c>
      <c r="N1454" t="s">
        <v>8250</v>
      </c>
      <c r="U1454" t="s">
        <v>111</v>
      </c>
      <c r="V1454" s="1">
        <v>40998</v>
      </c>
      <c r="X1454" s="1">
        <v>41729</v>
      </c>
      <c r="Y1454" s="2">
        <v>41183</v>
      </c>
      <c r="Z1454" t="s">
        <v>112</v>
      </c>
      <c r="AA1454" t="s">
        <v>8251</v>
      </c>
      <c r="AB1454" t="s">
        <v>114</v>
      </c>
      <c r="AC1454" t="s">
        <v>114</v>
      </c>
      <c r="AE1454" t="s">
        <v>114</v>
      </c>
      <c r="AG1454" t="s">
        <v>112</v>
      </c>
      <c r="AH1454" t="s">
        <v>114</v>
      </c>
      <c r="AI1454" t="s">
        <v>114</v>
      </c>
      <c r="AJ1454" t="s">
        <v>157</v>
      </c>
      <c r="AL1454" t="s">
        <v>116</v>
      </c>
      <c r="AM1454" t="s">
        <v>127</v>
      </c>
      <c r="AN1454" t="s">
        <v>110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114</v>
      </c>
      <c r="BH1454" t="s">
        <v>112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158</v>
      </c>
      <c r="B1455">
        <v>163129</v>
      </c>
      <c r="C1455" t="s">
        <v>8254</v>
      </c>
      <c r="D1455" t="s">
        <v>102</v>
      </c>
      <c r="E1455" t="s">
        <v>8255</v>
      </c>
      <c r="F1455" t="s">
        <v>8256</v>
      </c>
      <c r="G1455" t="s">
        <v>8257</v>
      </c>
      <c r="H1455" t="s">
        <v>7076</v>
      </c>
      <c r="I1455" t="s">
        <v>1209</v>
      </c>
      <c r="J1455" t="s">
        <v>164</v>
      </c>
      <c r="K1455" t="s">
        <v>110</v>
      </c>
      <c r="L1455">
        <v>77019</v>
      </c>
      <c r="M1455" t="s">
        <v>8258</v>
      </c>
      <c r="N1455" t="s">
        <v>8259</v>
      </c>
      <c r="U1455" t="s">
        <v>111</v>
      </c>
      <c r="V1455" s="1">
        <v>40997</v>
      </c>
      <c r="X1455" s="1">
        <v>41365</v>
      </c>
      <c r="Y1455" s="2">
        <v>41183</v>
      </c>
      <c r="Z1455" t="s">
        <v>112</v>
      </c>
      <c r="AA1455" t="s">
        <v>8260</v>
      </c>
      <c r="AB1455" t="s">
        <v>114</v>
      </c>
      <c r="AC1455" t="s">
        <v>114</v>
      </c>
      <c r="AE1455" t="s">
        <v>114</v>
      </c>
      <c r="AG1455" t="s">
        <v>114</v>
      </c>
      <c r="AH1455" t="s">
        <v>112</v>
      </c>
      <c r="AI1455" t="s">
        <v>114</v>
      </c>
      <c r="AJ1455" t="s">
        <v>157</v>
      </c>
      <c r="AL1455" t="s">
        <v>116</v>
      </c>
      <c r="AM1455" t="s">
        <v>127</v>
      </c>
      <c r="AN1455" t="s">
        <v>110</v>
      </c>
      <c r="AO1455" t="s">
        <v>114</v>
      </c>
      <c r="AP1455" t="s">
        <v>114</v>
      </c>
      <c r="AQ1455" t="s">
        <v>114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114</v>
      </c>
      <c r="BI1455" t="s">
        <v>114</v>
      </c>
      <c r="BJ1455" t="s">
        <v>114</v>
      </c>
      <c r="BK1455" t="s">
        <v>114</v>
      </c>
      <c r="BL1455" t="s">
        <v>114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114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117</v>
      </c>
      <c r="B1456">
        <v>163130</v>
      </c>
      <c r="C1456" t="s">
        <v>15902</v>
      </c>
      <c r="D1456" t="s">
        <v>102</v>
      </c>
      <c r="E1456" t="s">
        <v>15903</v>
      </c>
      <c r="F1456" t="s">
        <v>15903</v>
      </c>
      <c r="G1456" t="s">
        <v>14703</v>
      </c>
      <c r="H1456" t="s">
        <v>1166</v>
      </c>
      <c r="I1456" t="s">
        <v>122</v>
      </c>
      <c r="J1456" t="s">
        <v>123</v>
      </c>
      <c r="K1456" t="s">
        <v>110</v>
      </c>
      <c r="L1456">
        <v>10022</v>
      </c>
      <c r="M1456" t="s">
        <v>15904</v>
      </c>
      <c r="U1456" t="s">
        <v>111</v>
      </c>
      <c r="V1456" s="1">
        <v>40995</v>
      </c>
      <c r="X1456" s="1">
        <v>41719</v>
      </c>
      <c r="Y1456" s="2">
        <v>41183</v>
      </c>
      <c r="Z1456" t="s">
        <v>114</v>
      </c>
      <c r="AB1456" t="s">
        <v>114</v>
      </c>
      <c r="AC1456" t="s">
        <v>114</v>
      </c>
      <c r="AE1456" t="s">
        <v>114</v>
      </c>
      <c r="AG1456" t="s">
        <v>114</v>
      </c>
      <c r="AH1456" t="s">
        <v>112</v>
      </c>
      <c r="AI1456" t="s">
        <v>114</v>
      </c>
      <c r="AJ1456" t="s">
        <v>157</v>
      </c>
      <c r="AL1456" t="s">
        <v>116</v>
      </c>
      <c r="AM1456" t="s">
        <v>123</v>
      </c>
      <c r="AN1456" t="s">
        <v>110</v>
      </c>
      <c r="AO1456" t="s">
        <v>114</v>
      </c>
      <c r="AP1456" t="s">
        <v>114</v>
      </c>
      <c r="AQ1456" t="s">
        <v>112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112</v>
      </c>
      <c r="BI1456" t="s">
        <v>114</v>
      </c>
      <c r="BJ1456" t="s">
        <v>114</v>
      </c>
      <c r="BK1456" t="s">
        <v>114</v>
      </c>
      <c r="BL1456" t="s">
        <v>112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112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158</v>
      </c>
      <c r="B1457">
        <v>163131</v>
      </c>
      <c r="C1457" t="s">
        <v>8261</v>
      </c>
      <c r="D1457" t="s">
        <v>102</v>
      </c>
      <c r="E1457" t="s">
        <v>8262</v>
      </c>
      <c r="F1457" t="s">
        <v>8262</v>
      </c>
      <c r="G1457" t="s">
        <v>8263</v>
      </c>
      <c r="H1457" t="s">
        <v>8264</v>
      </c>
      <c r="I1457" t="s">
        <v>163</v>
      </c>
      <c r="J1457" t="s">
        <v>164</v>
      </c>
      <c r="K1457" t="s">
        <v>110</v>
      </c>
      <c r="L1457" t="s">
        <v>8265</v>
      </c>
      <c r="M1457" t="s">
        <v>8266</v>
      </c>
      <c r="N1457" t="s">
        <v>8267</v>
      </c>
      <c r="U1457" t="s">
        <v>111</v>
      </c>
      <c r="V1457" s="1">
        <v>40997</v>
      </c>
      <c r="X1457" s="1">
        <v>41836</v>
      </c>
      <c r="Y1457" s="2">
        <v>41183</v>
      </c>
      <c r="Z1457" t="s">
        <v>112</v>
      </c>
      <c r="AA1457" t="s">
        <v>8237</v>
      </c>
      <c r="AB1457" t="s">
        <v>114</v>
      </c>
      <c r="AC1457" t="s">
        <v>114</v>
      </c>
      <c r="AE1457" t="s">
        <v>114</v>
      </c>
      <c r="AG1457" t="s">
        <v>114</v>
      </c>
      <c r="AH1457" t="s">
        <v>112</v>
      </c>
      <c r="AI1457" t="s">
        <v>114</v>
      </c>
      <c r="AJ1457" t="s">
        <v>157</v>
      </c>
      <c r="AL1457" t="s">
        <v>116</v>
      </c>
      <c r="AM1457" t="s">
        <v>164</v>
      </c>
      <c r="AN1457" t="s">
        <v>110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114</v>
      </c>
      <c r="BH1457" t="s">
        <v>112</v>
      </c>
      <c r="BI1457" t="s">
        <v>114</v>
      </c>
      <c r="BJ1457" t="s">
        <v>114</v>
      </c>
      <c r="BK1457" t="s">
        <v>114</v>
      </c>
      <c r="BL1457" t="s">
        <v>114</v>
      </c>
      <c r="BM1457" t="s">
        <v>114</v>
      </c>
      <c r="BN1457" t="s">
        <v>114</v>
      </c>
      <c r="BO1457" t="s">
        <v>114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112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301</v>
      </c>
      <c r="B1458">
        <v>163133</v>
      </c>
      <c r="C1458" t="s">
        <v>14495</v>
      </c>
      <c r="D1458" t="s">
        <v>102</v>
      </c>
      <c r="E1458" t="s">
        <v>14496</v>
      </c>
      <c r="F1458" t="s">
        <v>14496</v>
      </c>
      <c r="G1458" t="s">
        <v>14497</v>
      </c>
      <c r="H1458" t="s">
        <v>14498</v>
      </c>
      <c r="I1458" t="s">
        <v>550</v>
      </c>
      <c r="J1458" t="s">
        <v>551</v>
      </c>
      <c r="K1458" t="s">
        <v>110</v>
      </c>
      <c r="L1458">
        <v>55402</v>
      </c>
      <c r="M1458" t="s">
        <v>14499</v>
      </c>
      <c r="N1458" t="s">
        <v>14500</v>
      </c>
      <c r="U1458" t="s">
        <v>111</v>
      </c>
      <c r="V1458" s="1">
        <v>40995</v>
      </c>
      <c r="X1458" s="1">
        <v>41725</v>
      </c>
      <c r="Y1458" s="2">
        <v>41183</v>
      </c>
      <c r="Z1458" t="s">
        <v>114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115</v>
      </c>
      <c r="AL1458" t="s">
        <v>116</v>
      </c>
      <c r="AM1458" t="s">
        <v>551</v>
      </c>
      <c r="AN1458" t="s">
        <v>110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190</v>
      </c>
      <c r="B1459">
        <v>163135</v>
      </c>
      <c r="C1459" t="s">
        <v>8268</v>
      </c>
      <c r="D1459" t="s">
        <v>102</v>
      </c>
      <c r="E1459" t="s">
        <v>8269</v>
      </c>
      <c r="F1459" t="s">
        <v>8269</v>
      </c>
      <c r="G1459" t="s">
        <v>8270</v>
      </c>
      <c r="H1459" t="s">
        <v>7001</v>
      </c>
      <c r="I1459" t="s">
        <v>411</v>
      </c>
      <c r="K1459" t="s">
        <v>406</v>
      </c>
      <c r="L1459" t="s">
        <v>8271</v>
      </c>
      <c r="M1459" t="s">
        <v>8272</v>
      </c>
      <c r="U1459" t="s">
        <v>111</v>
      </c>
      <c r="V1459" s="1">
        <v>40995</v>
      </c>
      <c r="X1459" s="1">
        <v>41781</v>
      </c>
      <c r="Y1459" s="2">
        <v>41183</v>
      </c>
      <c r="Z1459" t="s">
        <v>112</v>
      </c>
      <c r="AA1459" t="s">
        <v>8273</v>
      </c>
      <c r="AB1459" t="s">
        <v>114</v>
      </c>
      <c r="AC1459" t="s">
        <v>114</v>
      </c>
      <c r="AE1459" t="s">
        <v>114</v>
      </c>
      <c r="AG1459" t="s">
        <v>114</v>
      </c>
      <c r="AH1459" t="s">
        <v>112</v>
      </c>
      <c r="AI1459" t="s">
        <v>114</v>
      </c>
      <c r="AJ1459" t="s">
        <v>418</v>
      </c>
      <c r="AK1459" t="s">
        <v>1603</v>
      </c>
      <c r="AL1459" t="s">
        <v>116</v>
      </c>
      <c r="AN1459" t="s">
        <v>406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114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112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112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117</v>
      </c>
      <c r="B1460">
        <v>163137</v>
      </c>
      <c r="C1460" t="s">
        <v>17458</v>
      </c>
      <c r="D1460" t="s">
        <v>102</v>
      </c>
      <c r="E1460" t="s">
        <v>17459</v>
      </c>
      <c r="F1460" t="s">
        <v>17459</v>
      </c>
      <c r="M1460" t="s">
        <v>17460</v>
      </c>
      <c r="N1460" t="s">
        <v>17460</v>
      </c>
      <c r="U1460" t="s">
        <v>111</v>
      </c>
      <c r="V1460" s="1">
        <v>40995</v>
      </c>
      <c r="X1460" s="1">
        <v>41724</v>
      </c>
      <c r="Y1460" s="2">
        <v>41183</v>
      </c>
      <c r="Z1460" t="s">
        <v>114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3724</v>
      </c>
      <c r="AL1460" t="s">
        <v>116</v>
      </c>
      <c r="AM1460" t="s">
        <v>123</v>
      </c>
      <c r="AN1460" t="s">
        <v>110</v>
      </c>
      <c r="AO1460" t="s">
        <v>114</v>
      </c>
      <c r="AP1460" t="s">
        <v>112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114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190</v>
      </c>
      <c r="B1461">
        <v>163139</v>
      </c>
      <c r="C1461" t="s">
        <v>8274</v>
      </c>
      <c r="D1461" t="s">
        <v>102</v>
      </c>
      <c r="E1461" t="s">
        <v>8275</v>
      </c>
      <c r="F1461" t="s">
        <v>8276</v>
      </c>
      <c r="G1461" t="s">
        <v>8277</v>
      </c>
      <c r="I1461" t="s">
        <v>294</v>
      </c>
      <c r="K1461" t="s">
        <v>295</v>
      </c>
      <c r="L1461" t="s">
        <v>8278</v>
      </c>
      <c r="M1461">
        <v>442076476970</v>
      </c>
      <c r="N1461">
        <v>442076476999</v>
      </c>
      <c r="U1461" t="s">
        <v>111</v>
      </c>
      <c r="V1461" s="1">
        <v>40995</v>
      </c>
      <c r="X1461" s="1">
        <v>41813</v>
      </c>
      <c r="Y1461" s="2">
        <v>41183</v>
      </c>
      <c r="Z1461" t="s">
        <v>112</v>
      </c>
      <c r="AA1461" t="s">
        <v>8279</v>
      </c>
      <c r="AB1461" t="s">
        <v>112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324</v>
      </c>
      <c r="AL1461" t="s">
        <v>300</v>
      </c>
      <c r="AN1461" t="s">
        <v>295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147</v>
      </c>
      <c r="B1462">
        <v>163140</v>
      </c>
      <c r="C1462" t="s">
        <v>8280</v>
      </c>
      <c r="D1462" t="s">
        <v>102</v>
      </c>
      <c r="E1462" t="s">
        <v>8281</v>
      </c>
      <c r="F1462" t="s">
        <v>8282</v>
      </c>
      <c r="G1462" t="s">
        <v>8283</v>
      </c>
      <c r="I1462" t="s">
        <v>1048</v>
      </c>
      <c r="J1462" t="s">
        <v>1049</v>
      </c>
      <c r="K1462" t="s">
        <v>110</v>
      </c>
      <c r="L1462">
        <v>80302</v>
      </c>
      <c r="M1462" t="s">
        <v>8284</v>
      </c>
      <c r="N1462" t="s">
        <v>8285</v>
      </c>
      <c r="U1462" t="s">
        <v>111</v>
      </c>
      <c r="V1462" s="1">
        <v>40997</v>
      </c>
      <c r="X1462" s="1">
        <v>41724</v>
      </c>
      <c r="Y1462" s="2">
        <v>41183</v>
      </c>
      <c r="Z1462" t="s">
        <v>112</v>
      </c>
      <c r="AA1462" t="s">
        <v>8286</v>
      </c>
      <c r="AB1462" t="s">
        <v>114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157</v>
      </c>
      <c r="AL1462" t="s">
        <v>116</v>
      </c>
      <c r="AM1462" t="s">
        <v>127</v>
      </c>
      <c r="AN1462" t="s">
        <v>110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114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114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190</v>
      </c>
      <c r="B1463">
        <v>163141</v>
      </c>
      <c r="C1463" t="s">
        <v>8287</v>
      </c>
      <c r="D1463" t="s">
        <v>102</v>
      </c>
      <c r="E1463" t="s">
        <v>8288</v>
      </c>
      <c r="F1463" t="s">
        <v>8289</v>
      </c>
      <c r="G1463" t="s">
        <v>7376</v>
      </c>
      <c r="H1463" t="s">
        <v>7377</v>
      </c>
      <c r="I1463" t="s">
        <v>5194</v>
      </c>
      <c r="K1463" t="s">
        <v>266</v>
      </c>
      <c r="L1463" t="s">
        <v>8290</v>
      </c>
      <c r="M1463" t="s">
        <v>8291</v>
      </c>
      <c r="N1463" t="s">
        <v>8292</v>
      </c>
      <c r="U1463" t="s">
        <v>111</v>
      </c>
      <c r="V1463" s="1">
        <v>40998</v>
      </c>
      <c r="X1463" s="1">
        <v>41808</v>
      </c>
      <c r="Y1463" s="2">
        <v>41183</v>
      </c>
      <c r="Z1463" t="s">
        <v>112</v>
      </c>
      <c r="AA1463" t="s">
        <v>8293</v>
      </c>
      <c r="AB1463" t="s">
        <v>112</v>
      </c>
      <c r="AC1463" t="s">
        <v>114</v>
      </c>
      <c r="AE1463" t="s">
        <v>114</v>
      </c>
      <c r="AG1463" t="s">
        <v>114</v>
      </c>
      <c r="AH1463" t="s">
        <v>112</v>
      </c>
      <c r="AI1463" t="s">
        <v>114</v>
      </c>
      <c r="AJ1463" t="s">
        <v>115</v>
      </c>
      <c r="AL1463" t="s">
        <v>300</v>
      </c>
      <c r="AN1463" t="s">
        <v>266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114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114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147</v>
      </c>
      <c r="B1464">
        <v>163142</v>
      </c>
      <c r="C1464" t="s">
        <v>8294</v>
      </c>
      <c r="D1464" t="s">
        <v>102</v>
      </c>
      <c r="E1464" t="s">
        <v>8295</v>
      </c>
      <c r="F1464" t="s">
        <v>8296</v>
      </c>
      <c r="G1464" t="s">
        <v>8297</v>
      </c>
      <c r="H1464" t="s">
        <v>8298</v>
      </c>
      <c r="I1464" t="s">
        <v>152</v>
      </c>
      <c r="J1464" t="s">
        <v>153</v>
      </c>
      <c r="K1464" t="s">
        <v>110</v>
      </c>
      <c r="L1464">
        <v>84121</v>
      </c>
      <c r="M1464" t="s">
        <v>8299</v>
      </c>
      <c r="U1464" t="s">
        <v>111</v>
      </c>
      <c r="V1464" s="1">
        <v>41001</v>
      </c>
      <c r="X1464" s="1">
        <v>41726</v>
      </c>
      <c r="Y1464" s="2">
        <v>41183</v>
      </c>
      <c r="Z1464" t="s">
        <v>112</v>
      </c>
      <c r="AA1464" t="s">
        <v>8300</v>
      </c>
      <c r="AB1464" t="s">
        <v>114</v>
      </c>
      <c r="AC1464" t="s">
        <v>114</v>
      </c>
      <c r="AE1464" t="s">
        <v>114</v>
      </c>
      <c r="AG1464" t="s">
        <v>112</v>
      </c>
      <c r="AH1464" t="s">
        <v>114</v>
      </c>
      <c r="AI1464" t="s">
        <v>114</v>
      </c>
      <c r="AJ1464" t="s">
        <v>157</v>
      </c>
      <c r="AL1464" t="s">
        <v>116</v>
      </c>
      <c r="AM1464" t="s">
        <v>127</v>
      </c>
      <c r="AN1464" t="s">
        <v>110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112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392</v>
      </c>
      <c r="B1465">
        <v>163147</v>
      </c>
      <c r="C1465" t="s">
        <v>8301</v>
      </c>
      <c r="D1465" t="s">
        <v>102</v>
      </c>
      <c r="E1465" t="s">
        <v>8302</v>
      </c>
      <c r="F1465" t="s">
        <v>8303</v>
      </c>
      <c r="M1465" t="s">
        <v>8304</v>
      </c>
      <c r="O1465" t="s">
        <v>8305</v>
      </c>
      <c r="P1465" t="s">
        <v>8306</v>
      </c>
      <c r="Q1465" t="s">
        <v>4989</v>
      </c>
      <c r="R1465" t="s">
        <v>398</v>
      </c>
      <c r="S1465" t="s">
        <v>110</v>
      </c>
      <c r="T1465">
        <v>34243</v>
      </c>
      <c r="U1465" t="s">
        <v>111</v>
      </c>
      <c r="V1465" s="1">
        <v>40997</v>
      </c>
      <c r="X1465" s="1">
        <v>41726</v>
      </c>
      <c r="Y1465" s="2">
        <v>41183</v>
      </c>
      <c r="Z1465" t="s">
        <v>112</v>
      </c>
      <c r="AA1465" t="s">
        <v>8307</v>
      </c>
      <c r="AB1465" t="s">
        <v>114</v>
      </c>
      <c r="AC1465" t="s">
        <v>114</v>
      </c>
      <c r="AE1465" t="s">
        <v>114</v>
      </c>
      <c r="AG1465" t="s">
        <v>112</v>
      </c>
      <c r="AH1465" t="s">
        <v>114</v>
      </c>
      <c r="AI1465" t="s">
        <v>114</v>
      </c>
      <c r="AJ1465" t="s">
        <v>115</v>
      </c>
      <c r="AL1465" t="s">
        <v>116</v>
      </c>
      <c r="AM1465" t="s">
        <v>127</v>
      </c>
      <c r="AN1465" t="s">
        <v>110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112</v>
      </c>
      <c r="BE1465" t="s">
        <v>112</v>
      </c>
      <c r="BF1465" t="s">
        <v>114</v>
      </c>
      <c r="BG1465" t="s">
        <v>114</v>
      </c>
      <c r="BH1465" t="s">
        <v>114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114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190</v>
      </c>
      <c r="B1466">
        <v>163150</v>
      </c>
      <c r="C1466" t="s">
        <v>8308</v>
      </c>
      <c r="D1466" t="s">
        <v>102</v>
      </c>
      <c r="E1466" t="s">
        <v>8309</v>
      </c>
      <c r="F1466" t="s">
        <v>8309</v>
      </c>
      <c r="G1466" t="s">
        <v>8310</v>
      </c>
      <c r="H1466" t="s">
        <v>8311</v>
      </c>
      <c r="I1466" t="s">
        <v>4781</v>
      </c>
      <c r="K1466" t="s">
        <v>276</v>
      </c>
      <c r="L1466">
        <v>67021</v>
      </c>
      <c r="M1466" t="s">
        <v>8312</v>
      </c>
      <c r="N1466" t="s">
        <v>8313</v>
      </c>
      <c r="U1466" t="s">
        <v>111</v>
      </c>
      <c r="V1466" s="1">
        <v>40997</v>
      </c>
      <c r="X1466" s="1">
        <v>41725</v>
      </c>
      <c r="Y1466" s="2">
        <v>41183</v>
      </c>
      <c r="Z1466" t="s">
        <v>112</v>
      </c>
      <c r="AA1466" t="s">
        <v>8314</v>
      </c>
      <c r="AB1466" t="s">
        <v>114</v>
      </c>
      <c r="AC1466" t="s">
        <v>114</v>
      </c>
      <c r="AE1466" t="s">
        <v>114</v>
      </c>
      <c r="AG1466" t="s">
        <v>114</v>
      </c>
      <c r="AH1466" t="s">
        <v>112</v>
      </c>
      <c r="AI1466" t="s">
        <v>114</v>
      </c>
      <c r="AJ1466" t="s">
        <v>115</v>
      </c>
      <c r="AL1466" t="s">
        <v>116</v>
      </c>
      <c r="AN1466" t="s">
        <v>276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112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112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117</v>
      </c>
      <c r="B1467">
        <v>163153</v>
      </c>
      <c r="C1467" t="s">
        <v>8315</v>
      </c>
      <c r="D1467" t="s">
        <v>102</v>
      </c>
      <c r="E1467" t="s">
        <v>8316</v>
      </c>
      <c r="F1467" t="s">
        <v>8316</v>
      </c>
      <c r="G1467" t="s">
        <v>8317</v>
      </c>
      <c r="H1467" t="s">
        <v>837</v>
      </c>
      <c r="I1467" t="s">
        <v>122</v>
      </c>
      <c r="J1467" t="s">
        <v>123</v>
      </c>
      <c r="K1467" t="s">
        <v>110</v>
      </c>
      <c r="L1467">
        <v>10155</v>
      </c>
      <c r="M1467" t="s">
        <v>8318</v>
      </c>
      <c r="N1467" t="s">
        <v>8319</v>
      </c>
      <c r="U1467" t="s">
        <v>111</v>
      </c>
      <c r="V1467" s="1">
        <v>40998</v>
      </c>
      <c r="X1467" s="1">
        <v>41702</v>
      </c>
      <c r="Y1467" s="2">
        <v>41183</v>
      </c>
      <c r="Z1467" t="s">
        <v>112</v>
      </c>
      <c r="AA1467" t="s">
        <v>8320</v>
      </c>
      <c r="AB1467" t="s">
        <v>114</v>
      </c>
      <c r="AC1467" t="s">
        <v>114</v>
      </c>
      <c r="AE1467" t="s">
        <v>114</v>
      </c>
      <c r="AF1467" t="s">
        <v>861</v>
      </c>
      <c r="AG1467" t="s">
        <v>114</v>
      </c>
      <c r="AH1467" t="s">
        <v>112</v>
      </c>
      <c r="AI1467" t="s">
        <v>114</v>
      </c>
      <c r="AJ1467" t="s">
        <v>115</v>
      </c>
      <c r="AL1467" t="s">
        <v>116</v>
      </c>
      <c r="AN1467" t="s">
        <v>406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112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112</v>
      </c>
      <c r="BV1467" t="s">
        <v>112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190</v>
      </c>
      <c r="B1468">
        <v>163156</v>
      </c>
      <c r="C1468" t="s">
        <v>8321</v>
      </c>
      <c r="D1468" t="s">
        <v>102</v>
      </c>
      <c r="E1468" t="s">
        <v>8322</v>
      </c>
      <c r="F1468" t="s">
        <v>8322</v>
      </c>
      <c r="G1468" t="s">
        <v>8323</v>
      </c>
      <c r="H1468" t="s">
        <v>8324</v>
      </c>
      <c r="I1468" t="s">
        <v>388</v>
      </c>
      <c r="K1468" t="s">
        <v>388</v>
      </c>
      <c r="L1468">
        <v>49318</v>
      </c>
      <c r="M1468" t="s">
        <v>8325</v>
      </c>
      <c r="N1468" t="s">
        <v>8326</v>
      </c>
      <c r="U1468" t="s">
        <v>111</v>
      </c>
      <c r="V1468" s="1">
        <v>40998</v>
      </c>
      <c r="X1468" s="1">
        <v>41823</v>
      </c>
      <c r="Y1468" s="2">
        <v>41183</v>
      </c>
      <c r="Z1468" t="s">
        <v>112</v>
      </c>
      <c r="AA1468" t="s">
        <v>8327</v>
      </c>
      <c r="AB1468" t="s">
        <v>114</v>
      </c>
      <c r="AC1468" t="s">
        <v>114</v>
      </c>
      <c r="AE1468" t="s">
        <v>114</v>
      </c>
      <c r="AG1468" t="s">
        <v>114</v>
      </c>
      <c r="AH1468" t="s">
        <v>112</v>
      </c>
      <c r="AI1468" t="s">
        <v>114</v>
      </c>
      <c r="AJ1468" t="s">
        <v>137</v>
      </c>
      <c r="AL1468" t="s">
        <v>116</v>
      </c>
      <c r="AN1468" t="s">
        <v>406</v>
      </c>
      <c r="AO1468" t="s">
        <v>114</v>
      </c>
      <c r="AP1468" t="s">
        <v>114</v>
      </c>
      <c r="AQ1468" t="s">
        <v>114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114</v>
      </c>
      <c r="BH1468" t="s">
        <v>112</v>
      </c>
      <c r="BI1468" t="s">
        <v>114</v>
      </c>
      <c r="BJ1468" t="s">
        <v>114</v>
      </c>
      <c r="BK1468" t="s">
        <v>114</v>
      </c>
      <c r="BL1468" t="s">
        <v>114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112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392</v>
      </c>
      <c r="B1469">
        <v>163158</v>
      </c>
      <c r="C1469" t="s">
        <v>15564</v>
      </c>
      <c r="D1469" t="s">
        <v>102</v>
      </c>
      <c r="E1469" t="s">
        <v>15565</v>
      </c>
      <c r="F1469" t="s">
        <v>15565</v>
      </c>
      <c r="G1469" t="s">
        <v>15566</v>
      </c>
      <c r="I1469" t="s">
        <v>7356</v>
      </c>
      <c r="J1469" t="s">
        <v>398</v>
      </c>
      <c r="K1469" t="s">
        <v>110</v>
      </c>
      <c r="L1469">
        <v>33707</v>
      </c>
      <c r="M1469" t="s">
        <v>15567</v>
      </c>
      <c r="U1469" t="s">
        <v>111</v>
      </c>
      <c r="V1469" s="1">
        <v>40998</v>
      </c>
      <c r="X1469" s="1">
        <v>41711</v>
      </c>
      <c r="Y1469" s="2">
        <v>41183</v>
      </c>
      <c r="Z1469" t="s">
        <v>114</v>
      </c>
      <c r="AB1469" t="s">
        <v>114</v>
      </c>
      <c r="AC1469" t="s">
        <v>114</v>
      </c>
      <c r="AE1469" t="s">
        <v>114</v>
      </c>
      <c r="AG1469" t="s">
        <v>114</v>
      </c>
      <c r="AH1469" t="s">
        <v>112</v>
      </c>
      <c r="AI1469" t="s">
        <v>114</v>
      </c>
      <c r="AJ1469" t="s">
        <v>157</v>
      </c>
      <c r="AL1469" t="s">
        <v>116</v>
      </c>
      <c r="AM1469" t="s">
        <v>127</v>
      </c>
      <c r="AN1469" t="s">
        <v>110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114</v>
      </c>
      <c r="BH1469" t="s">
        <v>114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112</v>
      </c>
      <c r="BW1469" t="s">
        <v>112</v>
      </c>
      <c r="BX1469" t="s">
        <v>114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468</v>
      </c>
      <c r="B1470">
        <v>163159</v>
      </c>
      <c r="C1470" t="s">
        <v>8328</v>
      </c>
      <c r="D1470" t="s">
        <v>102</v>
      </c>
      <c r="E1470" t="s">
        <v>8329</v>
      </c>
      <c r="F1470" t="s">
        <v>8330</v>
      </c>
      <c r="G1470" t="s">
        <v>8331</v>
      </c>
      <c r="H1470" t="s">
        <v>1194</v>
      </c>
      <c r="I1470" t="s">
        <v>4565</v>
      </c>
      <c r="J1470" t="s">
        <v>1973</v>
      </c>
      <c r="K1470" t="s">
        <v>110</v>
      </c>
      <c r="L1470">
        <v>37203</v>
      </c>
      <c r="M1470" t="s">
        <v>8332</v>
      </c>
      <c r="N1470" t="s">
        <v>8333</v>
      </c>
      <c r="U1470" t="s">
        <v>111</v>
      </c>
      <c r="V1470" s="1">
        <v>40990</v>
      </c>
      <c r="X1470" s="1">
        <v>41701</v>
      </c>
      <c r="Y1470" s="2">
        <v>41183</v>
      </c>
      <c r="Z1470" t="s">
        <v>112</v>
      </c>
      <c r="AA1470" t="s">
        <v>8334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157</v>
      </c>
      <c r="AL1470" t="s">
        <v>116</v>
      </c>
      <c r="AM1470" t="s">
        <v>1973</v>
      </c>
      <c r="AN1470" t="s">
        <v>110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114</v>
      </c>
      <c r="BF1470" t="s">
        <v>114</v>
      </c>
      <c r="BG1470" t="s">
        <v>114</v>
      </c>
      <c r="BH1470" t="s">
        <v>114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114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112</v>
      </c>
      <c r="BW1470" t="s">
        <v>112</v>
      </c>
      <c r="BX1470" t="s">
        <v>112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158</v>
      </c>
      <c r="B1471">
        <v>163160</v>
      </c>
      <c r="C1471" t="s">
        <v>8335</v>
      </c>
      <c r="D1471" t="s">
        <v>102</v>
      </c>
      <c r="E1471" t="s">
        <v>8336</v>
      </c>
      <c r="F1471" t="s">
        <v>8336</v>
      </c>
      <c r="G1471" t="s">
        <v>8337</v>
      </c>
      <c r="H1471" t="s">
        <v>375</v>
      </c>
      <c r="I1471" t="s">
        <v>163</v>
      </c>
      <c r="J1471" t="s">
        <v>164</v>
      </c>
      <c r="K1471" t="s">
        <v>110</v>
      </c>
      <c r="L1471">
        <v>75201</v>
      </c>
      <c r="M1471" t="s">
        <v>8338</v>
      </c>
      <c r="N1471" t="s">
        <v>8339</v>
      </c>
      <c r="U1471" t="s">
        <v>111</v>
      </c>
      <c r="V1471" s="1">
        <v>40998</v>
      </c>
      <c r="X1471" s="1">
        <v>41729</v>
      </c>
      <c r="Y1471" s="2">
        <v>41183</v>
      </c>
      <c r="Z1471" t="s">
        <v>112</v>
      </c>
      <c r="AA1471" t="s">
        <v>8340</v>
      </c>
      <c r="AB1471" t="s">
        <v>114</v>
      </c>
      <c r="AC1471" t="s">
        <v>114</v>
      </c>
      <c r="AE1471" t="s">
        <v>114</v>
      </c>
      <c r="AG1471" t="s">
        <v>114</v>
      </c>
      <c r="AH1471" t="s">
        <v>112</v>
      </c>
      <c r="AI1471" t="s">
        <v>114</v>
      </c>
      <c r="AJ1471" t="s">
        <v>157</v>
      </c>
      <c r="AL1471" t="s">
        <v>116</v>
      </c>
      <c r="AM1471" t="s">
        <v>164</v>
      </c>
      <c r="AN1471" t="s">
        <v>110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112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112</v>
      </c>
      <c r="BW1471" t="s">
        <v>112</v>
      </c>
      <c r="BX1471" t="s">
        <v>114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190</v>
      </c>
      <c r="B1472">
        <v>163161</v>
      </c>
      <c r="C1472" t="s">
        <v>8341</v>
      </c>
      <c r="D1472" t="s">
        <v>102</v>
      </c>
      <c r="E1472" t="s">
        <v>8342</v>
      </c>
      <c r="F1472" t="s">
        <v>8342</v>
      </c>
      <c r="G1472" t="s">
        <v>8343</v>
      </c>
      <c r="H1472" t="s">
        <v>8344</v>
      </c>
      <c r="I1472" t="s">
        <v>294</v>
      </c>
      <c r="K1472" t="s">
        <v>295</v>
      </c>
      <c r="L1472" t="s">
        <v>8345</v>
      </c>
      <c r="M1472" t="s">
        <v>8346</v>
      </c>
      <c r="N1472" t="s">
        <v>8347</v>
      </c>
      <c r="U1472" t="s">
        <v>111</v>
      </c>
      <c r="V1472" s="1">
        <v>41001</v>
      </c>
      <c r="X1472" s="1">
        <v>41820</v>
      </c>
      <c r="Y1472" s="2">
        <v>41183</v>
      </c>
      <c r="Z1472" t="s">
        <v>112</v>
      </c>
      <c r="AA1472" t="s">
        <v>8348</v>
      </c>
      <c r="AB1472" t="s">
        <v>112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115</v>
      </c>
      <c r="AL1472" t="s">
        <v>300</v>
      </c>
      <c r="AN1472" t="s">
        <v>295</v>
      </c>
      <c r="AO1472" t="s">
        <v>112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112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112</v>
      </c>
      <c r="BH1472" t="s">
        <v>112</v>
      </c>
      <c r="BI1472" t="s">
        <v>114</v>
      </c>
      <c r="BJ1472" t="s">
        <v>114</v>
      </c>
      <c r="BK1472" t="s">
        <v>114</v>
      </c>
      <c r="BL1472" t="s">
        <v>112</v>
      </c>
      <c r="BM1472" t="s">
        <v>112</v>
      </c>
      <c r="BN1472" t="s">
        <v>112</v>
      </c>
      <c r="BO1472" t="s">
        <v>112</v>
      </c>
      <c r="BP1472" t="s">
        <v>114</v>
      </c>
      <c r="BQ1472" t="s">
        <v>114</v>
      </c>
      <c r="BR1472" t="s">
        <v>112</v>
      </c>
      <c r="BS1472" t="s">
        <v>114</v>
      </c>
      <c r="BT1472" t="s">
        <v>114</v>
      </c>
      <c r="BU1472" t="s">
        <v>112</v>
      </c>
      <c r="BV1472" t="s">
        <v>112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190</v>
      </c>
      <c r="B1473">
        <v>163162</v>
      </c>
      <c r="C1473" t="s">
        <v>8349</v>
      </c>
      <c r="D1473" t="s">
        <v>102</v>
      </c>
      <c r="E1473" t="s">
        <v>8350</v>
      </c>
      <c r="F1473" t="s">
        <v>8351</v>
      </c>
      <c r="G1473" t="s">
        <v>8352</v>
      </c>
      <c r="I1473" t="s">
        <v>8353</v>
      </c>
      <c r="K1473" t="s">
        <v>2947</v>
      </c>
      <c r="L1473">
        <v>9000</v>
      </c>
      <c r="M1473" t="s">
        <v>8354</v>
      </c>
      <c r="N1473" t="s">
        <v>8355</v>
      </c>
      <c r="U1473" t="s">
        <v>111</v>
      </c>
      <c r="V1473" s="1">
        <v>41004</v>
      </c>
      <c r="X1473" s="1">
        <v>41716</v>
      </c>
      <c r="Y1473" s="2">
        <v>41183</v>
      </c>
      <c r="Z1473" t="s">
        <v>112</v>
      </c>
      <c r="AA1473" t="s">
        <v>8356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115</v>
      </c>
      <c r="AL1473" t="s">
        <v>116</v>
      </c>
      <c r="AN1473" t="s">
        <v>2947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114</v>
      </c>
      <c r="BF1473" t="s">
        <v>114</v>
      </c>
      <c r="BG1473" t="s">
        <v>114</v>
      </c>
      <c r="BH1473" t="s">
        <v>112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112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190</v>
      </c>
      <c r="B1474">
        <v>163164</v>
      </c>
      <c r="C1474" t="s">
        <v>8357</v>
      </c>
      <c r="D1474" t="s">
        <v>102</v>
      </c>
      <c r="E1474" t="s">
        <v>8358</v>
      </c>
      <c r="F1474" t="s">
        <v>8358</v>
      </c>
      <c r="G1474" t="s">
        <v>8359</v>
      </c>
      <c r="I1474" t="s">
        <v>3470</v>
      </c>
      <c r="K1474" t="s">
        <v>1601</v>
      </c>
      <c r="L1474">
        <v>200031</v>
      </c>
      <c r="M1474" t="s">
        <v>8360</v>
      </c>
      <c r="N1474" t="s">
        <v>8361</v>
      </c>
      <c r="U1474" t="s">
        <v>111</v>
      </c>
      <c r="V1474" s="1">
        <v>41001</v>
      </c>
      <c r="X1474" s="1">
        <v>41682</v>
      </c>
      <c r="Y1474" s="2">
        <v>41183</v>
      </c>
      <c r="Z1474" t="s">
        <v>112</v>
      </c>
      <c r="AA1474" t="s">
        <v>8362</v>
      </c>
      <c r="AB1474" t="s">
        <v>114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115</v>
      </c>
      <c r="AL1474" t="s">
        <v>116</v>
      </c>
      <c r="AN1474" t="s">
        <v>1575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112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112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190</v>
      </c>
      <c r="B1475">
        <v>163166</v>
      </c>
      <c r="C1475" t="s">
        <v>8363</v>
      </c>
      <c r="D1475" t="s">
        <v>102</v>
      </c>
      <c r="E1475" t="s">
        <v>8364</v>
      </c>
      <c r="F1475" t="s">
        <v>8365</v>
      </c>
      <c r="G1475" t="s">
        <v>8366</v>
      </c>
      <c r="I1475" t="s">
        <v>1909</v>
      </c>
      <c r="K1475" t="s">
        <v>1910</v>
      </c>
      <c r="L1475" t="s">
        <v>8367</v>
      </c>
      <c r="M1475" t="s">
        <v>8368</v>
      </c>
      <c r="N1475" t="s">
        <v>8369</v>
      </c>
      <c r="U1475" t="s">
        <v>111</v>
      </c>
      <c r="V1475" s="1">
        <v>40998</v>
      </c>
      <c r="X1475" s="1">
        <v>41724</v>
      </c>
      <c r="Y1475" s="2">
        <v>41183</v>
      </c>
      <c r="Z1475" t="s">
        <v>112</v>
      </c>
      <c r="AA1475" t="s">
        <v>8370</v>
      </c>
      <c r="AB1475" t="s">
        <v>114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418</v>
      </c>
      <c r="AK1475" t="s">
        <v>8371</v>
      </c>
      <c r="AL1475" t="s">
        <v>116</v>
      </c>
      <c r="AN1475" t="s">
        <v>1910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114</v>
      </c>
      <c r="BI1475" t="s">
        <v>114</v>
      </c>
      <c r="BJ1475" t="s">
        <v>114</v>
      </c>
      <c r="BK1475" t="s">
        <v>114</v>
      </c>
      <c r="BL1475" t="s">
        <v>114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112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100</v>
      </c>
      <c r="B1476">
        <v>163167</v>
      </c>
      <c r="C1476" t="s">
        <v>17321</v>
      </c>
      <c r="D1476" t="s">
        <v>102</v>
      </c>
      <c r="E1476" t="s">
        <v>17322</v>
      </c>
      <c r="F1476" t="s">
        <v>17322</v>
      </c>
      <c r="G1476" t="s">
        <v>17323</v>
      </c>
      <c r="I1476" t="s">
        <v>353</v>
      </c>
      <c r="J1476" t="s">
        <v>109</v>
      </c>
      <c r="K1476" t="s">
        <v>110</v>
      </c>
      <c r="L1476">
        <v>2116</v>
      </c>
      <c r="M1476" t="s">
        <v>17324</v>
      </c>
      <c r="N1476" t="s">
        <v>17325</v>
      </c>
      <c r="U1476" t="s">
        <v>111</v>
      </c>
      <c r="V1476" s="1">
        <v>40998</v>
      </c>
      <c r="X1476" s="1">
        <v>41117</v>
      </c>
      <c r="Y1476" s="2">
        <v>40848</v>
      </c>
      <c r="Z1476" t="s">
        <v>114</v>
      </c>
      <c r="AB1476" t="s">
        <v>114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157</v>
      </c>
      <c r="AL1476" t="s">
        <v>116</v>
      </c>
      <c r="AM1476" t="s">
        <v>109</v>
      </c>
      <c r="AN1476" t="s">
        <v>110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112</v>
      </c>
      <c r="BC1476" t="s">
        <v>17326</v>
      </c>
      <c r="BD1476" t="s">
        <v>114</v>
      </c>
      <c r="BE1476" t="s">
        <v>114</v>
      </c>
      <c r="BF1476" t="s">
        <v>114</v>
      </c>
      <c r="BG1476" t="s">
        <v>114</v>
      </c>
      <c r="BH1476" t="s">
        <v>114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114</v>
      </c>
      <c r="BV1476" t="s">
        <v>114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128</v>
      </c>
      <c r="B1477">
        <v>163168</v>
      </c>
      <c r="C1477" t="s">
        <v>8372</v>
      </c>
      <c r="D1477" t="s">
        <v>102</v>
      </c>
      <c r="E1477" t="s">
        <v>8373</v>
      </c>
      <c r="F1477" t="s">
        <v>8373</v>
      </c>
      <c r="G1477" t="s">
        <v>8374</v>
      </c>
      <c r="H1477" t="s">
        <v>179</v>
      </c>
      <c r="I1477" t="s">
        <v>733</v>
      </c>
      <c r="J1477" t="s">
        <v>133</v>
      </c>
      <c r="K1477" t="s">
        <v>110</v>
      </c>
      <c r="L1477" t="s">
        <v>8375</v>
      </c>
      <c r="M1477" t="s">
        <v>8376</v>
      </c>
      <c r="N1477" t="s">
        <v>8377</v>
      </c>
      <c r="U1477" t="s">
        <v>111</v>
      </c>
      <c r="V1477" s="1">
        <v>40997</v>
      </c>
      <c r="X1477" s="1">
        <v>41729</v>
      </c>
      <c r="Y1477" s="2">
        <v>41183</v>
      </c>
      <c r="Z1477" t="s">
        <v>112</v>
      </c>
      <c r="AA1477" t="s">
        <v>8378</v>
      </c>
      <c r="AB1477" t="s">
        <v>114</v>
      </c>
      <c r="AC1477" t="s">
        <v>114</v>
      </c>
      <c r="AE1477" t="s">
        <v>114</v>
      </c>
      <c r="AG1477" t="s">
        <v>112</v>
      </c>
      <c r="AH1477" t="s">
        <v>114</v>
      </c>
      <c r="AI1477" t="s">
        <v>112</v>
      </c>
      <c r="AJ1477" t="s">
        <v>157</v>
      </c>
      <c r="AL1477" t="s">
        <v>116</v>
      </c>
      <c r="AM1477" t="s">
        <v>127</v>
      </c>
      <c r="AN1477" t="s">
        <v>110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114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195</v>
      </c>
      <c r="B1478">
        <v>163169</v>
      </c>
      <c r="C1478" t="s">
        <v>8379</v>
      </c>
      <c r="D1478" t="s">
        <v>102</v>
      </c>
      <c r="E1478" t="s">
        <v>8380</v>
      </c>
      <c r="F1478" t="s">
        <v>8380</v>
      </c>
      <c r="G1478" t="s">
        <v>8381</v>
      </c>
      <c r="H1478" t="s">
        <v>3434</v>
      </c>
      <c r="I1478" t="s">
        <v>8382</v>
      </c>
      <c r="J1478" t="s">
        <v>1011</v>
      </c>
      <c r="K1478" t="s">
        <v>110</v>
      </c>
      <c r="L1478">
        <v>22102</v>
      </c>
      <c r="M1478" t="s">
        <v>8383</v>
      </c>
      <c r="N1478" t="s">
        <v>8384</v>
      </c>
      <c r="U1478" t="s">
        <v>111</v>
      </c>
      <c r="V1478" s="1">
        <v>40998</v>
      </c>
      <c r="X1478" s="1">
        <v>41729</v>
      </c>
      <c r="Y1478" s="2">
        <v>41183</v>
      </c>
      <c r="Z1478" t="s">
        <v>112</v>
      </c>
      <c r="AA1478" t="s">
        <v>8385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157</v>
      </c>
      <c r="AL1478" t="s">
        <v>116</v>
      </c>
      <c r="AM1478" t="s">
        <v>127</v>
      </c>
      <c r="AN1478" t="s">
        <v>110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114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114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468</v>
      </c>
      <c r="B1479">
        <v>163170</v>
      </c>
      <c r="C1479" t="s">
        <v>8386</v>
      </c>
      <c r="D1479" t="s">
        <v>102</v>
      </c>
      <c r="E1479" t="s">
        <v>8387</v>
      </c>
      <c r="F1479" t="s">
        <v>8387</v>
      </c>
      <c r="G1479" t="s">
        <v>8388</v>
      </c>
      <c r="I1479" t="s">
        <v>473</v>
      </c>
      <c r="J1479" t="s">
        <v>474</v>
      </c>
      <c r="K1479" t="s">
        <v>110</v>
      </c>
      <c r="L1479">
        <v>30327</v>
      </c>
      <c r="M1479" t="s">
        <v>8389</v>
      </c>
      <c r="N1479" t="s">
        <v>8390</v>
      </c>
      <c r="U1479" t="s">
        <v>111</v>
      </c>
      <c r="V1479" s="1">
        <v>40997</v>
      </c>
      <c r="X1479" s="1">
        <v>41717</v>
      </c>
      <c r="Y1479" s="2">
        <v>41183</v>
      </c>
      <c r="Z1479" t="s">
        <v>112</v>
      </c>
      <c r="AA1479" t="s">
        <v>8391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115</v>
      </c>
      <c r="AL1479" t="s">
        <v>116</v>
      </c>
      <c r="AM1479" t="s">
        <v>474</v>
      </c>
      <c r="AN1479" t="s">
        <v>110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114</v>
      </c>
      <c r="BF1479" t="s">
        <v>114</v>
      </c>
      <c r="BG1479" t="s">
        <v>114</v>
      </c>
      <c r="BH1479" t="s">
        <v>114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114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100</v>
      </c>
      <c r="B1480">
        <v>163171</v>
      </c>
      <c r="C1480" t="s">
        <v>15775</v>
      </c>
      <c r="D1480" t="s">
        <v>102</v>
      </c>
      <c r="E1480" t="s">
        <v>15776</v>
      </c>
      <c r="F1480" t="s">
        <v>15776</v>
      </c>
      <c r="G1480" t="s">
        <v>15777</v>
      </c>
      <c r="H1480" t="s">
        <v>8591</v>
      </c>
      <c r="I1480" t="s">
        <v>171</v>
      </c>
      <c r="J1480" t="s">
        <v>172</v>
      </c>
      <c r="K1480" t="s">
        <v>110</v>
      </c>
      <c r="L1480">
        <v>6830</v>
      </c>
      <c r="M1480" t="s">
        <v>15778</v>
      </c>
      <c r="N1480" t="s">
        <v>15779</v>
      </c>
      <c r="U1480" t="s">
        <v>111</v>
      </c>
      <c r="V1480" s="1">
        <v>41001</v>
      </c>
      <c r="X1480" s="1">
        <v>41723</v>
      </c>
      <c r="Y1480" s="2">
        <v>41183</v>
      </c>
      <c r="Z1480" t="s">
        <v>114</v>
      </c>
      <c r="AB1480" t="s">
        <v>114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157</v>
      </c>
      <c r="AL1480" t="s">
        <v>116</v>
      </c>
      <c r="AM1480" t="s">
        <v>127</v>
      </c>
      <c r="AN1480" t="s">
        <v>110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112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117</v>
      </c>
      <c r="B1481">
        <v>163172</v>
      </c>
      <c r="C1481" t="s">
        <v>8392</v>
      </c>
      <c r="D1481" t="s">
        <v>102</v>
      </c>
      <c r="E1481" t="s">
        <v>8393</v>
      </c>
      <c r="F1481" t="s">
        <v>8393</v>
      </c>
      <c r="G1481" t="s">
        <v>7788</v>
      </c>
      <c r="H1481" t="s">
        <v>8394</v>
      </c>
      <c r="I1481" t="s">
        <v>122</v>
      </c>
      <c r="J1481" t="s">
        <v>123</v>
      </c>
      <c r="K1481" t="s">
        <v>110</v>
      </c>
      <c r="L1481">
        <v>10019</v>
      </c>
      <c r="M1481">
        <v>2129339965</v>
      </c>
      <c r="N1481">
        <v>2129339964</v>
      </c>
      <c r="U1481" t="s">
        <v>111</v>
      </c>
      <c r="V1481" s="1">
        <v>40997</v>
      </c>
      <c r="X1481" s="1">
        <v>41786</v>
      </c>
      <c r="Y1481" s="2">
        <v>41183</v>
      </c>
      <c r="Z1481" t="s">
        <v>112</v>
      </c>
      <c r="AA1481" t="s">
        <v>8395</v>
      </c>
      <c r="AB1481" t="s">
        <v>114</v>
      </c>
      <c r="AC1481" t="s">
        <v>114</v>
      </c>
      <c r="AE1481" t="s">
        <v>114</v>
      </c>
      <c r="AG1481" t="s">
        <v>114</v>
      </c>
      <c r="AH1481" t="s">
        <v>112</v>
      </c>
      <c r="AI1481" t="s">
        <v>114</v>
      </c>
      <c r="AJ1481" t="s">
        <v>157</v>
      </c>
      <c r="AL1481" t="s">
        <v>116</v>
      </c>
      <c r="AM1481" t="s">
        <v>127</v>
      </c>
      <c r="AN1481" t="s">
        <v>110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112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112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190</v>
      </c>
      <c r="B1482">
        <v>163174</v>
      </c>
      <c r="C1482" t="s">
        <v>16168</v>
      </c>
      <c r="D1482" t="s">
        <v>102</v>
      </c>
      <c r="E1482" t="s">
        <v>16169</v>
      </c>
      <c r="F1482" t="s">
        <v>16169</v>
      </c>
      <c r="G1482" t="s">
        <v>16170</v>
      </c>
      <c r="I1482" t="s">
        <v>411</v>
      </c>
      <c r="K1482" t="s">
        <v>406</v>
      </c>
      <c r="L1482" t="s">
        <v>16171</v>
      </c>
      <c r="M1482" t="s">
        <v>16172</v>
      </c>
      <c r="N1482" t="s">
        <v>16173</v>
      </c>
      <c r="O1482" t="s">
        <v>14869</v>
      </c>
      <c r="P1482" t="s">
        <v>14870</v>
      </c>
      <c r="Q1482" t="s">
        <v>429</v>
      </c>
      <c r="S1482" t="s">
        <v>429</v>
      </c>
      <c r="U1482" t="s">
        <v>111</v>
      </c>
      <c r="V1482" s="1">
        <v>40996</v>
      </c>
      <c r="X1482" s="1">
        <v>41722</v>
      </c>
      <c r="Y1482" s="2">
        <v>41183</v>
      </c>
      <c r="Z1482" t="s">
        <v>114</v>
      </c>
      <c r="AB1482" t="s">
        <v>114</v>
      </c>
      <c r="AC1482" t="s">
        <v>114</v>
      </c>
      <c r="AE1482" t="s">
        <v>114</v>
      </c>
      <c r="AG1482" t="s">
        <v>114</v>
      </c>
      <c r="AH1482" t="s">
        <v>112</v>
      </c>
      <c r="AI1482" t="s">
        <v>114</v>
      </c>
      <c r="AJ1482" t="s">
        <v>115</v>
      </c>
      <c r="AL1482" t="s">
        <v>116</v>
      </c>
      <c r="AN1482" t="s">
        <v>406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112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112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117</v>
      </c>
      <c r="B1483">
        <v>163175</v>
      </c>
      <c r="C1483" t="s">
        <v>16154</v>
      </c>
      <c r="D1483" t="s">
        <v>102</v>
      </c>
      <c r="E1483" t="s">
        <v>16155</v>
      </c>
      <c r="F1483" t="s">
        <v>16155</v>
      </c>
      <c r="G1483" t="s">
        <v>5793</v>
      </c>
      <c r="H1483" t="s">
        <v>16156</v>
      </c>
      <c r="I1483" t="s">
        <v>122</v>
      </c>
      <c r="J1483" t="s">
        <v>123</v>
      </c>
      <c r="K1483" t="s">
        <v>110</v>
      </c>
      <c r="L1483">
        <v>10017</v>
      </c>
      <c r="M1483" t="s">
        <v>16157</v>
      </c>
      <c r="N1483" t="s">
        <v>16158</v>
      </c>
      <c r="U1483" t="s">
        <v>111</v>
      </c>
      <c r="V1483" s="1">
        <v>40998</v>
      </c>
      <c r="X1483" s="1">
        <v>41689</v>
      </c>
      <c r="Y1483" s="2">
        <v>41183</v>
      </c>
      <c r="Z1483" t="s">
        <v>114</v>
      </c>
      <c r="AB1483" t="s">
        <v>114</v>
      </c>
      <c r="AC1483" t="s">
        <v>114</v>
      </c>
      <c r="AE1483" t="s">
        <v>114</v>
      </c>
      <c r="AG1483" t="s">
        <v>114</v>
      </c>
      <c r="AH1483" t="s">
        <v>112</v>
      </c>
      <c r="AI1483" t="s">
        <v>114</v>
      </c>
      <c r="AJ1483" t="s">
        <v>137</v>
      </c>
      <c r="AL1483" t="s">
        <v>116</v>
      </c>
      <c r="AM1483" t="s">
        <v>127</v>
      </c>
      <c r="AN1483" t="s">
        <v>110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112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190</v>
      </c>
      <c r="B1484">
        <v>163176</v>
      </c>
      <c r="C1484" t="s">
        <v>16915</v>
      </c>
      <c r="D1484" t="s">
        <v>102</v>
      </c>
      <c r="E1484" t="s">
        <v>16916</v>
      </c>
      <c r="F1484" t="s">
        <v>16916</v>
      </c>
      <c r="G1484" t="s">
        <v>16917</v>
      </c>
      <c r="H1484" t="s">
        <v>16918</v>
      </c>
      <c r="I1484" t="s">
        <v>1933</v>
      </c>
      <c r="K1484" t="s">
        <v>295</v>
      </c>
      <c r="L1484" t="s">
        <v>16919</v>
      </c>
      <c r="M1484" t="s">
        <v>16920</v>
      </c>
      <c r="N1484" t="s">
        <v>16921</v>
      </c>
      <c r="U1484" t="s">
        <v>111</v>
      </c>
      <c r="V1484" s="1">
        <v>40998</v>
      </c>
      <c r="X1484" s="1">
        <v>41726</v>
      </c>
      <c r="Y1484" s="2">
        <v>41183</v>
      </c>
      <c r="Z1484" t="s">
        <v>114</v>
      </c>
      <c r="AB1484" t="s">
        <v>112</v>
      </c>
      <c r="AC1484" t="s">
        <v>114</v>
      </c>
      <c r="AE1484" t="s">
        <v>114</v>
      </c>
      <c r="AG1484" t="s">
        <v>114</v>
      </c>
      <c r="AH1484" t="s">
        <v>112</v>
      </c>
      <c r="AI1484" t="s">
        <v>114</v>
      </c>
      <c r="AJ1484" t="s">
        <v>115</v>
      </c>
      <c r="AL1484" t="s">
        <v>116</v>
      </c>
      <c r="AN1484" t="s">
        <v>295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112</v>
      </c>
      <c r="BH1484" t="s">
        <v>114</v>
      </c>
      <c r="BI1484" t="s">
        <v>112</v>
      </c>
      <c r="BJ1484" t="s">
        <v>114</v>
      </c>
      <c r="BK1484" t="s">
        <v>112</v>
      </c>
      <c r="BL1484" t="s">
        <v>114</v>
      </c>
      <c r="BM1484" t="s">
        <v>114</v>
      </c>
      <c r="BN1484" t="s">
        <v>112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114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190</v>
      </c>
      <c r="B1485">
        <v>163177</v>
      </c>
      <c r="C1485" t="s">
        <v>8396</v>
      </c>
      <c r="D1485" t="s">
        <v>102</v>
      </c>
      <c r="E1485" t="s">
        <v>8397</v>
      </c>
      <c r="F1485" t="s">
        <v>8397</v>
      </c>
      <c r="G1485" t="s">
        <v>8398</v>
      </c>
      <c r="H1485" t="s">
        <v>8399</v>
      </c>
      <c r="I1485" t="s">
        <v>265</v>
      </c>
      <c r="K1485" t="s">
        <v>266</v>
      </c>
      <c r="L1485" t="s">
        <v>8400</v>
      </c>
      <c r="M1485" t="s">
        <v>8401</v>
      </c>
      <c r="N1485" t="s">
        <v>8401</v>
      </c>
      <c r="U1485" t="s">
        <v>111</v>
      </c>
      <c r="V1485" s="1">
        <v>40998</v>
      </c>
      <c r="X1485" s="1">
        <v>41904</v>
      </c>
      <c r="Y1485" s="2">
        <v>41183</v>
      </c>
      <c r="Z1485" t="s">
        <v>112</v>
      </c>
      <c r="AA1485" t="s">
        <v>8402</v>
      </c>
      <c r="AB1485" t="s">
        <v>112</v>
      </c>
      <c r="AC1485" t="s">
        <v>114</v>
      </c>
      <c r="AE1485" t="s">
        <v>114</v>
      </c>
      <c r="AG1485" t="s">
        <v>114</v>
      </c>
      <c r="AH1485" t="s">
        <v>112</v>
      </c>
      <c r="AI1485" t="s">
        <v>114</v>
      </c>
      <c r="AJ1485" t="s">
        <v>418</v>
      </c>
      <c r="AK1485" t="s">
        <v>8403</v>
      </c>
      <c r="AL1485" t="s">
        <v>116</v>
      </c>
      <c r="AN1485" t="s">
        <v>266</v>
      </c>
      <c r="AO1485" t="s">
        <v>114</v>
      </c>
      <c r="AP1485" t="s">
        <v>114</v>
      </c>
      <c r="AQ1485" t="s">
        <v>112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114</v>
      </c>
      <c r="BF1485" t="s">
        <v>114</v>
      </c>
      <c r="BG1485" t="s">
        <v>112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112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114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128</v>
      </c>
      <c r="B1486">
        <v>163179</v>
      </c>
      <c r="C1486" t="s">
        <v>8404</v>
      </c>
      <c r="D1486" t="s">
        <v>102</v>
      </c>
      <c r="E1486" t="s">
        <v>8405</v>
      </c>
      <c r="F1486" t="s">
        <v>8406</v>
      </c>
      <c r="G1486" t="s">
        <v>8407</v>
      </c>
      <c r="I1486" t="s">
        <v>733</v>
      </c>
      <c r="J1486" t="s">
        <v>133</v>
      </c>
      <c r="K1486" t="s">
        <v>110</v>
      </c>
      <c r="L1486">
        <v>94025</v>
      </c>
      <c r="M1486" t="s">
        <v>8408</v>
      </c>
      <c r="N1486" t="s">
        <v>8409</v>
      </c>
      <c r="U1486" t="s">
        <v>111</v>
      </c>
      <c r="V1486" s="1">
        <v>40996</v>
      </c>
      <c r="X1486" s="1">
        <v>41746</v>
      </c>
      <c r="Y1486" s="2">
        <v>41183</v>
      </c>
      <c r="Z1486" t="s">
        <v>112</v>
      </c>
      <c r="AA1486" t="s">
        <v>8410</v>
      </c>
      <c r="AB1486" t="s">
        <v>114</v>
      </c>
      <c r="AC1486" t="s">
        <v>114</v>
      </c>
      <c r="AE1486" t="s">
        <v>114</v>
      </c>
      <c r="AG1486" t="s">
        <v>112</v>
      </c>
      <c r="AH1486" t="s">
        <v>114</v>
      </c>
      <c r="AI1486" t="s">
        <v>114</v>
      </c>
      <c r="AJ1486" t="s">
        <v>115</v>
      </c>
      <c r="AL1486" t="s">
        <v>300</v>
      </c>
      <c r="AM1486" t="s">
        <v>133</v>
      </c>
      <c r="AN1486" t="s">
        <v>110</v>
      </c>
      <c r="AO1486" t="s">
        <v>114</v>
      </c>
      <c r="AP1486" t="s">
        <v>114</v>
      </c>
      <c r="AQ1486" t="s">
        <v>114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112</v>
      </c>
      <c r="BI1486" t="s">
        <v>114</v>
      </c>
      <c r="BJ1486" t="s">
        <v>114</v>
      </c>
      <c r="BK1486" t="s">
        <v>114</v>
      </c>
      <c r="BL1486" t="s">
        <v>114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190</v>
      </c>
      <c r="B1487">
        <v>163180</v>
      </c>
      <c r="C1487" t="s">
        <v>18022</v>
      </c>
      <c r="D1487" t="s">
        <v>102</v>
      </c>
      <c r="E1487" t="s">
        <v>18023</v>
      </c>
      <c r="F1487" t="s">
        <v>18023</v>
      </c>
      <c r="M1487" t="s">
        <v>18024</v>
      </c>
      <c r="N1487" t="s">
        <v>18025</v>
      </c>
      <c r="O1487" t="s">
        <v>18026</v>
      </c>
      <c r="P1487" t="s">
        <v>18027</v>
      </c>
      <c r="Q1487" t="s">
        <v>18028</v>
      </c>
      <c r="R1487" t="s">
        <v>1049</v>
      </c>
      <c r="S1487" t="s">
        <v>110</v>
      </c>
      <c r="T1487">
        <v>81323</v>
      </c>
      <c r="U1487" t="s">
        <v>111</v>
      </c>
      <c r="V1487" s="1">
        <v>40998</v>
      </c>
      <c r="X1487" s="1">
        <v>41729</v>
      </c>
      <c r="Y1487" s="2">
        <v>41183</v>
      </c>
      <c r="Z1487" t="s">
        <v>114</v>
      </c>
      <c r="AB1487" t="s">
        <v>114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157</v>
      </c>
      <c r="AL1487" t="s">
        <v>116</v>
      </c>
      <c r="AM1487" t="s">
        <v>127</v>
      </c>
      <c r="AN1487" t="s">
        <v>110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114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112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301</v>
      </c>
      <c r="B1488">
        <v>163181</v>
      </c>
      <c r="C1488" t="s">
        <v>8411</v>
      </c>
      <c r="D1488" t="s">
        <v>102</v>
      </c>
      <c r="E1488" t="s">
        <v>8412</v>
      </c>
      <c r="F1488" t="s">
        <v>8412</v>
      </c>
      <c r="G1488" t="s">
        <v>8413</v>
      </c>
      <c r="H1488" t="s">
        <v>8414</v>
      </c>
      <c r="I1488" t="s">
        <v>1544</v>
      </c>
      <c r="J1488" t="s">
        <v>1545</v>
      </c>
      <c r="K1488" t="s">
        <v>110</v>
      </c>
      <c r="L1488">
        <v>48104</v>
      </c>
      <c r="M1488" t="s">
        <v>8415</v>
      </c>
      <c r="N1488" t="s">
        <v>8416</v>
      </c>
      <c r="U1488" t="s">
        <v>111</v>
      </c>
      <c r="V1488" s="1">
        <v>40998</v>
      </c>
      <c r="X1488" s="1">
        <v>41729</v>
      </c>
      <c r="Y1488" s="2">
        <v>41183</v>
      </c>
      <c r="Z1488" t="s">
        <v>112</v>
      </c>
      <c r="AA1488" t="s">
        <v>8417</v>
      </c>
      <c r="AB1488" t="s">
        <v>114</v>
      </c>
      <c r="AC1488" t="s">
        <v>114</v>
      </c>
      <c r="AE1488" t="s">
        <v>114</v>
      </c>
      <c r="AG1488" t="s">
        <v>112</v>
      </c>
      <c r="AH1488" t="s">
        <v>114</v>
      </c>
      <c r="AI1488" t="s">
        <v>114</v>
      </c>
      <c r="AJ1488" t="s">
        <v>115</v>
      </c>
      <c r="AL1488" t="s">
        <v>116</v>
      </c>
      <c r="AM1488" t="s">
        <v>1545</v>
      </c>
      <c r="AN1488" t="s">
        <v>110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114</v>
      </c>
      <c r="BH1488" t="s">
        <v>114</v>
      </c>
      <c r="BI1488" t="s">
        <v>114</v>
      </c>
      <c r="BJ1488" t="s">
        <v>114</v>
      </c>
      <c r="BK1488" t="s">
        <v>114</v>
      </c>
      <c r="BL1488" t="s">
        <v>114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112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128</v>
      </c>
      <c r="B1489">
        <v>163182</v>
      </c>
      <c r="C1489" t="s">
        <v>8418</v>
      </c>
      <c r="D1489" t="s">
        <v>102</v>
      </c>
      <c r="E1489" t="s">
        <v>8419</v>
      </c>
      <c r="F1489" t="s">
        <v>8420</v>
      </c>
      <c r="G1489" t="s">
        <v>8421</v>
      </c>
      <c r="I1489" t="s">
        <v>733</v>
      </c>
      <c r="J1489" t="s">
        <v>133</v>
      </c>
      <c r="K1489" t="s">
        <v>110</v>
      </c>
      <c r="L1489">
        <v>94025</v>
      </c>
      <c r="M1489" t="s">
        <v>8422</v>
      </c>
      <c r="N1489" t="s">
        <v>8423</v>
      </c>
      <c r="U1489" t="s">
        <v>111</v>
      </c>
      <c r="V1489" s="1">
        <v>40997</v>
      </c>
      <c r="X1489" s="1">
        <v>41208</v>
      </c>
      <c r="Y1489" s="2">
        <v>40848</v>
      </c>
      <c r="Z1489" t="s">
        <v>112</v>
      </c>
      <c r="AA1489" t="s">
        <v>8424</v>
      </c>
      <c r="AB1489" t="s">
        <v>114</v>
      </c>
      <c r="AC1489" t="s">
        <v>114</v>
      </c>
      <c r="AE1489" t="s">
        <v>112</v>
      </c>
      <c r="AG1489" t="s">
        <v>112</v>
      </c>
      <c r="AH1489" t="s">
        <v>114</v>
      </c>
      <c r="AI1489" t="s">
        <v>114</v>
      </c>
      <c r="AJ1489" t="s">
        <v>157</v>
      </c>
      <c r="AL1489" t="s">
        <v>116</v>
      </c>
      <c r="AM1489" t="s">
        <v>127</v>
      </c>
      <c r="AN1489" t="s">
        <v>110</v>
      </c>
      <c r="AO1489" t="s">
        <v>114</v>
      </c>
      <c r="AP1489" t="s">
        <v>114</v>
      </c>
      <c r="AQ1489" t="s">
        <v>114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114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190</v>
      </c>
      <c r="B1490">
        <v>163183</v>
      </c>
      <c r="C1490" t="s">
        <v>8425</v>
      </c>
      <c r="D1490" t="s">
        <v>102</v>
      </c>
      <c r="E1490" t="s">
        <v>8426</v>
      </c>
      <c r="F1490" t="s">
        <v>8426</v>
      </c>
      <c r="G1490" t="s">
        <v>8427</v>
      </c>
      <c r="H1490" t="s">
        <v>8428</v>
      </c>
      <c r="I1490" t="s">
        <v>388</v>
      </c>
      <c r="K1490" t="s">
        <v>388</v>
      </c>
      <c r="L1490">
        <v>49513</v>
      </c>
      <c r="M1490" t="s">
        <v>8429</v>
      </c>
      <c r="N1490" t="s">
        <v>8430</v>
      </c>
      <c r="U1490" t="s">
        <v>111</v>
      </c>
      <c r="V1490" s="1">
        <v>40997</v>
      </c>
      <c r="X1490" s="1">
        <v>41710</v>
      </c>
      <c r="Y1490" s="2">
        <v>41183</v>
      </c>
      <c r="Z1490" t="s">
        <v>112</v>
      </c>
      <c r="AA1490" t="s">
        <v>8431</v>
      </c>
      <c r="AB1490" t="s">
        <v>112</v>
      </c>
      <c r="AC1490" t="s">
        <v>114</v>
      </c>
      <c r="AE1490" t="s">
        <v>112</v>
      </c>
      <c r="AG1490" t="s">
        <v>114</v>
      </c>
      <c r="AH1490" t="s">
        <v>112</v>
      </c>
      <c r="AI1490" t="s">
        <v>114</v>
      </c>
      <c r="AJ1490" t="s">
        <v>418</v>
      </c>
      <c r="AK1490" t="s">
        <v>8432</v>
      </c>
      <c r="AL1490" t="s">
        <v>116</v>
      </c>
      <c r="AN1490" t="s">
        <v>388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112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114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117</v>
      </c>
      <c r="B1491">
        <v>163185</v>
      </c>
      <c r="C1491" t="s">
        <v>15290</v>
      </c>
      <c r="D1491" t="s">
        <v>102</v>
      </c>
      <c r="E1491" t="s">
        <v>15291</v>
      </c>
      <c r="F1491" t="s">
        <v>15291</v>
      </c>
      <c r="G1491" t="s">
        <v>15292</v>
      </c>
      <c r="I1491" t="s">
        <v>122</v>
      </c>
      <c r="J1491" t="s">
        <v>123</v>
      </c>
      <c r="K1491" t="s">
        <v>110</v>
      </c>
      <c r="L1491">
        <v>10173</v>
      </c>
      <c r="M1491" t="s">
        <v>7436</v>
      </c>
      <c r="N1491" t="s">
        <v>15293</v>
      </c>
      <c r="U1491" t="s">
        <v>111</v>
      </c>
      <c r="V1491" s="1">
        <v>40997</v>
      </c>
      <c r="X1491" s="1">
        <v>41724</v>
      </c>
      <c r="Y1491" s="2">
        <v>41183</v>
      </c>
      <c r="Z1491" t="s">
        <v>114</v>
      </c>
      <c r="AB1491" t="s">
        <v>114</v>
      </c>
      <c r="AC1491" t="s">
        <v>114</v>
      </c>
      <c r="AE1491" t="s">
        <v>114</v>
      </c>
      <c r="AG1491" t="s">
        <v>114</v>
      </c>
      <c r="AH1491" t="s">
        <v>112</v>
      </c>
      <c r="AI1491" t="s">
        <v>114</v>
      </c>
      <c r="AJ1491" t="s">
        <v>137</v>
      </c>
      <c r="AL1491" t="s">
        <v>116</v>
      </c>
      <c r="AM1491" t="s">
        <v>127</v>
      </c>
      <c r="AN1491" t="s">
        <v>110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112</v>
      </c>
      <c r="BH1491" t="s">
        <v>112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112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117</v>
      </c>
      <c r="B1492">
        <v>163189</v>
      </c>
      <c r="C1492" t="s">
        <v>15252</v>
      </c>
      <c r="D1492" t="s">
        <v>102</v>
      </c>
      <c r="E1492" t="s">
        <v>15253</v>
      </c>
      <c r="F1492" t="s">
        <v>15253</v>
      </c>
      <c r="G1492" t="s">
        <v>7788</v>
      </c>
      <c r="H1492" t="s">
        <v>8394</v>
      </c>
      <c r="I1492" t="s">
        <v>122</v>
      </c>
      <c r="J1492" t="s">
        <v>123</v>
      </c>
      <c r="K1492" t="s">
        <v>110</v>
      </c>
      <c r="L1492">
        <v>10019</v>
      </c>
      <c r="M1492" t="s">
        <v>15254</v>
      </c>
      <c r="N1492" t="s">
        <v>15255</v>
      </c>
      <c r="U1492" t="s">
        <v>111</v>
      </c>
      <c r="V1492" s="1">
        <v>40994</v>
      </c>
      <c r="X1492" s="1">
        <v>41954</v>
      </c>
      <c r="Y1492" s="2">
        <v>41183</v>
      </c>
      <c r="Z1492" t="s">
        <v>114</v>
      </c>
      <c r="AB1492" t="s">
        <v>114</v>
      </c>
      <c r="AC1492" t="s">
        <v>114</v>
      </c>
      <c r="AE1492" t="s">
        <v>114</v>
      </c>
      <c r="AG1492" t="s">
        <v>114</v>
      </c>
      <c r="AH1492" t="s">
        <v>112</v>
      </c>
      <c r="AI1492" t="s">
        <v>114</v>
      </c>
      <c r="AJ1492" t="s">
        <v>157</v>
      </c>
      <c r="AL1492" t="s">
        <v>116</v>
      </c>
      <c r="AM1492" t="s">
        <v>127</v>
      </c>
      <c r="AN1492" t="s">
        <v>110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112</v>
      </c>
      <c r="BH1492" t="s">
        <v>112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114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128</v>
      </c>
      <c r="B1493">
        <v>163190</v>
      </c>
      <c r="C1493" t="s">
        <v>8433</v>
      </c>
      <c r="D1493" t="s">
        <v>102</v>
      </c>
      <c r="E1493" t="s">
        <v>8434</v>
      </c>
      <c r="F1493" t="s">
        <v>8434</v>
      </c>
      <c r="G1493" t="s">
        <v>8435</v>
      </c>
      <c r="H1493" t="s">
        <v>8436</v>
      </c>
      <c r="I1493" t="s">
        <v>1738</v>
      </c>
      <c r="J1493" t="s">
        <v>133</v>
      </c>
      <c r="K1493" t="s">
        <v>110</v>
      </c>
      <c r="L1493">
        <v>94403</v>
      </c>
      <c r="M1493" t="s">
        <v>8437</v>
      </c>
      <c r="N1493" t="s">
        <v>8438</v>
      </c>
      <c r="U1493" t="s">
        <v>111</v>
      </c>
      <c r="V1493" s="1">
        <v>40998</v>
      </c>
      <c r="X1493" s="1">
        <v>41729</v>
      </c>
      <c r="Y1493" s="2">
        <v>41183</v>
      </c>
      <c r="Z1493" t="s">
        <v>112</v>
      </c>
      <c r="AA1493" t="s">
        <v>8439</v>
      </c>
      <c r="AB1493" t="s">
        <v>114</v>
      </c>
      <c r="AC1493" t="s">
        <v>114</v>
      </c>
      <c r="AE1493" t="s">
        <v>114</v>
      </c>
      <c r="AG1493" t="s">
        <v>114</v>
      </c>
      <c r="AH1493" t="s">
        <v>112</v>
      </c>
      <c r="AI1493" t="s">
        <v>114</v>
      </c>
      <c r="AJ1493" t="s">
        <v>157</v>
      </c>
      <c r="AL1493" t="s">
        <v>116</v>
      </c>
      <c r="AM1493" t="s">
        <v>127</v>
      </c>
      <c r="AN1493" t="s">
        <v>110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114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190</v>
      </c>
      <c r="B1494">
        <v>163191</v>
      </c>
      <c r="C1494" t="s">
        <v>8440</v>
      </c>
      <c r="D1494" t="s">
        <v>102</v>
      </c>
      <c r="E1494" t="s">
        <v>8441</v>
      </c>
      <c r="F1494" t="s">
        <v>8442</v>
      </c>
      <c r="G1494" t="s">
        <v>8443</v>
      </c>
      <c r="I1494" t="s">
        <v>6086</v>
      </c>
      <c r="K1494" t="s">
        <v>1391</v>
      </c>
      <c r="L1494">
        <v>20148</v>
      </c>
      <c r="M1494">
        <v>494037480210</v>
      </c>
      <c r="N1494">
        <v>494037480223</v>
      </c>
      <c r="U1494" t="s">
        <v>111</v>
      </c>
      <c r="V1494" s="1">
        <v>41002</v>
      </c>
      <c r="X1494" s="1">
        <v>41715</v>
      </c>
      <c r="Y1494" s="2">
        <v>41183</v>
      </c>
      <c r="Z1494" t="s">
        <v>112</v>
      </c>
      <c r="AA1494" t="s">
        <v>8444</v>
      </c>
      <c r="AB1494" t="s">
        <v>114</v>
      </c>
      <c r="AC1494" t="s">
        <v>114</v>
      </c>
      <c r="AE1494" t="s">
        <v>114</v>
      </c>
      <c r="AG1494" t="s">
        <v>114</v>
      </c>
      <c r="AH1494" t="s">
        <v>112</v>
      </c>
      <c r="AI1494" t="s">
        <v>114</v>
      </c>
      <c r="AJ1494" t="s">
        <v>115</v>
      </c>
      <c r="AL1494" t="s">
        <v>116</v>
      </c>
      <c r="AN1494" t="s">
        <v>1391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D1494" t="s">
        <v>114</v>
      </c>
      <c r="BF1494" t="s">
        <v>114</v>
      </c>
      <c r="BG1494" t="s">
        <v>114</v>
      </c>
      <c r="BH1494" t="s">
        <v>114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112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117</v>
      </c>
      <c r="B1495">
        <v>163192</v>
      </c>
      <c r="C1495" t="s">
        <v>14932</v>
      </c>
      <c r="D1495" t="s">
        <v>102</v>
      </c>
      <c r="E1495" t="s">
        <v>14933</v>
      </c>
      <c r="F1495" t="s">
        <v>14933</v>
      </c>
      <c r="G1495" t="s">
        <v>14934</v>
      </c>
      <c r="H1495" t="s">
        <v>14935</v>
      </c>
      <c r="I1495" t="s">
        <v>122</v>
      </c>
      <c r="J1495" t="s">
        <v>123</v>
      </c>
      <c r="K1495" t="s">
        <v>110</v>
      </c>
      <c r="L1495">
        <v>10019</v>
      </c>
      <c r="M1495" t="s">
        <v>14936</v>
      </c>
      <c r="N1495" t="s">
        <v>14937</v>
      </c>
      <c r="U1495" t="s">
        <v>111</v>
      </c>
      <c r="V1495" s="1">
        <v>40998</v>
      </c>
      <c r="X1495" s="1">
        <v>41717</v>
      </c>
      <c r="Y1495" s="2">
        <v>41183</v>
      </c>
      <c r="Z1495" t="s">
        <v>114</v>
      </c>
      <c r="AB1495" t="s">
        <v>114</v>
      </c>
      <c r="AC1495" t="s">
        <v>114</v>
      </c>
      <c r="AE1495" t="s">
        <v>114</v>
      </c>
      <c r="AG1495" t="s">
        <v>114</v>
      </c>
      <c r="AH1495" t="s">
        <v>112</v>
      </c>
      <c r="AI1495" t="s">
        <v>114</v>
      </c>
      <c r="AJ1495" t="s">
        <v>137</v>
      </c>
      <c r="AL1495" t="s">
        <v>116</v>
      </c>
      <c r="AM1495" t="s">
        <v>127</v>
      </c>
      <c r="AN1495" t="s">
        <v>110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114</v>
      </c>
      <c r="BF1495" t="s">
        <v>114</v>
      </c>
      <c r="BG1495" t="s">
        <v>114</v>
      </c>
      <c r="BH1495" t="s">
        <v>112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190</v>
      </c>
      <c r="B1496">
        <v>163193</v>
      </c>
      <c r="C1496" t="s">
        <v>8445</v>
      </c>
      <c r="D1496" t="s">
        <v>102</v>
      </c>
      <c r="E1496" t="s">
        <v>8446</v>
      </c>
      <c r="F1496" t="s">
        <v>8447</v>
      </c>
      <c r="G1496" t="s">
        <v>8448</v>
      </c>
      <c r="H1496" t="s">
        <v>8449</v>
      </c>
      <c r="I1496" t="s">
        <v>562</v>
      </c>
      <c r="K1496" t="s">
        <v>442</v>
      </c>
      <c r="L1496" t="s">
        <v>8450</v>
      </c>
      <c r="M1496" t="s">
        <v>8451</v>
      </c>
      <c r="N1496" t="s">
        <v>8452</v>
      </c>
      <c r="U1496" t="s">
        <v>111</v>
      </c>
      <c r="V1496" s="1">
        <v>40998</v>
      </c>
      <c r="X1496" s="1">
        <v>41680</v>
      </c>
      <c r="Y1496" s="2">
        <v>41183</v>
      </c>
      <c r="Z1496" t="s">
        <v>112</v>
      </c>
      <c r="AA1496" t="s">
        <v>8453</v>
      </c>
      <c r="AB1496" t="s">
        <v>114</v>
      </c>
      <c r="AC1496" t="s">
        <v>114</v>
      </c>
      <c r="AE1496" t="s">
        <v>114</v>
      </c>
      <c r="AG1496" t="s">
        <v>114</v>
      </c>
      <c r="AH1496" t="s">
        <v>112</v>
      </c>
      <c r="AI1496" t="s">
        <v>114</v>
      </c>
      <c r="AJ1496" t="s">
        <v>115</v>
      </c>
      <c r="AL1496" t="s">
        <v>325</v>
      </c>
      <c r="AN1496" t="s">
        <v>442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114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100</v>
      </c>
      <c r="B1497">
        <v>163195</v>
      </c>
      <c r="C1497" t="s">
        <v>15424</v>
      </c>
      <c r="D1497" t="s">
        <v>102</v>
      </c>
      <c r="E1497" t="s">
        <v>15425</v>
      </c>
      <c r="F1497" t="s">
        <v>15425</v>
      </c>
      <c r="G1497" t="s">
        <v>15426</v>
      </c>
      <c r="I1497" t="s">
        <v>542</v>
      </c>
      <c r="J1497" t="s">
        <v>172</v>
      </c>
      <c r="K1497" t="s">
        <v>110</v>
      </c>
      <c r="L1497">
        <v>6840</v>
      </c>
      <c r="M1497" t="s">
        <v>15427</v>
      </c>
      <c r="N1497" t="s">
        <v>15428</v>
      </c>
      <c r="U1497" t="s">
        <v>111</v>
      </c>
      <c r="V1497" s="1">
        <v>40998</v>
      </c>
      <c r="X1497" s="1">
        <v>41726</v>
      </c>
      <c r="Y1497" s="2">
        <v>41183</v>
      </c>
      <c r="Z1497" t="s">
        <v>114</v>
      </c>
      <c r="AB1497" t="s">
        <v>114</v>
      </c>
      <c r="AC1497" t="s">
        <v>114</v>
      </c>
      <c r="AE1497" t="s">
        <v>114</v>
      </c>
      <c r="AG1497" t="s">
        <v>114</v>
      </c>
      <c r="AH1497" t="s">
        <v>112</v>
      </c>
      <c r="AI1497" t="s">
        <v>114</v>
      </c>
      <c r="AJ1497" t="s">
        <v>157</v>
      </c>
      <c r="AL1497" t="s">
        <v>116</v>
      </c>
      <c r="AM1497" t="s">
        <v>127</v>
      </c>
      <c r="AN1497" t="s">
        <v>110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114</v>
      </c>
      <c r="BF1497" t="s">
        <v>114</v>
      </c>
      <c r="BG1497" t="s">
        <v>114</v>
      </c>
      <c r="BH1497" t="s">
        <v>112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468</v>
      </c>
      <c r="B1498">
        <v>163196</v>
      </c>
      <c r="C1498" t="s">
        <v>8454</v>
      </c>
      <c r="D1498" t="s">
        <v>102</v>
      </c>
      <c r="E1498" t="s">
        <v>8455</v>
      </c>
      <c r="F1498" t="s">
        <v>8456</v>
      </c>
      <c r="G1498" t="s">
        <v>8457</v>
      </c>
      <c r="H1498" t="s">
        <v>8458</v>
      </c>
      <c r="I1498" t="s">
        <v>8088</v>
      </c>
      <c r="J1498" t="s">
        <v>3463</v>
      </c>
      <c r="K1498" t="s">
        <v>110</v>
      </c>
      <c r="L1498" t="s">
        <v>8459</v>
      </c>
      <c r="M1498" t="s">
        <v>8460</v>
      </c>
      <c r="N1498" t="s">
        <v>8461</v>
      </c>
      <c r="U1498" t="s">
        <v>111</v>
      </c>
      <c r="V1498" s="1">
        <v>40997</v>
      </c>
      <c r="X1498" s="1">
        <v>41729</v>
      </c>
      <c r="Y1498" s="2">
        <v>41183</v>
      </c>
      <c r="Z1498" t="s">
        <v>112</v>
      </c>
      <c r="AA1498" t="s">
        <v>8462</v>
      </c>
      <c r="AB1498" t="s">
        <v>114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115</v>
      </c>
      <c r="AL1498" t="s">
        <v>116</v>
      </c>
      <c r="AM1498" t="s">
        <v>3463</v>
      </c>
      <c r="AN1498" t="s">
        <v>110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114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114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128</v>
      </c>
      <c r="B1499">
        <v>163199</v>
      </c>
      <c r="C1499" t="s">
        <v>8463</v>
      </c>
      <c r="D1499" t="s">
        <v>102</v>
      </c>
      <c r="E1499" t="s">
        <v>8464</v>
      </c>
      <c r="F1499" t="s">
        <v>8465</v>
      </c>
      <c r="G1499" t="s">
        <v>8466</v>
      </c>
      <c r="I1499" t="s">
        <v>8467</v>
      </c>
      <c r="J1499" t="s">
        <v>8468</v>
      </c>
      <c r="K1499" t="s">
        <v>110</v>
      </c>
      <c r="L1499">
        <v>83702</v>
      </c>
      <c r="M1499" t="s">
        <v>8469</v>
      </c>
      <c r="N1499" t="s">
        <v>8470</v>
      </c>
      <c r="U1499" t="s">
        <v>111</v>
      </c>
      <c r="V1499" s="1">
        <v>40998</v>
      </c>
      <c r="X1499" s="1">
        <v>41730</v>
      </c>
      <c r="Y1499" s="2">
        <v>41183</v>
      </c>
      <c r="Z1499" t="s">
        <v>112</v>
      </c>
      <c r="AA1499" t="s">
        <v>8471</v>
      </c>
      <c r="AB1499" t="s">
        <v>114</v>
      </c>
      <c r="AC1499" t="s">
        <v>114</v>
      </c>
      <c r="AE1499" t="s">
        <v>114</v>
      </c>
      <c r="AG1499" t="s">
        <v>114</v>
      </c>
      <c r="AH1499" t="s">
        <v>112</v>
      </c>
      <c r="AI1499" t="s">
        <v>114</v>
      </c>
      <c r="AJ1499" t="s">
        <v>157</v>
      </c>
      <c r="AL1499" t="s">
        <v>116</v>
      </c>
      <c r="AM1499" t="s">
        <v>127</v>
      </c>
      <c r="AN1499" t="s">
        <v>110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112</v>
      </c>
      <c r="BE1499" t="s">
        <v>112</v>
      </c>
      <c r="BF1499" t="s">
        <v>114</v>
      </c>
      <c r="BG1499" t="s">
        <v>114</v>
      </c>
      <c r="BH1499" t="s">
        <v>114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114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190</v>
      </c>
      <c r="B1500">
        <v>163201</v>
      </c>
      <c r="C1500" t="s">
        <v>8472</v>
      </c>
      <c r="D1500" t="s">
        <v>102</v>
      </c>
      <c r="E1500" t="s">
        <v>8473</v>
      </c>
      <c r="F1500" t="s">
        <v>8473</v>
      </c>
      <c r="G1500" t="s">
        <v>8474</v>
      </c>
      <c r="I1500" t="s">
        <v>294</v>
      </c>
      <c r="K1500" t="s">
        <v>295</v>
      </c>
      <c r="L1500" t="s">
        <v>8475</v>
      </c>
      <c r="M1500" t="s">
        <v>8476</v>
      </c>
      <c r="N1500" t="s">
        <v>8477</v>
      </c>
      <c r="U1500" t="s">
        <v>111</v>
      </c>
      <c r="V1500" s="1">
        <v>40998</v>
      </c>
      <c r="X1500" s="1">
        <v>41726</v>
      </c>
      <c r="Y1500" s="2">
        <v>41183</v>
      </c>
      <c r="Z1500" t="s">
        <v>112</v>
      </c>
      <c r="AA1500" t="s">
        <v>8478</v>
      </c>
      <c r="AB1500" t="s">
        <v>112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324</v>
      </c>
      <c r="AL1500" t="s">
        <v>116</v>
      </c>
      <c r="AN1500" t="s">
        <v>295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112</v>
      </c>
      <c r="BH1500" t="s">
        <v>112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112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190</v>
      </c>
      <c r="B1501">
        <v>163213</v>
      </c>
      <c r="C1501" t="s">
        <v>8479</v>
      </c>
      <c r="D1501" t="s">
        <v>102</v>
      </c>
      <c r="E1501" t="s">
        <v>8480</v>
      </c>
      <c r="F1501" t="s">
        <v>8480</v>
      </c>
      <c r="G1501" t="s">
        <v>8481</v>
      </c>
      <c r="I1501" t="s">
        <v>294</v>
      </c>
      <c r="K1501" t="s">
        <v>295</v>
      </c>
      <c r="L1501" t="s">
        <v>684</v>
      </c>
      <c r="M1501" t="s">
        <v>8482</v>
      </c>
      <c r="N1501" t="s">
        <v>8483</v>
      </c>
      <c r="U1501" t="s">
        <v>111</v>
      </c>
      <c r="V1501" s="1">
        <v>40998</v>
      </c>
      <c r="X1501" s="1">
        <v>41908</v>
      </c>
      <c r="Y1501" s="2">
        <v>41183</v>
      </c>
      <c r="Z1501" t="s">
        <v>112</v>
      </c>
      <c r="AA1501" t="s">
        <v>8484</v>
      </c>
      <c r="AB1501" t="s">
        <v>112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324</v>
      </c>
      <c r="AL1501" t="s">
        <v>604</v>
      </c>
      <c r="AN1501" t="s">
        <v>295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114</v>
      </c>
      <c r="BH1501" t="s">
        <v>112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114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190</v>
      </c>
      <c r="B1502">
        <v>163217</v>
      </c>
      <c r="C1502" t="s">
        <v>8485</v>
      </c>
      <c r="D1502" t="s">
        <v>102</v>
      </c>
      <c r="E1502" t="s">
        <v>8486</v>
      </c>
      <c r="F1502" t="s">
        <v>8486</v>
      </c>
      <c r="G1502" t="s">
        <v>8487</v>
      </c>
      <c r="H1502" t="s">
        <v>8488</v>
      </c>
      <c r="I1502" t="s">
        <v>265</v>
      </c>
      <c r="K1502" t="s">
        <v>266</v>
      </c>
      <c r="L1502" t="s">
        <v>8489</v>
      </c>
      <c r="M1502" t="s">
        <v>8490</v>
      </c>
      <c r="N1502" t="s">
        <v>8491</v>
      </c>
      <c r="U1502" t="s">
        <v>111</v>
      </c>
      <c r="V1502" s="1">
        <v>40998</v>
      </c>
      <c r="X1502" s="1">
        <v>41304</v>
      </c>
      <c r="Y1502" s="2">
        <v>41183</v>
      </c>
      <c r="Z1502" t="s">
        <v>112</v>
      </c>
      <c r="AA1502" t="s">
        <v>8492</v>
      </c>
      <c r="AB1502" t="s">
        <v>112</v>
      </c>
      <c r="AC1502" t="s">
        <v>114</v>
      </c>
      <c r="AE1502" t="s">
        <v>114</v>
      </c>
      <c r="AG1502" t="s">
        <v>114</v>
      </c>
      <c r="AH1502" t="s">
        <v>112</v>
      </c>
      <c r="AI1502" t="s">
        <v>114</v>
      </c>
      <c r="AJ1502" t="s">
        <v>418</v>
      </c>
      <c r="AK1502" t="s">
        <v>614</v>
      </c>
      <c r="AL1502" t="s">
        <v>1437</v>
      </c>
      <c r="AN1502" t="s">
        <v>266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112</v>
      </c>
      <c r="BC1502" t="s">
        <v>8493</v>
      </c>
      <c r="BD1502" t="s">
        <v>114</v>
      </c>
      <c r="BF1502" t="s">
        <v>114</v>
      </c>
      <c r="BG1502" t="s">
        <v>114</v>
      </c>
      <c r="BH1502" t="s">
        <v>112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112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190</v>
      </c>
      <c r="B1503">
        <v>163218</v>
      </c>
      <c r="C1503" t="s">
        <v>8494</v>
      </c>
      <c r="D1503" t="s">
        <v>102</v>
      </c>
      <c r="E1503" t="s">
        <v>8495</v>
      </c>
      <c r="F1503" t="s">
        <v>8496</v>
      </c>
      <c r="G1503" t="s">
        <v>1594</v>
      </c>
      <c r="I1503" t="s">
        <v>1861</v>
      </c>
      <c r="K1503" t="s">
        <v>406</v>
      </c>
      <c r="L1503" t="s">
        <v>1595</v>
      </c>
      <c r="M1503" t="s">
        <v>8497</v>
      </c>
      <c r="N1503" t="s">
        <v>8498</v>
      </c>
      <c r="U1503" t="s">
        <v>111</v>
      </c>
      <c r="V1503" s="1">
        <v>40998</v>
      </c>
      <c r="X1503" s="1">
        <v>41724</v>
      </c>
      <c r="Y1503" s="2">
        <v>41183</v>
      </c>
      <c r="Z1503" t="s">
        <v>112</v>
      </c>
      <c r="AA1503" t="s">
        <v>8499</v>
      </c>
      <c r="AB1503" t="s">
        <v>114</v>
      </c>
      <c r="AC1503" t="s">
        <v>114</v>
      </c>
      <c r="AE1503" t="s">
        <v>114</v>
      </c>
      <c r="AG1503" t="s">
        <v>114</v>
      </c>
      <c r="AH1503" t="s">
        <v>112</v>
      </c>
      <c r="AI1503" t="s">
        <v>114</v>
      </c>
      <c r="AJ1503" t="s">
        <v>418</v>
      </c>
      <c r="AK1503" t="s">
        <v>1603</v>
      </c>
      <c r="AL1503" t="s">
        <v>116</v>
      </c>
      <c r="AN1503" t="s">
        <v>406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114</v>
      </c>
      <c r="BH1503" t="s">
        <v>112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112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301</v>
      </c>
      <c r="B1504">
        <v>163221</v>
      </c>
      <c r="C1504" t="s">
        <v>8500</v>
      </c>
      <c r="D1504" t="s">
        <v>102</v>
      </c>
      <c r="E1504" t="s">
        <v>8501</v>
      </c>
      <c r="F1504" t="s">
        <v>8501</v>
      </c>
      <c r="G1504" t="s">
        <v>8502</v>
      </c>
      <c r="H1504" t="s">
        <v>3567</v>
      </c>
      <c r="I1504" t="s">
        <v>3291</v>
      </c>
      <c r="J1504" t="s">
        <v>1617</v>
      </c>
      <c r="K1504" t="s">
        <v>110</v>
      </c>
      <c r="L1504">
        <v>63131</v>
      </c>
      <c r="M1504" t="s">
        <v>8182</v>
      </c>
      <c r="N1504" t="s">
        <v>8183</v>
      </c>
      <c r="U1504" t="s">
        <v>111</v>
      </c>
      <c r="V1504" s="1">
        <v>40998</v>
      </c>
      <c r="X1504" s="1">
        <v>41726</v>
      </c>
      <c r="Y1504" s="2">
        <v>41183</v>
      </c>
      <c r="Z1504" t="s">
        <v>112</v>
      </c>
      <c r="AA1504" t="s">
        <v>8184</v>
      </c>
      <c r="AB1504" t="s">
        <v>114</v>
      </c>
      <c r="AC1504" t="s">
        <v>114</v>
      </c>
      <c r="AE1504" t="s">
        <v>114</v>
      </c>
      <c r="AG1504" t="s">
        <v>112</v>
      </c>
      <c r="AH1504" t="s">
        <v>114</v>
      </c>
      <c r="AI1504" t="s">
        <v>114</v>
      </c>
      <c r="AJ1504" t="s">
        <v>157</v>
      </c>
      <c r="AL1504" t="s">
        <v>116</v>
      </c>
      <c r="AM1504" t="s">
        <v>1617</v>
      </c>
      <c r="AN1504" t="s">
        <v>110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114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112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112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117</v>
      </c>
      <c r="B1505">
        <v>163223</v>
      </c>
      <c r="C1505" t="s">
        <v>8503</v>
      </c>
      <c r="D1505" t="s">
        <v>102</v>
      </c>
      <c r="E1505" t="s">
        <v>8504</v>
      </c>
      <c r="F1505" t="s">
        <v>8505</v>
      </c>
      <c r="G1505" t="s">
        <v>3876</v>
      </c>
      <c r="H1505" t="s">
        <v>837</v>
      </c>
      <c r="I1505" t="s">
        <v>122</v>
      </c>
      <c r="J1505" t="s">
        <v>123</v>
      </c>
      <c r="K1505" t="s">
        <v>110</v>
      </c>
      <c r="L1505">
        <v>10019</v>
      </c>
      <c r="M1505" t="s">
        <v>8506</v>
      </c>
      <c r="N1505" t="s">
        <v>8507</v>
      </c>
      <c r="U1505" t="s">
        <v>111</v>
      </c>
      <c r="V1505" s="1">
        <v>40995</v>
      </c>
      <c r="X1505" s="1">
        <v>41708</v>
      </c>
      <c r="Y1505" s="2">
        <v>41183</v>
      </c>
      <c r="Z1505" t="s">
        <v>112</v>
      </c>
      <c r="AA1505" t="s">
        <v>8508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115</v>
      </c>
      <c r="AL1505" t="s">
        <v>116</v>
      </c>
      <c r="AM1505" t="s">
        <v>127</v>
      </c>
      <c r="AN1505" t="s">
        <v>110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114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114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112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190</v>
      </c>
      <c r="B1506">
        <v>163224</v>
      </c>
      <c r="C1506" t="s">
        <v>8509</v>
      </c>
      <c r="D1506" t="s">
        <v>102</v>
      </c>
      <c r="E1506" t="s">
        <v>8510</v>
      </c>
      <c r="F1506" t="s">
        <v>8510</v>
      </c>
      <c r="G1506" t="s">
        <v>8511</v>
      </c>
      <c r="H1506" t="s">
        <v>8512</v>
      </c>
      <c r="I1506" t="s">
        <v>780</v>
      </c>
      <c r="K1506" t="s">
        <v>429</v>
      </c>
      <c r="M1506">
        <f>852-3960-6592</f>
        <v>-9700</v>
      </c>
      <c r="N1506">
        <f>852-3669-8008</f>
        <v>-10825</v>
      </c>
      <c r="U1506" t="s">
        <v>111</v>
      </c>
      <c r="V1506" s="1">
        <v>40998</v>
      </c>
      <c r="X1506" s="1">
        <v>41729</v>
      </c>
      <c r="Y1506" s="2">
        <v>41183</v>
      </c>
      <c r="Z1506" t="s">
        <v>112</v>
      </c>
      <c r="AA1506" t="s">
        <v>8513</v>
      </c>
      <c r="AB1506" t="s">
        <v>114</v>
      </c>
      <c r="AC1506" t="s">
        <v>114</v>
      </c>
      <c r="AE1506" t="s">
        <v>114</v>
      </c>
      <c r="AG1506" t="s">
        <v>112</v>
      </c>
      <c r="AH1506" t="s">
        <v>114</v>
      </c>
      <c r="AI1506" t="s">
        <v>114</v>
      </c>
      <c r="AJ1506" t="s">
        <v>115</v>
      </c>
      <c r="AL1506" t="s">
        <v>116</v>
      </c>
      <c r="AN1506" t="s">
        <v>406</v>
      </c>
      <c r="AO1506" t="s">
        <v>114</v>
      </c>
      <c r="AP1506" t="s">
        <v>114</v>
      </c>
      <c r="AQ1506" t="s">
        <v>114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114</v>
      </c>
      <c r="BM1506" t="s">
        <v>114</v>
      </c>
      <c r="BN1506" t="s">
        <v>114</v>
      </c>
      <c r="BO1506" t="s">
        <v>114</v>
      </c>
      <c r="BP1506" t="s">
        <v>114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190</v>
      </c>
      <c r="B1507">
        <v>163225</v>
      </c>
      <c r="C1507" t="s">
        <v>8514</v>
      </c>
      <c r="D1507" t="s">
        <v>102</v>
      </c>
      <c r="E1507" t="s">
        <v>8515</v>
      </c>
      <c r="F1507" t="s">
        <v>8515</v>
      </c>
      <c r="G1507" t="s">
        <v>8516</v>
      </c>
      <c r="I1507" t="s">
        <v>1988</v>
      </c>
      <c r="K1507" t="s">
        <v>1988</v>
      </c>
      <c r="L1507" t="s">
        <v>8517</v>
      </c>
      <c r="M1507" t="s">
        <v>8518</v>
      </c>
      <c r="N1507" t="s">
        <v>8519</v>
      </c>
      <c r="U1507" t="s">
        <v>111</v>
      </c>
      <c r="V1507" s="1">
        <v>40998</v>
      </c>
      <c r="X1507" s="1">
        <v>41711</v>
      </c>
      <c r="Y1507" s="2">
        <v>41183</v>
      </c>
      <c r="Z1507" t="s">
        <v>112</v>
      </c>
      <c r="AA1507" t="s">
        <v>8520</v>
      </c>
      <c r="AB1507" t="s">
        <v>112</v>
      </c>
      <c r="AC1507" t="s">
        <v>114</v>
      </c>
      <c r="AE1507" t="s">
        <v>114</v>
      </c>
      <c r="AG1507" t="s">
        <v>114</v>
      </c>
      <c r="AH1507" t="s">
        <v>112</v>
      </c>
      <c r="AI1507" t="s">
        <v>114</v>
      </c>
      <c r="AJ1507" t="s">
        <v>115</v>
      </c>
      <c r="AL1507" t="s">
        <v>116</v>
      </c>
      <c r="AN1507" t="s">
        <v>1988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114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114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114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190</v>
      </c>
      <c r="B1508">
        <v>163227</v>
      </c>
      <c r="C1508" t="s">
        <v>8521</v>
      </c>
      <c r="D1508" t="s">
        <v>102</v>
      </c>
      <c r="E1508" t="s">
        <v>8522</v>
      </c>
      <c r="F1508" t="s">
        <v>8522</v>
      </c>
      <c r="G1508" t="s">
        <v>8523</v>
      </c>
      <c r="H1508" t="s">
        <v>8524</v>
      </c>
      <c r="I1508" t="s">
        <v>1861</v>
      </c>
      <c r="K1508" t="s">
        <v>406</v>
      </c>
      <c r="L1508" t="s">
        <v>1595</v>
      </c>
      <c r="M1508">
        <v>13459490100</v>
      </c>
      <c r="N1508">
        <v>13459497886</v>
      </c>
      <c r="O1508" t="s">
        <v>8525</v>
      </c>
      <c r="P1508" t="s">
        <v>8526</v>
      </c>
      <c r="Q1508" t="s">
        <v>6021</v>
      </c>
      <c r="S1508" t="s">
        <v>6022</v>
      </c>
      <c r="T1508">
        <v>70000</v>
      </c>
      <c r="U1508" t="s">
        <v>111</v>
      </c>
      <c r="V1508" s="1">
        <v>40997</v>
      </c>
      <c r="X1508" s="1">
        <v>41729</v>
      </c>
      <c r="Y1508" s="2">
        <v>41183</v>
      </c>
      <c r="Z1508" t="s">
        <v>112</v>
      </c>
      <c r="AA1508" t="s">
        <v>8527</v>
      </c>
      <c r="AB1508" t="s">
        <v>114</v>
      </c>
      <c r="AC1508" t="s">
        <v>114</v>
      </c>
      <c r="AE1508" t="s">
        <v>114</v>
      </c>
      <c r="AG1508" t="s">
        <v>114</v>
      </c>
      <c r="AH1508" t="s">
        <v>112</v>
      </c>
      <c r="AI1508" t="s">
        <v>114</v>
      </c>
      <c r="AJ1508" t="s">
        <v>157</v>
      </c>
      <c r="AL1508" t="s">
        <v>116</v>
      </c>
      <c r="AN1508" t="s">
        <v>406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114</v>
      </c>
      <c r="BF1508" t="s">
        <v>114</v>
      </c>
      <c r="BG1508" t="s">
        <v>114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114</v>
      </c>
      <c r="BM1508" t="s">
        <v>114</v>
      </c>
      <c r="BN1508" t="s">
        <v>114</v>
      </c>
      <c r="BO1508" t="s">
        <v>114</v>
      </c>
      <c r="BP1508" t="s">
        <v>114</v>
      </c>
      <c r="BQ1508" t="s">
        <v>114</v>
      </c>
      <c r="BR1508" t="s">
        <v>114</v>
      </c>
      <c r="BS1508" t="s">
        <v>114</v>
      </c>
      <c r="BT1508" t="s">
        <v>114</v>
      </c>
      <c r="BU1508" t="s">
        <v>114</v>
      </c>
      <c r="BV1508" t="s">
        <v>114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190</v>
      </c>
      <c r="B1509">
        <v>163228</v>
      </c>
      <c r="C1509" t="s">
        <v>8528</v>
      </c>
      <c r="D1509" t="s">
        <v>102</v>
      </c>
      <c r="E1509" t="s">
        <v>8529</v>
      </c>
      <c r="F1509" t="s">
        <v>8530</v>
      </c>
      <c r="G1509" t="s">
        <v>8531</v>
      </c>
      <c r="I1509" t="s">
        <v>4781</v>
      </c>
      <c r="K1509" t="s">
        <v>276</v>
      </c>
      <c r="L1509">
        <v>6117502</v>
      </c>
      <c r="M1509" t="s">
        <v>8532</v>
      </c>
      <c r="N1509" t="s">
        <v>8533</v>
      </c>
      <c r="U1509" t="s">
        <v>111</v>
      </c>
      <c r="V1509" s="1">
        <v>40996</v>
      </c>
      <c r="X1509" s="1">
        <v>41722</v>
      </c>
      <c r="Y1509" s="2">
        <v>41183</v>
      </c>
      <c r="Z1509" t="s">
        <v>112</v>
      </c>
      <c r="AA1509" t="s">
        <v>8534</v>
      </c>
      <c r="AB1509" t="s">
        <v>114</v>
      </c>
      <c r="AC1509" t="s">
        <v>114</v>
      </c>
      <c r="AE1509" t="s">
        <v>114</v>
      </c>
      <c r="AG1509" t="s">
        <v>112</v>
      </c>
      <c r="AH1509" t="s">
        <v>112</v>
      </c>
      <c r="AI1509" t="s">
        <v>114</v>
      </c>
      <c r="AJ1509" t="s">
        <v>115</v>
      </c>
      <c r="AL1509" t="s">
        <v>116</v>
      </c>
      <c r="AN1509" t="s">
        <v>276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112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128</v>
      </c>
      <c r="B1510">
        <v>163230</v>
      </c>
      <c r="C1510" t="s">
        <v>8535</v>
      </c>
      <c r="D1510" t="s">
        <v>102</v>
      </c>
      <c r="E1510" t="s">
        <v>8536</v>
      </c>
      <c r="F1510" t="s">
        <v>8536</v>
      </c>
      <c r="G1510" t="s">
        <v>8537</v>
      </c>
      <c r="H1510" t="s">
        <v>2427</v>
      </c>
      <c r="I1510" t="s">
        <v>132</v>
      </c>
      <c r="J1510" t="s">
        <v>133</v>
      </c>
      <c r="K1510" t="s">
        <v>110</v>
      </c>
      <c r="L1510" t="s">
        <v>8538</v>
      </c>
      <c r="M1510" t="s">
        <v>8539</v>
      </c>
      <c r="N1510" t="s">
        <v>8540</v>
      </c>
      <c r="U1510" t="s">
        <v>111</v>
      </c>
      <c r="V1510" s="1">
        <v>40997</v>
      </c>
      <c r="X1510" s="1">
        <v>41983</v>
      </c>
      <c r="Y1510" s="2">
        <v>41183</v>
      </c>
      <c r="Z1510" t="s">
        <v>112</v>
      </c>
      <c r="AA1510" t="s">
        <v>8541</v>
      </c>
      <c r="AB1510" t="s">
        <v>114</v>
      </c>
      <c r="AC1510" t="s">
        <v>114</v>
      </c>
      <c r="AE1510" t="s">
        <v>114</v>
      </c>
      <c r="AG1510" t="s">
        <v>112</v>
      </c>
      <c r="AH1510" t="s">
        <v>114</v>
      </c>
      <c r="AI1510" t="s">
        <v>114</v>
      </c>
      <c r="AJ1510" t="s">
        <v>157</v>
      </c>
      <c r="AL1510" t="s">
        <v>116</v>
      </c>
      <c r="AM1510" t="s">
        <v>127</v>
      </c>
      <c r="AN1510" t="s">
        <v>110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114</v>
      </c>
      <c r="BF1510" t="s">
        <v>114</v>
      </c>
      <c r="BG1510" t="s">
        <v>114</v>
      </c>
      <c r="BH1510" t="s">
        <v>112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114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128</v>
      </c>
      <c r="B1511">
        <v>163233</v>
      </c>
      <c r="C1511" t="s">
        <v>8542</v>
      </c>
      <c r="D1511" t="s">
        <v>102</v>
      </c>
      <c r="E1511" t="s">
        <v>8543</v>
      </c>
      <c r="F1511" t="s">
        <v>8544</v>
      </c>
      <c r="G1511" t="s">
        <v>8545</v>
      </c>
      <c r="I1511" t="s">
        <v>132</v>
      </c>
      <c r="J1511" t="s">
        <v>133</v>
      </c>
      <c r="K1511" t="s">
        <v>110</v>
      </c>
      <c r="L1511">
        <v>94111</v>
      </c>
      <c r="M1511" t="s">
        <v>8546</v>
      </c>
      <c r="N1511" t="s">
        <v>8547</v>
      </c>
      <c r="U1511" t="s">
        <v>111</v>
      </c>
      <c r="V1511" s="1">
        <v>40989</v>
      </c>
      <c r="X1511" s="1">
        <v>41662</v>
      </c>
      <c r="Y1511" s="2">
        <v>41183</v>
      </c>
      <c r="Z1511" t="s">
        <v>112</v>
      </c>
      <c r="AA1511" t="s">
        <v>8548</v>
      </c>
      <c r="AB1511" t="s">
        <v>114</v>
      </c>
      <c r="AC1511" t="s">
        <v>114</v>
      </c>
      <c r="AE1511" t="s">
        <v>114</v>
      </c>
      <c r="AG1511" t="s">
        <v>112</v>
      </c>
      <c r="AH1511" t="s">
        <v>112</v>
      </c>
      <c r="AI1511" t="s">
        <v>114</v>
      </c>
      <c r="AJ1511" t="s">
        <v>157</v>
      </c>
      <c r="AL1511" t="s">
        <v>116</v>
      </c>
      <c r="AM1511" t="s">
        <v>127</v>
      </c>
      <c r="AN1511" t="s">
        <v>110</v>
      </c>
      <c r="AO1511" t="s">
        <v>114</v>
      </c>
      <c r="AP1511" t="s">
        <v>114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114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114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301</v>
      </c>
      <c r="B1512">
        <v>163236</v>
      </c>
      <c r="C1512" t="s">
        <v>8549</v>
      </c>
      <c r="D1512" t="s">
        <v>102</v>
      </c>
      <c r="E1512" t="s">
        <v>8550</v>
      </c>
      <c r="F1512" t="s">
        <v>8550</v>
      </c>
      <c r="G1512" t="s">
        <v>2334</v>
      </c>
      <c r="H1512" t="s">
        <v>2335</v>
      </c>
      <c r="I1512" t="s">
        <v>2278</v>
      </c>
      <c r="J1512" t="s">
        <v>1157</v>
      </c>
      <c r="K1512" t="s">
        <v>110</v>
      </c>
      <c r="L1512" t="s">
        <v>2336</v>
      </c>
      <c r="M1512" t="s">
        <v>2337</v>
      </c>
      <c r="N1512" t="s">
        <v>2338</v>
      </c>
      <c r="U1512" t="s">
        <v>111</v>
      </c>
      <c r="V1512" s="1">
        <v>40997</v>
      </c>
      <c r="X1512" s="1">
        <v>41726</v>
      </c>
      <c r="Y1512" s="2">
        <v>41183</v>
      </c>
      <c r="Z1512" t="s">
        <v>112</v>
      </c>
      <c r="AA1512" t="s">
        <v>8551</v>
      </c>
      <c r="AB1512" t="s">
        <v>114</v>
      </c>
      <c r="AC1512" t="s">
        <v>114</v>
      </c>
      <c r="AE1512" t="s">
        <v>114</v>
      </c>
      <c r="AG1512" t="s">
        <v>112</v>
      </c>
      <c r="AH1512" t="s">
        <v>114</v>
      </c>
      <c r="AI1512" t="s">
        <v>114</v>
      </c>
      <c r="AJ1512" t="s">
        <v>115</v>
      </c>
      <c r="AL1512" t="s">
        <v>116</v>
      </c>
      <c r="AM1512" t="s">
        <v>3358</v>
      </c>
      <c r="AN1512" t="s">
        <v>110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112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212</v>
      </c>
      <c r="B1513">
        <v>163238</v>
      </c>
      <c r="C1513" t="s">
        <v>8552</v>
      </c>
      <c r="D1513" t="s">
        <v>102</v>
      </c>
      <c r="E1513" t="s">
        <v>8553</v>
      </c>
      <c r="F1513" t="s">
        <v>8553</v>
      </c>
      <c r="G1513" t="s">
        <v>8554</v>
      </c>
      <c r="I1513" t="s">
        <v>4141</v>
      </c>
      <c r="J1513" t="s">
        <v>133</v>
      </c>
      <c r="K1513" t="s">
        <v>110</v>
      </c>
      <c r="L1513">
        <v>93101</v>
      </c>
      <c r="M1513" t="s">
        <v>8555</v>
      </c>
      <c r="N1513" t="s">
        <v>8556</v>
      </c>
      <c r="U1513" t="s">
        <v>111</v>
      </c>
      <c r="V1513" s="1">
        <v>40998</v>
      </c>
      <c r="X1513" s="1">
        <v>41726</v>
      </c>
      <c r="Y1513" s="2">
        <v>41183</v>
      </c>
      <c r="Z1513" t="s">
        <v>112</v>
      </c>
      <c r="AA1513" t="s">
        <v>8557</v>
      </c>
      <c r="AB1513" t="s">
        <v>114</v>
      </c>
      <c r="AC1513" t="s">
        <v>114</v>
      </c>
      <c r="AE1513" t="s">
        <v>114</v>
      </c>
      <c r="AG1513" t="s">
        <v>112</v>
      </c>
      <c r="AH1513" t="s">
        <v>112</v>
      </c>
      <c r="AI1513" t="s">
        <v>114</v>
      </c>
      <c r="AJ1513" t="s">
        <v>157</v>
      </c>
      <c r="AL1513" t="s">
        <v>116</v>
      </c>
      <c r="AM1513" t="s">
        <v>127</v>
      </c>
      <c r="AN1513" t="s">
        <v>110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114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112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195</v>
      </c>
      <c r="B1514">
        <v>163240</v>
      </c>
      <c r="C1514" t="s">
        <v>17994</v>
      </c>
      <c r="D1514" t="s">
        <v>102</v>
      </c>
      <c r="E1514" t="s">
        <v>17995</v>
      </c>
      <c r="F1514" t="s">
        <v>17995</v>
      </c>
      <c r="G1514" t="s">
        <v>17996</v>
      </c>
      <c r="H1514" t="s">
        <v>584</v>
      </c>
      <c r="I1514" t="s">
        <v>7423</v>
      </c>
      <c r="J1514" t="s">
        <v>201</v>
      </c>
      <c r="K1514" t="s">
        <v>110</v>
      </c>
      <c r="L1514">
        <v>18938</v>
      </c>
      <c r="M1514" t="s">
        <v>17997</v>
      </c>
      <c r="N1514" t="s">
        <v>17998</v>
      </c>
      <c r="U1514" t="s">
        <v>111</v>
      </c>
      <c r="V1514" s="1">
        <v>40994</v>
      </c>
      <c r="X1514" s="1">
        <v>41954</v>
      </c>
      <c r="Y1514" s="2">
        <v>41183</v>
      </c>
      <c r="Z1514" t="s">
        <v>114</v>
      </c>
      <c r="AB1514" t="s">
        <v>114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157</v>
      </c>
      <c r="AL1514" t="s">
        <v>116</v>
      </c>
      <c r="AM1514" t="s">
        <v>127</v>
      </c>
      <c r="AN1514" t="s">
        <v>110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F1514" t="s">
        <v>114</v>
      </c>
      <c r="BG1514" t="s">
        <v>112</v>
      </c>
      <c r="BH1514" t="s">
        <v>112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112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190</v>
      </c>
      <c r="B1515">
        <v>163245</v>
      </c>
      <c r="C1515" t="s">
        <v>8558</v>
      </c>
      <c r="D1515" t="s">
        <v>102</v>
      </c>
      <c r="E1515" t="s">
        <v>8559</v>
      </c>
      <c r="F1515" t="s">
        <v>8559</v>
      </c>
      <c r="G1515" t="s">
        <v>8560</v>
      </c>
      <c r="I1515" t="s">
        <v>8561</v>
      </c>
      <c r="K1515" t="s">
        <v>442</v>
      </c>
      <c r="L1515" t="s">
        <v>8562</v>
      </c>
      <c r="M1515" t="s">
        <v>8563</v>
      </c>
      <c r="N1515" t="s">
        <v>8564</v>
      </c>
      <c r="U1515" t="s">
        <v>111</v>
      </c>
      <c r="V1515" s="1">
        <v>40998</v>
      </c>
      <c r="X1515" s="1">
        <v>41914</v>
      </c>
      <c r="Y1515" s="2">
        <v>41183</v>
      </c>
      <c r="Z1515" t="s">
        <v>112</v>
      </c>
      <c r="AA1515" t="s">
        <v>8565</v>
      </c>
      <c r="AB1515" t="s">
        <v>112</v>
      </c>
      <c r="AC1515" t="s">
        <v>114</v>
      </c>
      <c r="AE1515" t="s">
        <v>114</v>
      </c>
      <c r="AG1515" t="s">
        <v>114</v>
      </c>
      <c r="AH1515" t="s">
        <v>112</v>
      </c>
      <c r="AI1515" t="s">
        <v>114</v>
      </c>
      <c r="AJ1515" t="s">
        <v>115</v>
      </c>
      <c r="AL1515" t="s">
        <v>116</v>
      </c>
      <c r="AN1515" t="s">
        <v>442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112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112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112</v>
      </c>
      <c r="CF1515" t="s">
        <v>114</v>
      </c>
      <c r="CG1515" t="s">
        <v>112</v>
      </c>
      <c r="CH1515" t="s">
        <v>112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190</v>
      </c>
      <c r="B1516">
        <v>163246</v>
      </c>
      <c r="C1516" t="s">
        <v>8566</v>
      </c>
      <c r="D1516" t="s">
        <v>102</v>
      </c>
      <c r="E1516" t="s">
        <v>8567</v>
      </c>
      <c r="F1516" t="s">
        <v>8567</v>
      </c>
      <c r="G1516" t="s">
        <v>8568</v>
      </c>
      <c r="I1516" t="s">
        <v>8569</v>
      </c>
      <c r="K1516" t="s">
        <v>2947</v>
      </c>
      <c r="L1516">
        <v>6300</v>
      </c>
      <c r="M1516" t="s">
        <v>8570</v>
      </c>
      <c r="N1516" t="s">
        <v>8571</v>
      </c>
      <c r="U1516" t="s">
        <v>111</v>
      </c>
      <c r="V1516" s="1">
        <v>40994</v>
      </c>
      <c r="X1516" s="1">
        <v>41724</v>
      </c>
      <c r="Y1516" s="2">
        <v>41183</v>
      </c>
      <c r="Z1516" t="s">
        <v>112</v>
      </c>
      <c r="AA1516" t="s">
        <v>6591</v>
      </c>
      <c r="AB1516" t="s">
        <v>112</v>
      </c>
      <c r="AC1516" t="s">
        <v>114</v>
      </c>
      <c r="AE1516" t="s">
        <v>112</v>
      </c>
      <c r="AF1516" t="s">
        <v>8572</v>
      </c>
      <c r="AG1516" t="s">
        <v>114</v>
      </c>
      <c r="AH1516" t="s">
        <v>112</v>
      </c>
      <c r="AI1516" t="s">
        <v>114</v>
      </c>
      <c r="AJ1516" t="s">
        <v>115</v>
      </c>
      <c r="AL1516" t="s">
        <v>116</v>
      </c>
      <c r="AN1516" t="s">
        <v>2947</v>
      </c>
      <c r="AO1516" t="s">
        <v>114</v>
      </c>
      <c r="AP1516" t="s">
        <v>114</v>
      </c>
      <c r="AQ1516" t="s">
        <v>112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112</v>
      </c>
      <c r="BG1516" t="s">
        <v>114</v>
      </c>
      <c r="BH1516" t="s">
        <v>112</v>
      </c>
      <c r="BI1516" t="s">
        <v>114</v>
      </c>
      <c r="BJ1516" t="s">
        <v>114</v>
      </c>
      <c r="BK1516" t="s">
        <v>114</v>
      </c>
      <c r="BL1516" t="s">
        <v>112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112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128</v>
      </c>
      <c r="B1517">
        <v>163248</v>
      </c>
      <c r="C1517" t="s">
        <v>8573</v>
      </c>
      <c r="D1517" t="s">
        <v>102</v>
      </c>
      <c r="E1517" t="s">
        <v>8574</v>
      </c>
      <c r="F1517" t="s">
        <v>8574</v>
      </c>
      <c r="G1517" t="s">
        <v>8575</v>
      </c>
      <c r="H1517" t="s">
        <v>179</v>
      </c>
      <c r="I1517" t="s">
        <v>132</v>
      </c>
      <c r="J1517" t="s">
        <v>133</v>
      </c>
      <c r="K1517" t="s">
        <v>110</v>
      </c>
      <c r="L1517">
        <v>94107</v>
      </c>
      <c r="M1517" t="s">
        <v>8576</v>
      </c>
      <c r="N1517" t="s">
        <v>8577</v>
      </c>
      <c r="U1517" t="s">
        <v>111</v>
      </c>
      <c r="V1517" s="1">
        <v>40997</v>
      </c>
      <c r="X1517" s="1">
        <v>41760</v>
      </c>
      <c r="Y1517" s="2">
        <v>41183</v>
      </c>
      <c r="Z1517" t="s">
        <v>112</v>
      </c>
      <c r="AA1517" t="s">
        <v>8578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112</v>
      </c>
      <c r="AI1517" t="s">
        <v>114</v>
      </c>
      <c r="AJ1517" t="s">
        <v>115</v>
      </c>
      <c r="AL1517" t="s">
        <v>116</v>
      </c>
      <c r="AM1517" t="s">
        <v>127</v>
      </c>
      <c r="AN1517" t="s">
        <v>110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114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112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190</v>
      </c>
      <c r="B1518">
        <v>163250</v>
      </c>
      <c r="C1518" t="s">
        <v>8579</v>
      </c>
      <c r="D1518" t="s">
        <v>102</v>
      </c>
      <c r="E1518" t="s">
        <v>8580</v>
      </c>
      <c r="F1518" t="s">
        <v>8581</v>
      </c>
      <c r="G1518" t="s">
        <v>8582</v>
      </c>
      <c r="H1518" t="s">
        <v>8583</v>
      </c>
      <c r="I1518" t="s">
        <v>8584</v>
      </c>
      <c r="K1518" t="s">
        <v>8585</v>
      </c>
      <c r="L1518">
        <v>200</v>
      </c>
      <c r="M1518">
        <f>254-20-496-7000</f>
        <v>-7262</v>
      </c>
      <c r="N1518">
        <f>254-20-496-7300</f>
        <v>-7562</v>
      </c>
      <c r="O1518" t="s">
        <v>8586</v>
      </c>
      <c r="Q1518" t="s">
        <v>8584</v>
      </c>
      <c r="S1518" t="s">
        <v>8585</v>
      </c>
      <c r="T1518">
        <v>200</v>
      </c>
      <c r="U1518" t="s">
        <v>111</v>
      </c>
      <c r="V1518" s="1">
        <v>40997</v>
      </c>
      <c r="X1518" s="1">
        <v>41711</v>
      </c>
      <c r="Y1518" s="2">
        <v>41183</v>
      </c>
      <c r="Z1518" t="s">
        <v>112</v>
      </c>
      <c r="AA1518" t="s">
        <v>8587</v>
      </c>
      <c r="AB1518" t="s">
        <v>112</v>
      </c>
      <c r="AC1518" t="s">
        <v>114</v>
      </c>
      <c r="AE1518" t="s">
        <v>114</v>
      </c>
      <c r="AG1518" t="s">
        <v>114</v>
      </c>
      <c r="AH1518" t="s">
        <v>112</v>
      </c>
      <c r="AI1518" t="s">
        <v>114</v>
      </c>
      <c r="AJ1518" t="s">
        <v>157</v>
      </c>
      <c r="AL1518" t="s">
        <v>116</v>
      </c>
      <c r="AN1518" t="s">
        <v>8585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112</v>
      </c>
      <c r="BH1518" t="s">
        <v>112</v>
      </c>
      <c r="BI1518" t="s">
        <v>114</v>
      </c>
      <c r="BJ1518" t="s">
        <v>114</v>
      </c>
      <c r="BK1518" t="s">
        <v>114</v>
      </c>
      <c r="BL1518" t="s">
        <v>112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112</v>
      </c>
      <c r="BV1518" t="s">
        <v>112</v>
      </c>
      <c r="BW1518" t="s">
        <v>112</v>
      </c>
      <c r="BX1518" t="s">
        <v>114</v>
      </c>
      <c r="BY1518" t="s">
        <v>112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112</v>
      </c>
      <c r="CE1518" t="s">
        <v>112</v>
      </c>
      <c r="CF1518" t="s">
        <v>114</v>
      </c>
      <c r="CG1518" t="s">
        <v>112</v>
      </c>
      <c r="CH1518" t="s">
        <v>112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117</v>
      </c>
      <c r="B1519">
        <v>163251</v>
      </c>
      <c r="C1519" t="s">
        <v>18251</v>
      </c>
      <c r="D1519" t="s">
        <v>102</v>
      </c>
      <c r="E1519" t="s">
        <v>18252</v>
      </c>
      <c r="F1519" t="s">
        <v>18253</v>
      </c>
      <c r="G1519" t="s">
        <v>2519</v>
      </c>
      <c r="H1519" t="s">
        <v>368</v>
      </c>
      <c r="I1519" t="s">
        <v>122</v>
      </c>
      <c r="J1519" t="s">
        <v>123</v>
      </c>
      <c r="K1519" t="s">
        <v>110</v>
      </c>
      <c r="L1519">
        <v>10016</v>
      </c>
      <c r="M1519" t="s">
        <v>18254</v>
      </c>
      <c r="U1519" t="s">
        <v>111</v>
      </c>
      <c r="V1519" s="1">
        <v>40998</v>
      </c>
      <c r="X1519" s="1">
        <v>41753</v>
      </c>
      <c r="Y1519" s="2">
        <v>41183</v>
      </c>
      <c r="Z1519" t="s">
        <v>114</v>
      </c>
      <c r="AB1519" t="s">
        <v>114</v>
      </c>
      <c r="AC1519" t="s">
        <v>114</v>
      </c>
      <c r="AE1519" t="s">
        <v>114</v>
      </c>
      <c r="AG1519" t="s">
        <v>114</v>
      </c>
      <c r="AH1519" t="s">
        <v>114</v>
      </c>
      <c r="AI1519" t="s">
        <v>112</v>
      </c>
      <c r="AJ1519" t="s">
        <v>157</v>
      </c>
      <c r="AL1519" t="s">
        <v>116</v>
      </c>
      <c r="AM1519" t="s">
        <v>127</v>
      </c>
      <c r="AN1519" t="s">
        <v>110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114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114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468</v>
      </c>
      <c r="B1520">
        <v>163253</v>
      </c>
      <c r="C1520" t="s">
        <v>8588</v>
      </c>
      <c r="D1520" t="s">
        <v>102</v>
      </c>
      <c r="E1520" t="s">
        <v>8589</v>
      </c>
      <c r="F1520" t="s">
        <v>8589</v>
      </c>
      <c r="G1520" t="s">
        <v>8590</v>
      </c>
      <c r="H1520" t="s">
        <v>8591</v>
      </c>
      <c r="I1520" t="s">
        <v>3524</v>
      </c>
      <c r="J1520" t="s">
        <v>3463</v>
      </c>
      <c r="K1520" t="s">
        <v>110</v>
      </c>
      <c r="L1520">
        <v>27701</v>
      </c>
      <c r="M1520" t="s">
        <v>8592</v>
      </c>
      <c r="N1520" t="s">
        <v>8593</v>
      </c>
      <c r="U1520" t="s">
        <v>111</v>
      </c>
      <c r="V1520" s="1">
        <v>41002</v>
      </c>
      <c r="X1520" s="1">
        <v>41695</v>
      </c>
      <c r="Y1520" s="2">
        <v>41183</v>
      </c>
      <c r="Z1520" t="s">
        <v>112</v>
      </c>
      <c r="AA1520" t="s">
        <v>8594</v>
      </c>
      <c r="AB1520" t="s">
        <v>114</v>
      </c>
      <c r="AC1520" t="s">
        <v>114</v>
      </c>
      <c r="AE1520" t="s">
        <v>114</v>
      </c>
      <c r="AG1520" t="s">
        <v>112</v>
      </c>
      <c r="AH1520" t="s">
        <v>114</v>
      </c>
      <c r="AI1520" t="s">
        <v>114</v>
      </c>
      <c r="AJ1520" t="s">
        <v>157</v>
      </c>
      <c r="AL1520" t="s">
        <v>116</v>
      </c>
      <c r="AM1520" t="s">
        <v>127</v>
      </c>
      <c r="AN1520" t="s">
        <v>110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112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112</v>
      </c>
      <c r="BW1520" t="s">
        <v>112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392</v>
      </c>
      <c r="B1521">
        <v>163260</v>
      </c>
      <c r="C1521" t="s">
        <v>8595</v>
      </c>
      <c r="D1521" t="s">
        <v>102</v>
      </c>
      <c r="E1521" t="s">
        <v>8596</v>
      </c>
      <c r="F1521" t="s">
        <v>8596</v>
      </c>
      <c r="G1521" t="s">
        <v>8597</v>
      </c>
      <c r="H1521" t="s">
        <v>8598</v>
      </c>
      <c r="I1521" t="s">
        <v>5812</v>
      </c>
      <c r="J1521" t="s">
        <v>398</v>
      </c>
      <c r="K1521" t="s">
        <v>110</v>
      </c>
      <c r="L1521">
        <v>33180</v>
      </c>
      <c r="M1521" t="s">
        <v>8599</v>
      </c>
      <c r="N1521" t="s">
        <v>8600</v>
      </c>
      <c r="U1521" t="s">
        <v>111</v>
      </c>
      <c r="V1521" s="1">
        <v>40997</v>
      </c>
      <c r="X1521" s="1">
        <v>41914</v>
      </c>
      <c r="Y1521" s="2">
        <v>41183</v>
      </c>
      <c r="Z1521" t="s">
        <v>112</v>
      </c>
      <c r="AA1521" t="s">
        <v>8601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157</v>
      </c>
      <c r="AL1521" t="s">
        <v>116</v>
      </c>
      <c r="AM1521" t="s">
        <v>127</v>
      </c>
      <c r="AN1521" t="s">
        <v>110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114</v>
      </c>
      <c r="BH1521" t="s">
        <v>112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112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190</v>
      </c>
      <c r="B1522">
        <v>163261</v>
      </c>
      <c r="C1522" t="s">
        <v>8602</v>
      </c>
      <c r="D1522" t="s">
        <v>102</v>
      </c>
      <c r="E1522" t="s">
        <v>8603</v>
      </c>
      <c r="F1522" t="s">
        <v>8603</v>
      </c>
      <c r="G1522" t="s">
        <v>8604</v>
      </c>
      <c r="H1522" t="s">
        <v>8605</v>
      </c>
      <c r="I1522" t="s">
        <v>2203</v>
      </c>
      <c r="K1522" t="s">
        <v>2204</v>
      </c>
      <c r="M1522" t="s">
        <v>7411</v>
      </c>
      <c r="N1522" t="s">
        <v>7412</v>
      </c>
      <c r="U1522" t="s">
        <v>111</v>
      </c>
      <c r="V1522" s="1">
        <v>40998</v>
      </c>
      <c r="X1522" s="1">
        <v>41725</v>
      </c>
      <c r="Y1522" s="2">
        <v>41183</v>
      </c>
      <c r="Z1522" t="s">
        <v>112</v>
      </c>
      <c r="AA1522" t="s">
        <v>8606</v>
      </c>
      <c r="AB1522" t="s">
        <v>112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115</v>
      </c>
      <c r="AL1522" t="s">
        <v>116</v>
      </c>
      <c r="AN1522" t="s">
        <v>2204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114</v>
      </c>
      <c r="BH1522" t="s">
        <v>112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117</v>
      </c>
      <c r="B1523">
        <v>163262</v>
      </c>
      <c r="C1523" t="s">
        <v>17461</v>
      </c>
      <c r="D1523" t="s">
        <v>102</v>
      </c>
      <c r="E1523" t="s">
        <v>17462</v>
      </c>
      <c r="F1523" t="s">
        <v>17462</v>
      </c>
      <c r="G1523" t="s">
        <v>15959</v>
      </c>
      <c r="H1523" t="s">
        <v>5325</v>
      </c>
      <c r="I1523" t="s">
        <v>122</v>
      </c>
      <c r="J1523" t="s">
        <v>123</v>
      </c>
      <c r="K1523" t="s">
        <v>110</v>
      </c>
      <c r="L1523">
        <v>10006</v>
      </c>
      <c r="M1523" t="s">
        <v>17463</v>
      </c>
      <c r="N1523" t="s">
        <v>17464</v>
      </c>
      <c r="U1523" t="s">
        <v>111</v>
      </c>
      <c r="V1523" s="1">
        <v>40997</v>
      </c>
      <c r="X1523" s="1">
        <v>41836</v>
      </c>
      <c r="Y1523" s="2">
        <v>41183</v>
      </c>
      <c r="Z1523" t="s">
        <v>114</v>
      </c>
      <c r="AB1523" t="s">
        <v>114</v>
      </c>
      <c r="AC1523" t="s">
        <v>114</v>
      </c>
      <c r="AE1523" t="s">
        <v>114</v>
      </c>
      <c r="AG1523" t="s">
        <v>114</v>
      </c>
      <c r="AH1523" t="s">
        <v>112</v>
      </c>
      <c r="AI1523" t="s">
        <v>114</v>
      </c>
      <c r="AJ1523" t="s">
        <v>157</v>
      </c>
      <c r="AL1523" t="s">
        <v>116</v>
      </c>
      <c r="AM1523" t="s">
        <v>127</v>
      </c>
      <c r="AN1523" t="s">
        <v>110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114</v>
      </c>
      <c r="BI1523" t="s">
        <v>114</v>
      </c>
      <c r="BJ1523" t="s">
        <v>114</v>
      </c>
      <c r="BK1523" t="s">
        <v>114</v>
      </c>
      <c r="BL1523" t="s">
        <v>112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114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158</v>
      </c>
      <c r="B1524">
        <v>163267</v>
      </c>
      <c r="C1524" t="s">
        <v>8607</v>
      </c>
      <c r="D1524" t="s">
        <v>102</v>
      </c>
      <c r="E1524" t="s">
        <v>8608</v>
      </c>
      <c r="F1524" t="s">
        <v>8608</v>
      </c>
      <c r="G1524" t="s">
        <v>8609</v>
      </c>
      <c r="H1524" t="s">
        <v>249</v>
      </c>
      <c r="I1524" t="s">
        <v>1209</v>
      </c>
      <c r="J1524" t="s">
        <v>164</v>
      </c>
      <c r="K1524" t="s">
        <v>110</v>
      </c>
      <c r="L1524">
        <v>77024</v>
      </c>
      <c r="M1524" t="s">
        <v>8610</v>
      </c>
      <c r="N1524" t="s">
        <v>8611</v>
      </c>
      <c r="U1524" t="s">
        <v>111</v>
      </c>
      <c r="V1524" s="1">
        <v>41026</v>
      </c>
      <c r="X1524" s="1">
        <v>41726</v>
      </c>
      <c r="Y1524" s="2">
        <v>41183</v>
      </c>
      <c r="Z1524" t="s">
        <v>112</v>
      </c>
      <c r="AA1524" t="s">
        <v>8612</v>
      </c>
      <c r="AB1524" t="s">
        <v>114</v>
      </c>
      <c r="AC1524" t="s">
        <v>114</v>
      </c>
      <c r="AE1524" t="s">
        <v>114</v>
      </c>
      <c r="AG1524" t="s">
        <v>114</v>
      </c>
      <c r="AH1524" t="s">
        <v>112</v>
      </c>
      <c r="AI1524" t="s">
        <v>114</v>
      </c>
      <c r="AJ1524" t="s">
        <v>157</v>
      </c>
      <c r="AL1524" t="s">
        <v>116</v>
      </c>
      <c r="AM1524" t="s">
        <v>127</v>
      </c>
      <c r="AN1524" t="s">
        <v>110</v>
      </c>
      <c r="AO1524" t="s">
        <v>114</v>
      </c>
      <c r="AP1524" t="s">
        <v>114</v>
      </c>
      <c r="AQ1524" t="s">
        <v>114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114</v>
      </c>
      <c r="BG1524" t="s">
        <v>114</v>
      </c>
      <c r="BH1524" t="s">
        <v>114</v>
      </c>
      <c r="BI1524" t="s">
        <v>114</v>
      </c>
      <c r="BJ1524" t="s">
        <v>114</v>
      </c>
      <c r="BK1524" t="s">
        <v>114</v>
      </c>
      <c r="BL1524" t="s">
        <v>114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212</v>
      </c>
      <c r="B1525">
        <v>163269</v>
      </c>
      <c r="C1525" t="s">
        <v>8613</v>
      </c>
      <c r="D1525" t="s">
        <v>102</v>
      </c>
      <c r="E1525" t="s">
        <v>8614</v>
      </c>
      <c r="F1525" t="s">
        <v>8614</v>
      </c>
      <c r="G1525" t="s">
        <v>8615</v>
      </c>
      <c r="H1525" t="s">
        <v>867</v>
      </c>
      <c r="I1525" t="s">
        <v>890</v>
      </c>
      <c r="J1525" t="s">
        <v>133</v>
      </c>
      <c r="K1525" t="s">
        <v>110</v>
      </c>
      <c r="L1525">
        <v>90049</v>
      </c>
      <c r="M1525" t="s">
        <v>8616</v>
      </c>
      <c r="N1525" t="s">
        <v>8617</v>
      </c>
      <c r="U1525" t="s">
        <v>111</v>
      </c>
      <c r="V1525" s="1">
        <v>40997</v>
      </c>
      <c r="X1525" s="1">
        <v>41729</v>
      </c>
      <c r="Y1525" s="2">
        <v>41183</v>
      </c>
      <c r="Z1525" t="s">
        <v>112</v>
      </c>
      <c r="AA1525" t="s">
        <v>8618</v>
      </c>
      <c r="AB1525" t="s">
        <v>114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157</v>
      </c>
      <c r="AL1525" t="s">
        <v>116</v>
      </c>
      <c r="AM1525" t="s">
        <v>127</v>
      </c>
      <c r="AN1525" t="s">
        <v>110</v>
      </c>
      <c r="AO1525" t="s">
        <v>114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114</v>
      </c>
      <c r="BH1525" t="s">
        <v>114</v>
      </c>
      <c r="BI1525" t="s">
        <v>114</v>
      </c>
      <c r="BJ1525" t="s">
        <v>114</v>
      </c>
      <c r="BK1525" t="s">
        <v>114</v>
      </c>
      <c r="BL1525" t="s">
        <v>114</v>
      </c>
      <c r="BM1525" t="s">
        <v>114</v>
      </c>
      <c r="BN1525" t="s">
        <v>114</v>
      </c>
      <c r="BO1525" t="s">
        <v>114</v>
      </c>
      <c r="BP1525" t="s">
        <v>114</v>
      </c>
      <c r="BQ1525" t="s">
        <v>114</v>
      </c>
      <c r="BR1525" t="s">
        <v>114</v>
      </c>
      <c r="BS1525" t="s">
        <v>114</v>
      </c>
      <c r="BT1525" t="s">
        <v>114</v>
      </c>
      <c r="BU1525" t="s">
        <v>114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392</v>
      </c>
      <c r="B1526">
        <v>163271</v>
      </c>
      <c r="C1526" t="s">
        <v>17364</v>
      </c>
      <c r="D1526" t="s">
        <v>102</v>
      </c>
      <c r="E1526" t="s">
        <v>17365</v>
      </c>
      <c r="F1526" t="s">
        <v>17365</v>
      </c>
      <c r="G1526" t="s">
        <v>17366</v>
      </c>
      <c r="I1526" t="s">
        <v>827</v>
      </c>
      <c r="J1526" t="s">
        <v>398</v>
      </c>
      <c r="K1526" t="s">
        <v>110</v>
      </c>
      <c r="L1526">
        <v>34109</v>
      </c>
      <c r="M1526" t="s">
        <v>17367</v>
      </c>
      <c r="N1526" t="s">
        <v>17367</v>
      </c>
      <c r="U1526" t="s">
        <v>111</v>
      </c>
      <c r="V1526" s="1">
        <v>40997</v>
      </c>
      <c r="X1526" s="1">
        <v>41723</v>
      </c>
      <c r="Y1526" s="2">
        <v>41183</v>
      </c>
      <c r="Z1526" t="s">
        <v>114</v>
      </c>
      <c r="AB1526" t="s">
        <v>114</v>
      </c>
      <c r="AC1526" t="s">
        <v>114</v>
      </c>
      <c r="AE1526" t="s">
        <v>114</v>
      </c>
      <c r="AG1526" t="s">
        <v>114</v>
      </c>
      <c r="AH1526" t="s">
        <v>112</v>
      </c>
      <c r="AI1526" t="s">
        <v>114</v>
      </c>
      <c r="AJ1526" t="s">
        <v>157</v>
      </c>
      <c r="AL1526" t="s">
        <v>116</v>
      </c>
      <c r="AM1526" t="s">
        <v>660</v>
      </c>
      <c r="AN1526" t="s">
        <v>110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114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114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100</v>
      </c>
      <c r="B1527">
        <v>163275</v>
      </c>
      <c r="C1527" t="s">
        <v>8619</v>
      </c>
      <c r="D1527" t="s">
        <v>102</v>
      </c>
      <c r="E1527" t="s">
        <v>8620</v>
      </c>
      <c r="F1527" t="s">
        <v>8621</v>
      </c>
      <c r="G1527" t="s">
        <v>8622</v>
      </c>
      <c r="H1527" t="s">
        <v>314</v>
      </c>
      <c r="I1527" t="s">
        <v>2713</v>
      </c>
      <c r="J1527" t="s">
        <v>109</v>
      </c>
      <c r="K1527" t="s">
        <v>110</v>
      </c>
      <c r="L1527" t="s">
        <v>8623</v>
      </c>
      <c r="M1527" t="s">
        <v>8624</v>
      </c>
      <c r="N1527" t="s">
        <v>8625</v>
      </c>
      <c r="U1527" t="s">
        <v>111</v>
      </c>
      <c r="V1527" s="1">
        <v>40994</v>
      </c>
      <c r="X1527" s="1">
        <v>41660</v>
      </c>
      <c r="Y1527" s="2">
        <v>41183</v>
      </c>
      <c r="Z1527" t="s">
        <v>112</v>
      </c>
      <c r="AA1527" t="s">
        <v>8626</v>
      </c>
      <c r="AB1527" t="s">
        <v>114</v>
      </c>
      <c r="AC1527" t="s">
        <v>114</v>
      </c>
      <c r="AE1527" t="s">
        <v>114</v>
      </c>
      <c r="AG1527" t="s">
        <v>112</v>
      </c>
      <c r="AH1527" t="s">
        <v>112</v>
      </c>
      <c r="AI1527" t="s">
        <v>114</v>
      </c>
      <c r="AJ1527" t="s">
        <v>157</v>
      </c>
      <c r="AL1527" t="s">
        <v>116</v>
      </c>
      <c r="AM1527" t="s">
        <v>127</v>
      </c>
      <c r="AN1527" t="s">
        <v>110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114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114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392</v>
      </c>
      <c r="B1528">
        <v>163279</v>
      </c>
      <c r="C1528" t="s">
        <v>17037</v>
      </c>
      <c r="D1528" t="s">
        <v>102</v>
      </c>
      <c r="E1528" t="s">
        <v>17038</v>
      </c>
      <c r="F1528" t="s">
        <v>17038</v>
      </c>
      <c r="G1528" t="s">
        <v>17039</v>
      </c>
      <c r="I1528" t="s">
        <v>5812</v>
      </c>
      <c r="J1528" t="s">
        <v>398</v>
      </c>
      <c r="K1528" t="s">
        <v>110</v>
      </c>
      <c r="L1528">
        <v>33180</v>
      </c>
      <c r="M1528" t="s">
        <v>17040</v>
      </c>
      <c r="N1528" t="s">
        <v>17041</v>
      </c>
      <c r="U1528" t="s">
        <v>111</v>
      </c>
      <c r="V1528" s="1">
        <v>41009</v>
      </c>
      <c r="X1528" s="1">
        <v>41726</v>
      </c>
      <c r="Y1528" s="2">
        <v>41183</v>
      </c>
      <c r="Z1528" t="s">
        <v>114</v>
      </c>
      <c r="AB1528" t="s">
        <v>114</v>
      </c>
      <c r="AC1528" t="s">
        <v>114</v>
      </c>
      <c r="AE1528" t="s">
        <v>114</v>
      </c>
      <c r="AG1528" t="s">
        <v>114</v>
      </c>
      <c r="AH1528" t="s">
        <v>112</v>
      </c>
      <c r="AI1528" t="s">
        <v>114</v>
      </c>
      <c r="AJ1528" t="s">
        <v>157</v>
      </c>
      <c r="AL1528" t="s">
        <v>116</v>
      </c>
      <c r="AM1528" t="s">
        <v>127</v>
      </c>
      <c r="AN1528" t="s">
        <v>110</v>
      </c>
      <c r="AO1528" t="s">
        <v>114</v>
      </c>
      <c r="AP1528" t="s">
        <v>114</v>
      </c>
      <c r="AQ1528" t="s">
        <v>112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112</v>
      </c>
      <c r="BI1528" t="s">
        <v>114</v>
      </c>
      <c r="BJ1528" t="s">
        <v>114</v>
      </c>
      <c r="BK1528" t="s">
        <v>114</v>
      </c>
      <c r="BL1528" t="s">
        <v>112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190</v>
      </c>
      <c r="B1529">
        <v>163280</v>
      </c>
      <c r="C1529" t="s">
        <v>17884</v>
      </c>
      <c r="D1529" t="s">
        <v>102</v>
      </c>
      <c r="E1529" t="s">
        <v>17885</v>
      </c>
      <c r="F1529" t="s">
        <v>17885</v>
      </c>
      <c r="G1529" t="s">
        <v>17886</v>
      </c>
      <c r="I1529" t="s">
        <v>1861</v>
      </c>
      <c r="K1529" t="s">
        <v>406</v>
      </c>
      <c r="L1529" t="s">
        <v>3498</v>
      </c>
      <c r="M1529" t="s">
        <v>17887</v>
      </c>
      <c r="N1529" t="s">
        <v>17888</v>
      </c>
      <c r="U1529" t="s">
        <v>111</v>
      </c>
      <c r="V1529" s="1">
        <v>40998</v>
      </c>
      <c r="X1529" s="1">
        <v>40998</v>
      </c>
      <c r="Y1529" s="2">
        <v>40848</v>
      </c>
      <c r="Z1529" t="s">
        <v>114</v>
      </c>
      <c r="AB1529" t="s">
        <v>114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157</v>
      </c>
      <c r="AL1529" t="s">
        <v>116</v>
      </c>
      <c r="AN1529" t="s">
        <v>406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D1529" t="s">
        <v>114</v>
      </c>
      <c r="BF1529" t="s">
        <v>114</v>
      </c>
      <c r="BG1529" t="s">
        <v>114</v>
      </c>
      <c r="BH1529" t="s">
        <v>114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114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195</v>
      </c>
      <c r="B1530">
        <v>163284</v>
      </c>
      <c r="C1530" t="s">
        <v>8627</v>
      </c>
      <c r="D1530" t="s">
        <v>102</v>
      </c>
      <c r="E1530" t="s">
        <v>8628</v>
      </c>
      <c r="F1530" t="s">
        <v>8629</v>
      </c>
      <c r="M1530" t="s">
        <v>8630</v>
      </c>
      <c r="N1530" t="s">
        <v>8631</v>
      </c>
      <c r="U1530" t="s">
        <v>111</v>
      </c>
      <c r="V1530" s="1">
        <v>40998</v>
      </c>
      <c r="X1530" s="1">
        <v>41726</v>
      </c>
      <c r="Y1530" s="2">
        <v>41183</v>
      </c>
      <c r="Z1530" t="s">
        <v>112</v>
      </c>
      <c r="AA1530" t="s">
        <v>8632</v>
      </c>
      <c r="AB1530" t="s">
        <v>114</v>
      </c>
      <c r="AC1530" t="s">
        <v>114</v>
      </c>
      <c r="AE1530" t="s">
        <v>114</v>
      </c>
      <c r="AG1530" t="s">
        <v>112</v>
      </c>
      <c r="AH1530" t="s">
        <v>112</v>
      </c>
      <c r="AI1530" t="s">
        <v>114</v>
      </c>
      <c r="AJ1530" t="s">
        <v>157</v>
      </c>
      <c r="AL1530" t="s">
        <v>116</v>
      </c>
      <c r="AM1530" t="s">
        <v>127</v>
      </c>
      <c r="AN1530" t="s">
        <v>110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112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190</v>
      </c>
      <c r="B1531">
        <v>163286</v>
      </c>
      <c r="C1531" t="s">
        <v>8633</v>
      </c>
      <c r="D1531" t="s">
        <v>102</v>
      </c>
      <c r="E1531" t="s">
        <v>8634</v>
      </c>
      <c r="F1531" t="s">
        <v>8634</v>
      </c>
      <c r="G1531" t="s">
        <v>8635</v>
      </c>
      <c r="I1531" t="s">
        <v>8636</v>
      </c>
      <c r="K1531" t="s">
        <v>2260</v>
      </c>
      <c r="M1531" t="s">
        <v>8637</v>
      </c>
      <c r="N1531" t="s">
        <v>8638</v>
      </c>
      <c r="U1531" t="s">
        <v>111</v>
      </c>
      <c r="V1531" s="1">
        <v>40998</v>
      </c>
      <c r="X1531" s="1">
        <v>41254</v>
      </c>
      <c r="Y1531" s="2">
        <v>41183</v>
      </c>
      <c r="Z1531" t="s">
        <v>112</v>
      </c>
      <c r="AA1531" t="s">
        <v>8639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157</v>
      </c>
      <c r="AL1531" t="s">
        <v>604</v>
      </c>
      <c r="AN1531" t="s">
        <v>2260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112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112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190</v>
      </c>
      <c r="B1532">
        <v>163287</v>
      </c>
      <c r="C1532" t="s">
        <v>8640</v>
      </c>
      <c r="D1532" t="s">
        <v>102</v>
      </c>
      <c r="E1532" t="s">
        <v>8641</v>
      </c>
      <c r="F1532" t="s">
        <v>8641</v>
      </c>
      <c r="G1532" t="s">
        <v>8642</v>
      </c>
      <c r="H1532" t="s">
        <v>8643</v>
      </c>
      <c r="I1532" t="s">
        <v>411</v>
      </c>
      <c r="K1532" t="s">
        <v>406</v>
      </c>
      <c r="L1532" t="s">
        <v>8644</v>
      </c>
      <c r="M1532" t="s">
        <v>8645</v>
      </c>
      <c r="N1532" t="s">
        <v>8646</v>
      </c>
      <c r="O1532" t="s">
        <v>8641</v>
      </c>
      <c r="P1532" t="s">
        <v>8647</v>
      </c>
      <c r="Q1532" t="s">
        <v>411</v>
      </c>
      <c r="S1532" t="s">
        <v>406</v>
      </c>
      <c r="T1532" t="s">
        <v>8644</v>
      </c>
      <c r="U1532" t="s">
        <v>111</v>
      </c>
      <c r="V1532" s="1">
        <v>40998</v>
      </c>
      <c r="X1532" s="1">
        <v>41730</v>
      </c>
      <c r="Y1532" s="2">
        <v>41183</v>
      </c>
      <c r="Z1532" t="s">
        <v>112</v>
      </c>
      <c r="AA1532" t="s">
        <v>8648</v>
      </c>
      <c r="AB1532" t="s">
        <v>112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115</v>
      </c>
      <c r="AL1532" t="s">
        <v>116</v>
      </c>
      <c r="AN1532" t="s">
        <v>406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112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100</v>
      </c>
      <c r="B1533">
        <v>163289</v>
      </c>
      <c r="C1533" t="s">
        <v>8649</v>
      </c>
      <c r="D1533" t="s">
        <v>102</v>
      </c>
      <c r="E1533" t="s">
        <v>8650</v>
      </c>
      <c r="F1533" t="s">
        <v>8650</v>
      </c>
      <c r="G1533" t="s">
        <v>8651</v>
      </c>
      <c r="I1533" t="s">
        <v>8652</v>
      </c>
      <c r="J1533" t="s">
        <v>172</v>
      </c>
      <c r="K1533" t="s">
        <v>110</v>
      </c>
      <c r="L1533">
        <v>6897</v>
      </c>
      <c r="M1533" t="s">
        <v>8653</v>
      </c>
      <c r="N1533" t="s">
        <v>8654</v>
      </c>
      <c r="U1533" t="s">
        <v>111</v>
      </c>
      <c r="V1533" s="1">
        <v>40998</v>
      </c>
      <c r="X1533" s="1">
        <v>41729</v>
      </c>
      <c r="Y1533" s="2">
        <v>41183</v>
      </c>
      <c r="Z1533" t="s">
        <v>112</v>
      </c>
      <c r="AA1533" t="s">
        <v>8655</v>
      </c>
      <c r="AB1533" t="s">
        <v>114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115</v>
      </c>
      <c r="AL1533" t="s">
        <v>116</v>
      </c>
      <c r="AM1533" t="s">
        <v>127</v>
      </c>
      <c r="AN1533" t="s">
        <v>110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112</v>
      </c>
      <c r="BE1533" t="s">
        <v>112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114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128</v>
      </c>
      <c r="B1534">
        <v>163293</v>
      </c>
      <c r="C1534" t="s">
        <v>8656</v>
      </c>
      <c r="D1534" t="s">
        <v>102</v>
      </c>
      <c r="E1534" t="s">
        <v>8657</v>
      </c>
      <c r="F1534" t="s">
        <v>8657</v>
      </c>
      <c r="G1534" t="s">
        <v>8658</v>
      </c>
      <c r="H1534" t="s">
        <v>8659</v>
      </c>
      <c r="I1534" t="s">
        <v>8029</v>
      </c>
      <c r="J1534" t="s">
        <v>133</v>
      </c>
      <c r="K1534" t="s">
        <v>110</v>
      </c>
      <c r="L1534">
        <v>95014</v>
      </c>
      <c r="M1534" t="s">
        <v>8660</v>
      </c>
      <c r="N1534" t="s">
        <v>8661</v>
      </c>
      <c r="U1534" t="s">
        <v>111</v>
      </c>
      <c r="V1534" s="1">
        <v>40998</v>
      </c>
      <c r="X1534" s="1">
        <v>41747</v>
      </c>
      <c r="Y1534" s="2">
        <v>41183</v>
      </c>
      <c r="Z1534" t="s">
        <v>112</v>
      </c>
      <c r="AA1534" t="s">
        <v>8662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157</v>
      </c>
      <c r="AL1534" t="s">
        <v>116</v>
      </c>
      <c r="AM1534" t="s">
        <v>127</v>
      </c>
      <c r="AN1534" t="s">
        <v>110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112</v>
      </c>
      <c r="BC1534" t="s">
        <v>8663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112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128</v>
      </c>
      <c r="B1535">
        <v>163295</v>
      </c>
      <c r="C1535" t="s">
        <v>17188</v>
      </c>
      <c r="D1535" t="s">
        <v>102</v>
      </c>
      <c r="E1535" t="s">
        <v>17189</v>
      </c>
      <c r="F1535" t="s">
        <v>17189</v>
      </c>
      <c r="G1535" t="s">
        <v>17190</v>
      </c>
      <c r="H1535" t="s">
        <v>6477</v>
      </c>
      <c r="I1535" t="s">
        <v>17191</v>
      </c>
      <c r="J1535" t="s">
        <v>142</v>
      </c>
      <c r="K1535" t="s">
        <v>110</v>
      </c>
      <c r="L1535">
        <v>97501</v>
      </c>
      <c r="M1535" t="s">
        <v>17192</v>
      </c>
      <c r="N1535" t="s">
        <v>17193</v>
      </c>
      <c r="O1535" t="s">
        <v>17194</v>
      </c>
      <c r="Q1535" t="s">
        <v>17195</v>
      </c>
      <c r="R1535" t="s">
        <v>142</v>
      </c>
      <c r="S1535" t="s">
        <v>110</v>
      </c>
      <c r="T1535">
        <v>97526</v>
      </c>
      <c r="U1535" t="s">
        <v>111</v>
      </c>
      <c r="V1535" s="1">
        <v>41002</v>
      </c>
      <c r="X1535" s="1">
        <v>41999</v>
      </c>
      <c r="Y1535" s="2">
        <v>41183</v>
      </c>
      <c r="Z1535" t="s">
        <v>114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157</v>
      </c>
      <c r="AL1535" t="s">
        <v>116</v>
      </c>
      <c r="AM1535" t="s">
        <v>142</v>
      </c>
      <c r="AN1535" t="s">
        <v>110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112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114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190</v>
      </c>
      <c r="B1536">
        <v>163297</v>
      </c>
      <c r="C1536" t="s">
        <v>8664</v>
      </c>
      <c r="D1536" t="s">
        <v>102</v>
      </c>
      <c r="E1536" t="s">
        <v>8665</v>
      </c>
      <c r="F1536" t="s">
        <v>8665</v>
      </c>
      <c r="G1536" t="s">
        <v>8666</v>
      </c>
      <c r="H1536" t="s">
        <v>8667</v>
      </c>
      <c r="I1536" t="s">
        <v>429</v>
      </c>
      <c r="K1536" t="s">
        <v>1601</v>
      </c>
      <c r="M1536" t="s">
        <v>8668</v>
      </c>
      <c r="N1536" t="s">
        <v>8669</v>
      </c>
      <c r="U1536" t="s">
        <v>111</v>
      </c>
      <c r="V1536" s="1">
        <v>40998</v>
      </c>
      <c r="X1536" s="1">
        <v>41729</v>
      </c>
      <c r="Y1536" s="2">
        <v>41183</v>
      </c>
      <c r="Z1536" t="s">
        <v>112</v>
      </c>
      <c r="AA1536" t="s">
        <v>8670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115</v>
      </c>
      <c r="AL1536" t="s">
        <v>116</v>
      </c>
      <c r="AN1536" t="s">
        <v>406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112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112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128</v>
      </c>
      <c r="B1537">
        <v>163299</v>
      </c>
      <c r="C1537" t="s">
        <v>8671</v>
      </c>
      <c r="D1537" t="s">
        <v>102</v>
      </c>
      <c r="E1537" t="s">
        <v>8672</v>
      </c>
      <c r="F1537" t="s">
        <v>8673</v>
      </c>
      <c r="G1537" t="s">
        <v>8674</v>
      </c>
      <c r="I1537" t="s">
        <v>132</v>
      </c>
      <c r="J1537" t="s">
        <v>133</v>
      </c>
      <c r="K1537" t="s">
        <v>110</v>
      </c>
      <c r="L1537">
        <v>94111</v>
      </c>
      <c r="M1537" t="s">
        <v>8675</v>
      </c>
      <c r="N1537" t="s">
        <v>8676</v>
      </c>
      <c r="U1537" t="s">
        <v>111</v>
      </c>
      <c r="V1537" s="1">
        <v>40998</v>
      </c>
      <c r="X1537" s="1">
        <v>41729</v>
      </c>
      <c r="Y1537" s="2">
        <v>41183</v>
      </c>
      <c r="Z1537" t="s">
        <v>112</v>
      </c>
      <c r="AA1537" t="s">
        <v>8677</v>
      </c>
      <c r="AB1537" t="s">
        <v>114</v>
      </c>
      <c r="AC1537" t="s">
        <v>114</v>
      </c>
      <c r="AE1537" t="s">
        <v>114</v>
      </c>
      <c r="AG1537" t="s">
        <v>112</v>
      </c>
      <c r="AH1537" t="s">
        <v>114</v>
      </c>
      <c r="AI1537" t="s">
        <v>114</v>
      </c>
      <c r="AJ1537" t="s">
        <v>157</v>
      </c>
      <c r="AL1537" t="s">
        <v>116</v>
      </c>
      <c r="AM1537" t="s">
        <v>127</v>
      </c>
      <c r="AN1537" t="s">
        <v>110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114</v>
      </c>
      <c r="BH1537" t="s">
        <v>114</v>
      </c>
      <c r="BI1537" t="s">
        <v>114</v>
      </c>
      <c r="BJ1537" t="s">
        <v>114</v>
      </c>
      <c r="BK1537" t="s">
        <v>114</v>
      </c>
      <c r="BL1537" t="s">
        <v>114</v>
      </c>
      <c r="BM1537" t="s">
        <v>114</v>
      </c>
      <c r="BN1537" t="s">
        <v>114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112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128</v>
      </c>
      <c r="B1538">
        <v>163300</v>
      </c>
      <c r="C1538" t="s">
        <v>8678</v>
      </c>
      <c r="D1538" t="s">
        <v>102</v>
      </c>
      <c r="E1538" t="s">
        <v>8679</v>
      </c>
      <c r="F1538" t="s">
        <v>8679</v>
      </c>
      <c r="G1538" t="s">
        <v>8680</v>
      </c>
      <c r="I1538" t="s">
        <v>712</v>
      </c>
      <c r="J1538" t="s">
        <v>713</v>
      </c>
      <c r="K1538" t="s">
        <v>110</v>
      </c>
      <c r="L1538">
        <v>98122</v>
      </c>
      <c r="M1538" t="s">
        <v>8681</v>
      </c>
      <c r="N1538" t="s">
        <v>8682</v>
      </c>
      <c r="U1538" t="s">
        <v>111</v>
      </c>
      <c r="V1538" s="1">
        <v>40998</v>
      </c>
      <c r="X1538" s="1">
        <v>41729</v>
      </c>
      <c r="Y1538" s="2">
        <v>41183</v>
      </c>
      <c r="Z1538" t="s">
        <v>112</v>
      </c>
      <c r="AA1538" t="s">
        <v>8683</v>
      </c>
      <c r="AB1538" t="s">
        <v>114</v>
      </c>
      <c r="AC1538" t="s">
        <v>114</v>
      </c>
      <c r="AE1538" t="s">
        <v>114</v>
      </c>
      <c r="AG1538" t="s">
        <v>112</v>
      </c>
      <c r="AH1538" t="s">
        <v>112</v>
      </c>
      <c r="AI1538" t="s">
        <v>114</v>
      </c>
      <c r="AJ1538" t="s">
        <v>157</v>
      </c>
      <c r="AL1538" t="s">
        <v>116</v>
      </c>
      <c r="AM1538" t="s">
        <v>127</v>
      </c>
      <c r="AN1538" t="s">
        <v>110</v>
      </c>
      <c r="AO1538" t="s">
        <v>114</v>
      </c>
      <c r="AP1538" t="s">
        <v>114</v>
      </c>
      <c r="AQ1538" t="s">
        <v>114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114</v>
      </c>
      <c r="BH1538" t="s">
        <v>114</v>
      </c>
      <c r="BI1538" t="s">
        <v>114</v>
      </c>
      <c r="BJ1538" t="s">
        <v>114</v>
      </c>
      <c r="BK1538" t="s">
        <v>114</v>
      </c>
      <c r="BL1538" t="s">
        <v>114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114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190</v>
      </c>
      <c r="B1539">
        <v>163301</v>
      </c>
      <c r="C1539" t="s">
        <v>8684</v>
      </c>
      <c r="D1539" t="s">
        <v>102</v>
      </c>
      <c r="E1539" t="s">
        <v>8685</v>
      </c>
      <c r="F1539" t="s">
        <v>8685</v>
      </c>
      <c r="G1539" t="s">
        <v>8686</v>
      </c>
      <c r="H1539" t="s">
        <v>8687</v>
      </c>
      <c r="I1539" t="s">
        <v>265</v>
      </c>
      <c r="K1539" t="s">
        <v>266</v>
      </c>
      <c r="L1539" t="s">
        <v>8688</v>
      </c>
      <c r="M1539" t="s">
        <v>8689</v>
      </c>
      <c r="N1539" t="s">
        <v>8690</v>
      </c>
      <c r="U1539" t="s">
        <v>111</v>
      </c>
      <c r="V1539" s="1">
        <v>40998</v>
      </c>
      <c r="X1539" s="1">
        <v>41730</v>
      </c>
      <c r="Y1539" s="2">
        <v>41183</v>
      </c>
      <c r="Z1539" t="s">
        <v>112</v>
      </c>
      <c r="AA1539" t="s">
        <v>8691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137</v>
      </c>
      <c r="AL1539" t="s">
        <v>300</v>
      </c>
      <c r="AN1539" t="s">
        <v>266</v>
      </c>
      <c r="AO1539" t="s">
        <v>114</v>
      </c>
      <c r="AP1539" t="s">
        <v>114</v>
      </c>
      <c r="AQ1539" t="s">
        <v>114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112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112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117</v>
      </c>
      <c r="B1540">
        <v>163302</v>
      </c>
      <c r="C1540" t="s">
        <v>8692</v>
      </c>
      <c r="D1540" t="s">
        <v>102</v>
      </c>
      <c r="E1540" t="s">
        <v>8693</v>
      </c>
      <c r="F1540" t="s">
        <v>8694</v>
      </c>
      <c r="G1540" t="s">
        <v>3876</v>
      </c>
      <c r="H1540" t="s">
        <v>837</v>
      </c>
      <c r="I1540" t="s">
        <v>122</v>
      </c>
      <c r="J1540" t="s">
        <v>123</v>
      </c>
      <c r="K1540" t="s">
        <v>110</v>
      </c>
      <c r="L1540">
        <v>10019</v>
      </c>
      <c r="M1540" t="s">
        <v>8695</v>
      </c>
      <c r="N1540" t="s">
        <v>8696</v>
      </c>
      <c r="U1540" t="s">
        <v>111</v>
      </c>
      <c r="V1540" s="1">
        <v>40995</v>
      </c>
      <c r="X1540" s="1">
        <v>41718</v>
      </c>
      <c r="Y1540" s="2">
        <v>41183</v>
      </c>
      <c r="Z1540" t="s">
        <v>112</v>
      </c>
      <c r="AA1540" t="s">
        <v>8697</v>
      </c>
      <c r="AB1540" t="s">
        <v>114</v>
      </c>
      <c r="AC1540" t="s">
        <v>114</v>
      </c>
      <c r="AE1540" t="s">
        <v>114</v>
      </c>
      <c r="AG1540" t="s">
        <v>114</v>
      </c>
      <c r="AH1540" t="s">
        <v>112</v>
      </c>
      <c r="AI1540" t="s">
        <v>114</v>
      </c>
      <c r="AJ1540" t="s">
        <v>157</v>
      </c>
      <c r="AL1540" t="s">
        <v>116</v>
      </c>
      <c r="AM1540" t="s">
        <v>127</v>
      </c>
      <c r="AN1540" t="s">
        <v>110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114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114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190</v>
      </c>
      <c r="B1541">
        <v>163303</v>
      </c>
      <c r="C1541" t="s">
        <v>8698</v>
      </c>
      <c r="D1541" t="s">
        <v>102</v>
      </c>
      <c r="E1541" t="s">
        <v>8699</v>
      </c>
      <c r="F1541" t="s">
        <v>8700</v>
      </c>
      <c r="G1541" t="s">
        <v>8701</v>
      </c>
      <c r="I1541" t="s">
        <v>8702</v>
      </c>
      <c r="K1541" t="s">
        <v>1910</v>
      </c>
      <c r="L1541" t="s">
        <v>8703</v>
      </c>
      <c r="M1541">
        <v>31207766280</v>
      </c>
      <c r="N1541">
        <v>31208907687</v>
      </c>
      <c r="U1541" t="s">
        <v>111</v>
      </c>
      <c r="V1541" s="1">
        <v>41072</v>
      </c>
      <c r="X1541" s="1">
        <v>41730</v>
      </c>
      <c r="Y1541" s="2">
        <v>41183</v>
      </c>
      <c r="Z1541" t="s">
        <v>112</v>
      </c>
      <c r="AA1541" t="s">
        <v>8704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115</v>
      </c>
      <c r="AL1541" t="s">
        <v>116</v>
      </c>
      <c r="AN1541" t="s">
        <v>1910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114</v>
      </c>
      <c r="BF1541" t="s">
        <v>114</v>
      </c>
      <c r="BG1541" t="s">
        <v>114</v>
      </c>
      <c r="BH1541" t="s">
        <v>112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128</v>
      </c>
      <c r="B1542">
        <v>163304</v>
      </c>
      <c r="C1542" t="s">
        <v>8705</v>
      </c>
      <c r="D1542" t="s">
        <v>102</v>
      </c>
      <c r="E1542" t="s">
        <v>8706</v>
      </c>
      <c r="F1542" t="s">
        <v>8706</v>
      </c>
      <c r="G1542" t="s">
        <v>8680</v>
      </c>
      <c r="I1542" t="s">
        <v>712</v>
      </c>
      <c r="J1542" t="s">
        <v>713</v>
      </c>
      <c r="K1542" t="s">
        <v>110</v>
      </c>
      <c r="L1542">
        <v>98122</v>
      </c>
      <c r="M1542" t="s">
        <v>8681</v>
      </c>
      <c r="N1542" t="s">
        <v>8682</v>
      </c>
      <c r="U1542" t="s">
        <v>111</v>
      </c>
      <c r="V1542" s="1">
        <v>40998</v>
      </c>
      <c r="X1542" s="1">
        <v>41729</v>
      </c>
      <c r="Y1542" s="2">
        <v>41183</v>
      </c>
      <c r="Z1542" t="s">
        <v>112</v>
      </c>
      <c r="AA1542" t="s">
        <v>8683</v>
      </c>
      <c r="AB1542" t="s">
        <v>114</v>
      </c>
      <c r="AC1542" t="s">
        <v>114</v>
      </c>
      <c r="AE1542" t="s">
        <v>114</v>
      </c>
      <c r="AG1542" t="s">
        <v>112</v>
      </c>
      <c r="AH1542" t="s">
        <v>112</v>
      </c>
      <c r="AI1542" t="s">
        <v>114</v>
      </c>
      <c r="AJ1542" t="s">
        <v>157</v>
      </c>
      <c r="AL1542" t="s">
        <v>116</v>
      </c>
      <c r="AM1542" t="s">
        <v>127</v>
      </c>
      <c r="AN1542" t="s">
        <v>110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D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114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117</v>
      </c>
      <c r="B1543">
        <v>163306</v>
      </c>
      <c r="C1543" t="s">
        <v>16240</v>
      </c>
      <c r="D1543" t="s">
        <v>102</v>
      </c>
      <c r="E1543" t="s">
        <v>16241</v>
      </c>
      <c r="F1543" t="s">
        <v>16241</v>
      </c>
      <c r="G1543" t="s">
        <v>16242</v>
      </c>
      <c r="I1543" t="s">
        <v>122</v>
      </c>
      <c r="J1543" t="s">
        <v>123</v>
      </c>
      <c r="K1543" t="s">
        <v>110</v>
      </c>
      <c r="L1543">
        <v>10022</v>
      </c>
      <c r="M1543" t="s">
        <v>16243</v>
      </c>
      <c r="N1543" t="s">
        <v>16244</v>
      </c>
      <c r="U1543" t="s">
        <v>111</v>
      </c>
      <c r="V1543" s="1">
        <v>40998</v>
      </c>
      <c r="X1543" s="1">
        <v>41725</v>
      </c>
      <c r="Y1543" s="2">
        <v>41183</v>
      </c>
      <c r="Z1543" t="s">
        <v>114</v>
      </c>
      <c r="AB1543" t="s">
        <v>114</v>
      </c>
      <c r="AC1543" t="s">
        <v>114</v>
      </c>
      <c r="AE1543" t="s">
        <v>114</v>
      </c>
      <c r="AG1543" t="s">
        <v>114</v>
      </c>
      <c r="AH1543" t="s">
        <v>112</v>
      </c>
      <c r="AI1543" t="s">
        <v>114</v>
      </c>
      <c r="AJ1543" t="s">
        <v>157</v>
      </c>
      <c r="AL1543" t="s">
        <v>116</v>
      </c>
      <c r="AM1543" t="s">
        <v>127</v>
      </c>
      <c r="AN1543" t="s">
        <v>110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112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112</v>
      </c>
      <c r="BO1543" t="s">
        <v>112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112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117</v>
      </c>
      <c r="B1544">
        <v>163307</v>
      </c>
      <c r="C1544" t="s">
        <v>8707</v>
      </c>
      <c r="D1544" t="s">
        <v>102</v>
      </c>
      <c r="E1544" t="s">
        <v>8708</v>
      </c>
      <c r="F1544" t="s">
        <v>8709</v>
      </c>
      <c r="G1544" t="s">
        <v>8710</v>
      </c>
      <c r="H1544" t="s">
        <v>5719</v>
      </c>
      <c r="I1544" t="s">
        <v>122</v>
      </c>
      <c r="J1544" t="s">
        <v>123</v>
      </c>
      <c r="K1544" t="s">
        <v>110</v>
      </c>
      <c r="L1544" t="s">
        <v>8711</v>
      </c>
      <c r="M1544" t="s">
        <v>8712</v>
      </c>
      <c r="N1544" t="s">
        <v>8713</v>
      </c>
      <c r="U1544" t="s">
        <v>111</v>
      </c>
      <c r="V1544" s="1">
        <v>40997</v>
      </c>
      <c r="X1544" s="1">
        <v>41645</v>
      </c>
      <c r="Y1544" s="2">
        <v>41183</v>
      </c>
      <c r="Z1544" t="s">
        <v>112</v>
      </c>
      <c r="AA1544" t="s">
        <v>8714</v>
      </c>
      <c r="AB1544" t="s">
        <v>114</v>
      </c>
      <c r="AC1544" t="s">
        <v>114</v>
      </c>
      <c r="AE1544" t="s">
        <v>114</v>
      </c>
      <c r="AG1544" t="s">
        <v>114</v>
      </c>
      <c r="AH1544" t="s">
        <v>112</v>
      </c>
      <c r="AI1544" t="s">
        <v>114</v>
      </c>
      <c r="AJ1544" t="s">
        <v>137</v>
      </c>
      <c r="AL1544" t="s">
        <v>116</v>
      </c>
      <c r="AM1544" t="s">
        <v>127</v>
      </c>
      <c r="AN1544" t="s">
        <v>110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114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112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112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128</v>
      </c>
      <c r="B1545">
        <v>163309</v>
      </c>
      <c r="C1545" t="s">
        <v>8715</v>
      </c>
      <c r="D1545" t="s">
        <v>102</v>
      </c>
      <c r="E1545" t="s">
        <v>8716</v>
      </c>
      <c r="F1545" t="s">
        <v>8716</v>
      </c>
      <c r="G1545" t="s">
        <v>8680</v>
      </c>
      <c r="I1545" t="s">
        <v>712</v>
      </c>
      <c r="J1545" t="s">
        <v>713</v>
      </c>
      <c r="K1545" t="s">
        <v>110</v>
      </c>
      <c r="L1545">
        <v>98122</v>
      </c>
      <c r="M1545" t="s">
        <v>8717</v>
      </c>
      <c r="N1545" t="s">
        <v>8718</v>
      </c>
      <c r="U1545" t="s">
        <v>111</v>
      </c>
      <c r="V1545" s="1">
        <v>41128</v>
      </c>
      <c r="X1545" s="1">
        <v>41729</v>
      </c>
      <c r="Y1545" s="2">
        <v>41183</v>
      </c>
      <c r="Z1545" t="s">
        <v>112</v>
      </c>
      <c r="AA1545" t="s">
        <v>8719</v>
      </c>
      <c r="AB1545" t="s">
        <v>114</v>
      </c>
      <c r="AC1545" t="s">
        <v>114</v>
      </c>
      <c r="AE1545" t="s">
        <v>114</v>
      </c>
      <c r="AG1545" t="s">
        <v>112</v>
      </c>
      <c r="AH1545" t="s">
        <v>112</v>
      </c>
      <c r="AI1545" t="s">
        <v>114</v>
      </c>
      <c r="AJ1545" t="s">
        <v>157</v>
      </c>
      <c r="AL1545" t="s">
        <v>116</v>
      </c>
      <c r="AM1545" t="s">
        <v>127</v>
      </c>
      <c r="AN1545" t="s">
        <v>110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114</v>
      </c>
      <c r="BH1545" t="s">
        <v>114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114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392</v>
      </c>
      <c r="B1546">
        <v>163310</v>
      </c>
      <c r="C1546" t="s">
        <v>15626</v>
      </c>
      <c r="D1546" t="s">
        <v>102</v>
      </c>
      <c r="E1546" t="s">
        <v>15627</v>
      </c>
      <c r="F1546" t="s">
        <v>15627</v>
      </c>
      <c r="G1546" t="s">
        <v>15628</v>
      </c>
      <c r="H1546" t="s">
        <v>7431</v>
      </c>
      <c r="I1546" t="s">
        <v>15629</v>
      </c>
      <c r="J1546" t="s">
        <v>398</v>
      </c>
      <c r="K1546" t="s">
        <v>110</v>
      </c>
      <c r="L1546" t="s">
        <v>15630</v>
      </c>
      <c r="M1546">
        <v>9145982341</v>
      </c>
      <c r="U1546" t="s">
        <v>111</v>
      </c>
      <c r="V1546" s="1">
        <v>40998</v>
      </c>
      <c r="X1546" s="1">
        <v>41729</v>
      </c>
      <c r="Y1546" s="2">
        <v>41183</v>
      </c>
      <c r="Z1546" t="s">
        <v>114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157</v>
      </c>
      <c r="AL1546" t="s">
        <v>116</v>
      </c>
      <c r="AM1546" t="s">
        <v>127</v>
      </c>
      <c r="AN1546" t="s">
        <v>110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114</v>
      </c>
      <c r="BH1546" t="s">
        <v>112</v>
      </c>
      <c r="BI1546" t="s">
        <v>114</v>
      </c>
      <c r="BJ1546" t="s">
        <v>114</v>
      </c>
      <c r="BK1546" t="s">
        <v>114</v>
      </c>
      <c r="BL1546" t="s">
        <v>112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112</v>
      </c>
      <c r="BW1546" t="s">
        <v>112</v>
      </c>
      <c r="BX1546" t="s">
        <v>114</v>
      </c>
      <c r="BY1546" t="s">
        <v>112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112</v>
      </c>
      <c r="CF1546" t="s">
        <v>114</v>
      </c>
      <c r="CG1546" t="s">
        <v>112</v>
      </c>
      <c r="CH1546" t="s">
        <v>112</v>
      </c>
      <c r="CI1546" t="s">
        <v>114</v>
      </c>
      <c r="CJ1546" t="s">
        <v>112</v>
      </c>
      <c r="CK1546" t="s">
        <v>114</v>
      </c>
      <c r="CL1546" t="s">
        <v>112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112</v>
      </c>
      <c r="CU1546" t="s">
        <v>112</v>
      </c>
      <c r="CV1546" t="s">
        <v>114</v>
      </c>
      <c r="CW1546" t="s">
        <v>114</v>
      </c>
    </row>
    <row r="1547" spans="1:101" x14ac:dyDescent="0.3">
      <c r="A1547" t="s">
        <v>190</v>
      </c>
      <c r="B1547">
        <v>163311</v>
      </c>
      <c r="C1547" t="s">
        <v>8720</v>
      </c>
      <c r="D1547" t="s">
        <v>102</v>
      </c>
      <c r="E1547" t="s">
        <v>8721</v>
      </c>
      <c r="F1547" t="s">
        <v>8721</v>
      </c>
      <c r="G1547" t="s">
        <v>8722</v>
      </c>
      <c r="H1547" t="s">
        <v>8723</v>
      </c>
      <c r="I1547" t="s">
        <v>3515</v>
      </c>
      <c r="K1547" t="s">
        <v>505</v>
      </c>
      <c r="L1547" t="s">
        <v>8724</v>
      </c>
      <c r="M1547" t="s">
        <v>8725</v>
      </c>
      <c r="N1547" t="s">
        <v>8726</v>
      </c>
      <c r="U1547" t="s">
        <v>111</v>
      </c>
      <c r="V1547" s="1">
        <v>40998</v>
      </c>
      <c r="X1547" s="1">
        <v>41885</v>
      </c>
      <c r="Y1547" s="2">
        <v>41183</v>
      </c>
      <c r="Z1547" t="s">
        <v>112</v>
      </c>
      <c r="AA1547" t="s">
        <v>8727</v>
      </c>
      <c r="AB1547" t="s">
        <v>112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418</v>
      </c>
      <c r="AK1547" t="s">
        <v>8728</v>
      </c>
      <c r="AL1547" t="s">
        <v>116</v>
      </c>
      <c r="AN1547" t="s">
        <v>505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112</v>
      </c>
      <c r="BH1547" t="s">
        <v>112</v>
      </c>
      <c r="BI1547" t="s">
        <v>114</v>
      </c>
      <c r="BJ1547" t="s">
        <v>114</v>
      </c>
      <c r="BK1547" t="s">
        <v>114</v>
      </c>
      <c r="BL1547" t="s">
        <v>112</v>
      </c>
      <c r="BM1547" t="s">
        <v>114</v>
      </c>
      <c r="BN1547" t="s">
        <v>112</v>
      </c>
      <c r="BO1547" t="s">
        <v>114</v>
      </c>
      <c r="BP1547" t="s">
        <v>114</v>
      </c>
      <c r="BQ1547" t="s">
        <v>114</v>
      </c>
      <c r="BR1547" t="s">
        <v>112</v>
      </c>
      <c r="BS1547" t="s">
        <v>114</v>
      </c>
      <c r="BT1547" t="s">
        <v>112</v>
      </c>
      <c r="BU1547" t="s">
        <v>114</v>
      </c>
      <c r="BV1547" t="s">
        <v>112</v>
      </c>
      <c r="BW1547" t="s">
        <v>112</v>
      </c>
      <c r="BX1547" t="s">
        <v>114</v>
      </c>
      <c r="BY1547" t="s">
        <v>112</v>
      </c>
      <c r="BZ1547" t="s">
        <v>114</v>
      </c>
      <c r="CA1547" t="s">
        <v>112</v>
      </c>
      <c r="CB1547" t="s">
        <v>112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112</v>
      </c>
    </row>
    <row r="1548" spans="1:101" x14ac:dyDescent="0.3">
      <c r="A1548" t="s">
        <v>392</v>
      </c>
      <c r="B1548">
        <v>163312</v>
      </c>
      <c r="C1548" t="s">
        <v>18066</v>
      </c>
      <c r="D1548" t="s">
        <v>102</v>
      </c>
      <c r="E1548" t="s">
        <v>18067</v>
      </c>
      <c r="F1548" t="s">
        <v>18067</v>
      </c>
      <c r="G1548" t="s">
        <v>18068</v>
      </c>
      <c r="H1548" t="s">
        <v>7431</v>
      </c>
      <c r="I1548" t="s">
        <v>15629</v>
      </c>
      <c r="J1548" t="s">
        <v>398</v>
      </c>
      <c r="K1548" t="s">
        <v>110</v>
      </c>
      <c r="L1548" t="s">
        <v>15630</v>
      </c>
      <c r="M1548" t="s">
        <v>18069</v>
      </c>
      <c r="U1548" t="s">
        <v>111</v>
      </c>
      <c r="V1548" s="1">
        <v>40998</v>
      </c>
      <c r="X1548" s="1">
        <v>41729</v>
      </c>
      <c r="Y1548" s="2">
        <v>41183</v>
      </c>
      <c r="Z1548" t="s">
        <v>114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157</v>
      </c>
      <c r="AL1548" t="s">
        <v>116</v>
      </c>
      <c r="AM1548" t="s">
        <v>127</v>
      </c>
      <c r="AN1548" t="s">
        <v>110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112</v>
      </c>
      <c r="BI1548" t="s">
        <v>114</v>
      </c>
      <c r="BJ1548" t="s">
        <v>114</v>
      </c>
      <c r="BK1548" t="s">
        <v>114</v>
      </c>
      <c r="BL1548" t="s">
        <v>112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112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112</v>
      </c>
      <c r="CF1548" t="s">
        <v>114</v>
      </c>
      <c r="CG1548" t="s">
        <v>112</v>
      </c>
      <c r="CH1548" t="s">
        <v>112</v>
      </c>
      <c r="CI1548" t="s">
        <v>114</v>
      </c>
      <c r="CJ1548" t="s">
        <v>112</v>
      </c>
      <c r="CK1548" t="s">
        <v>114</v>
      </c>
      <c r="CL1548" t="s">
        <v>112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112</v>
      </c>
      <c r="CU1548" t="s">
        <v>112</v>
      </c>
      <c r="CV1548" t="s">
        <v>114</v>
      </c>
      <c r="CW1548" t="s">
        <v>114</v>
      </c>
    </row>
    <row r="1549" spans="1:101" x14ac:dyDescent="0.3">
      <c r="A1549" t="s">
        <v>128</v>
      </c>
      <c r="B1549">
        <v>163313</v>
      </c>
      <c r="C1549" t="s">
        <v>8729</v>
      </c>
      <c r="D1549" t="s">
        <v>102</v>
      </c>
      <c r="E1549" t="s">
        <v>8730</v>
      </c>
      <c r="F1549" t="s">
        <v>8731</v>
      </c>
      <c r="M1549" t="s">
        <v>8732</v>
      </c>
      <c r="N1549" t="s">
        <v>8733</v>
      </c>
      <c r="O1549" t="s">
        <v>8734</v>
      </c>
      <c r="Q1549" t="s">
        <v>132</v>
      </c>
      <c r="R1549" t="s">
        <v>133</v>
      </c>
      <c r="S1549" t="s">
        <v>110</v>
      </c>
      <c r="T1549">
        <v>94147</v>
      </c>
      <c r="U1549" t="s">
        <v>111</v>
      </c>
      <c r="V1549" s="1">
        <v>40998</v>
      </c>
      <c r="X1549" s="1">
        <v>41691</v>
      </c>
      <c r="Y1549" s="2">
        <v>41183</v>
      </c>
      <c r="Z1549" t="s">
        <v>112</v>
      </c>
      <c r="AA1549" t="s">
        <v>8735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157</v>
      </c>
      <c r="AL1549" t="s">
        <v>116</v>
      </c>
      <c r="AM1549" t="s">
        <v>133</v>
      </c>
      <c r="AN1549" t="s">
        <v>110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114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112</v>
      </c>
      <c r="BZ1549" t="s">
        <v>112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147</v>
      </c>
      <c r="B1550">
        <v>163314</v>
      </c>
      <c r="C1550" t="s">
        <v>14432</v>
      </c>
      <c r="D1550" t="s">
        <v>102</v>
      </c>
      <c r="E1550" t="s">
        <v>14433</v>
      </c>
      <c r="F1550" t="s">
        <v>14433</v>
      </c>
      <c r="M1550" t="s">
        <v>14434</v>
      </c>
      <c r="N1550" t="s">
        <v>14434</v>
      </c>
      <c r="U1550" t="s">
        <v>111</v>
      </c>
      <c r="V1550" s="1">
        <v>40997</v>
      </c>
      <c r="X1550" s="1">
        <v>41715</v>
      </c>
      <c r="Y1550" s="2">
        <v>41183</v>
      </c>
      <c r="Z1550" t="s">
        <v>114</v>
      </c>
      <c r="AB1550" t="s">
        <v>114</v>
      </c>
      <c r="AC1550" t="s">
        <v>114</v>
      </c>
      <c r="AE1550" t="s">
        <v>114</v>
      </c>
      <c r="AG1550" t="s">
        <v>112</v>
      </c>
      <c r="AH1550" t="s">
        <v>114</v>
      </c>
      <c r="AI1550" t="s">
        <v>114</v>
      </c>
      <c r="AJ1550" t="s">
        <v>157</v>
      </c>
      <c r="AL1550" t="s">
        <v>116</v>
      </c>
      <c r="AM1550" t="s">
        <v>127</v>
      </c>
      <c r="AN1550" t="s">
        <v>110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114</v>
      </c>
      <c r="BH1550" t="s">
        <v>112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114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112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190</v>
      </c>
      <c r="B1551">
        <v>163316</v>
      </c>
      <c r="C1551" t="s">
        <v>15508</v>
      </c>
      <c r="D1551" t="s">
        <v>102</v>
      </c>
      <c r="E1551" t="s">
        <v>15509</v>
      </c>
      <c r="F1551" t="s">
        <v>15509</v>
      </c>
      <c r="G1551" t="s">
        <v>15510</v>
      </c>
      <c r="I1551" t="s">
        <v>3797</v>
      </c>
      <c r="K1551" t="s">
        <v>2204</v>
      </c>
      <c r="M1551" t="s">
        <v>15511</v>
      </c>
      <c r="N1551" t="s">
        <v>5700</v>
      </c>
      <c r="U1551" t="s">
        <v>111</v>
      </c>
      <c r="V1551" s="1">
        <v>40998</v>
      </c>
      <c r="X1551" s="1">
        <v>41729</v>
      </c>
      <c r="Y1551" s="2">
        <v>41183</v>
      </c>
      <c r="Z1551" t="s">
        <v>114</v>
      </c>
      <c r="AB1551" t="s">
        <v>112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418</v>
      </c>
      <c r="AK1551" t="s">
        <v>15512</v>
      </c>
      <c r="AL1551" t="s">
        <v>116</v>
      </c>
      <c r="AN1551" t="s">
        <v>2204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114</v>
      </c>
      <c r="BH1551" t="s">
        <v>114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114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190</v>
      </c>
      <c r="B1552">
        <v>163318</v>
      </c>
      <c r="C1552" t="s">
        <v>8736</v>
      </c>
      <c r="D1552" t="s">
        <v>102</v>
      </c>
      <c r="E1552" t="s">
        <v>8737</v>
      </c>
      <c r="F1552" t="s">
        <v>8738</v>
      </c>
      <c r="G1552" t="s">
        <v>8739</v>
      </c>
      <c r="I1552" t="s">
        <v>265</v>
      </c>
      <c r="K1552" t="s">
        <v>266</v>
      </c>
      <c r="L1552" t="s">
        <v>8740</v>
      </c>
      <c r="M1552" t="s">
        <v>8741</v>
      </c>
      <c r="N1552" t="s">
        <v>8742</v>
      </c>
      <c r="U1552" t="s">
        <v>111</v>
      </c>
      <c r="V1552" s="1">
        <v>40998</v>
      </c>
      <c r="X1552" s="1">
        <v>41722</v>
      </c>
      <c r="Y1552" s="2">
        <v>41183</v>
      </c>
      <c r="Z1552" t="s">
        <v>112</v>
      </c>
      <c r="AA1552" t="s">
        <v>8743</v>
      </c>
      <c r="AB1552" t="s">
        <v>112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115</v>
      </c>
      <c r="AL1552" t="s">
        <v>116</v>
      </c>
      <c r="AN1552" t="s">
        <v>266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112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112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190</v>
      </c>
      <c r="B1553">
        <v>163319</v>
      </c>
      <c r="C1553" t="s">
        <v>8744</v>
      </c>
      <c r="D1553" t="s">
        <v>102</v>
      </c>
      <c r="E1553" t="s">
        <v>8745</v>
      </c>
      <c r="F1553" t="s">
        <v>8746</v>
      </c>
      <c r="G1553" t="s">
        <v>8747</v>
      </c>
      <c r="I1553" t="s">
        <v>2407</v>
      </c>
      <c r="K1553" t="s">
        <v>1643</v>
      </c>
      <c r="L1553">
        <v>75008</v>
      </c>
      <c r="M1553" t="s">
        <v>8748</v>
      </c>
      <c r="N1553" t="s">
        <v>8749</v>
      </c>
      <c r="U1553" t="s">
        <v>111</v>
      </c>
      <c r="V1553" s="1">
        <v>40997</v>
      </c>
      <c r="X1553" s="1">
        <v>41725</v>
      </c>
      <c r="Y1553" s="2">
        <v>41183</v>
      </c>
      <c r="Z1553" t="s">
        <v>112</v>
      </c>
      <c r="AA1553" t="s">
        <v>8750</v>
      </c>
      <c r="AB1553" t="s">
        <v>112</v>
      </c>
      <c r="AC1553" t="s">
        <v>114</v>
      </c>
      <c r="AE1553" t="s">
        <v>114</v>
      </c>
      <c r="AG1553" t="s">
        <v>114</v>
      </c>
      <c r="AH1553" t="s">
        <v>112</v>
      </c>
      <c r="AI1553" t="s">
        <v>114</v>
      </c>
      <c r="AJ1553" t="s">
        <v>115</v>
      </c>
      <c r="AL1553" t="s">
        <v>116</v>
      </c>
      <c r="AN1553" t="s">
        <v>1643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114</v>
      </c>
      <c r="BF1553" t="s">
        <v>114</v>
      </c>
      <c r="BG1553" t="s">
        <v>114</v>
      </c>
      <c r="BH1553" t="s">
        <v>114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114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212</v>
      </c>
      <c r="B1554">
        <v>163320</v>
      </c>
      <c r="C1554" t="s">
        <v>8751</v>
      </c>
      <c r="D1554" t="s">
        <v>102</v>
      </c>
      <c r="E1554" t="s">
        <v>8752</v>
      </c>
      <c r="F1554" t="s">
        <v>8753</v>
      </c>
      <c r="G1554" t="s">
        <v>8754</v>
      </c>
      <c r="I1554" t="s">
        <v>8755</v>
      </c>
      <c r="J1554" t="s">
        <v>133</v>
      </c>
      <c r="K1554" t="s">
        <v>110</v>
      </c>
      <c r="L1554">
        <v>91789</v>
      </c>
      <c r="M1554" t="s">
        <v>8756</v>
      </c>
      <c r="N1554" t="s">
        <v>8757</v>
      </c>
      <c r="U1554" t="s">
        <v>111</v>
      </c>
      <c r="V1554" s="1">
        <v>40998</v>
      </c>
      <c r="X1554" s="1">
        <v>41691</v>
      </c>
      <c r="Y1554" s="2">
        <v>41183</v>
      </c>
      <c r="Z1554" t="s">
        <v>112</v>
      </c>
      <c r="AA1554" t="s">
        <v>8758</v>
      </c>
      <c r="AB1554" t="s">
        <v>114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157</v>
      </c>
      <c r="AL1554" t="s">
        <v>116</v>
      </c>
      <c r="AM1554" t="s">
        <v>127</v>
      </c>
      <c r="AN1554" t="s">
        <v>110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114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114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114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114</v>
      </c>
      <c r="CF1554" t="s">
        <v>114</v>
      </c>
      <c r="CG1554" t="s">
        <v>114</v>
      </c>
      <c r="CH1554" t="s">
        <v>114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114</v>
      </c>
    </row>
    <row r="1555" spans="1:101" x14ac:dyDescent="0.3">
      <c r="A1555" t="s">
        <v>128</v>
      </c>
      <c r="B1555">
        <v>163328</v>
      </c>
      <c r="C1555" t="s">
        <v>8759</v>
      </c>
      <c r="D1555" t="s">
        <v>102</v>
      </c>
      <c r="E1555" t="s">
        <v>8760</v>
      </c>
      <c r="F1555" t="s">
        <v>8760</v>
      </c>
      <c r="G1555" t="s">
        <v>1452</v>
      </c>
      <c r="H1555" t="s">
        <v>1081</v>
      </c>
      <c r="I1555" t="s">
        <v>626</v>
      </c>
      <c r="J1555" t="s">
        <v>133</v>
      </c>
      <c r="K1555" t="s">
        <v>110</v>
      </c>
      <c r="L1555">
        <v>94301</v>
      </c>
      <c r="M1555" t="s">
        <v>8761</v>
      </c>
      <c r="N1555" t="s">
        <v>8762</v>
      </c>
      <c r="U1555" t="s">
        <v>111</v>
      </c>
      <c r="V1555" s="1">
        <v>40998</v>
      </c>
      <c r="X1555" s="1">
        <v>41715</v>
      </c>
      <c r="Y1555" s="2">
        <v>41183</v>
      </c>
      <c r="Z1555" t="s">
        <v>112</v>
      </c>
      <c r="AA1555" t="s">
        <v>8763</v>
      </c>
      <c r="AB1555" t="s">
        <v>114</v>
      </c>
      <c r="AC1555" t="s">
        <v>114</v>
      </c>
      <c r="AE1555" t="s">
        <v>114</v>
      </c>
      <c r="AG1555" t="s">
        <v>112</v>
      </c>
      <c r="AH1555" t="s">
        <v>114</v>
      </c>
      <c r="AI1555" t="s">
        <v>114</v>
      </c>
      <c r="AJ1555" t="s">
        <v>157</v>
      </c>
      <c r="AL1555" t="s">
        <v>116</v>
      </c>
      <c r="AM1555" t="s">
        <v>127</v>
      </c>
      <c r="AN1555" t="s">
        <v>110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112</v>
      </c>
      <c r="BI1555" t="s">
        <v>114</v>
      </c>
      <c r="BJ1555" t="s">
        <v>114</v>
      </c>
      <c r="BK1555" t="s">
        <v>114</v>
      </c>
      <c r="BL1555" t="s">
        <v>114</v>
      </c>
      <c r="BM1555" t="s">
        <v>114</v>
      </c>
      <c r="BN1555" t="s">
        <v>114</v>
      </c>
      <c r="BO1555" t="s">
        <v>114</v>
      </c>
      <c r="BP1555" t="s">
        <v>114</v>
      </c>
      <c r="BQ1555" t="s">
        <v>114</v>
      </c>
      <c r="BR1555" t="s">
        <v>114</v>
      </c>
      <c r="BS1555" t="s">
        <v>114</v>
      </c>
      <c r="BT1555" t="s">
        <v>114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114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114</v>
      </c>
      <c r="CF1555" t="s">
        <v>114</v>
      </c>
      <c r="CG1555" t="s">
        <v>114</v>
      </c>
      <c r="CH1555" t="s">
        <v>114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114</v>
      </c>
    </row>
    <row r="1556" spans="1:101" x14ac:dyDescent="0.3">
      <c r="A1556" t="s">
        <v>128</v>
      </c>
      <c r="B1556">
        <v>163329</v>
      </c>
      <c r="C1556" t="s">
        <v>8764</v>
      </c>
      <c r="D1556" t="s">
        <v>102</v>
      </c>
      <c r="E1556" t="s">
        <v>8765</v>
      </c>
      <c r="F1556" t="s">
        <v>8765</v>
      </c>
      <c r="G1556" t="s">
        <v>1452</v>
      </c>
      <c r="H1556" t="s">
        <v>1081</v>
      </c>
      <c r="I1556" t="s">
        <v>626</v>
      </c>
      <c r="J1556" t="s">
        <v>133</v>
      </c>
      <c r="K1556" t="s">
        <v>110</v>
      </c>
      <c r="L1556">
        <v>94301</v>
      </c>
      <c r="M1556" t="s">
        <v>8761</v>
      </c>
      <c r="N1556" t="s">
        <v>8762</v>
      </c>
      <c r="U1556" t="s">
        <v>111</v>
      </c>
      <c r="V1556" s="1">
        <v>40998</v>
      </c>
      <c r="X1556" s="1">
        <v>41716</v>
      </c>
      <c r="Y1556" s="2">
        <v>41183</v>
      </c>
      <c r="Z1556" t="s">
        <v>112</v>
      </c>
      <c r="AA1556" t="s">
        <v>8763</v>
      </c>
      <c r="AB1556" t="s">
        <v>114</v>
      </c>
      <c r="AC1556" t="s">
        <v>114</v>
      </c>
      <c r="AE1556" t="s">
        <v>114</v>
      </c>
      <c r="AG1556" t="s">
        <v>112</v>
      </c>
      <c r="AH1556" t="s">
        <v>114</v>
      </c>
      <c r="AI1556" t="s">
        <v>114</v>
      </c>
      <c r="AJ1556" t="s">
        <v>157</v>
      </c>
      <c r="AL1556" t="s">
        <v>116</v>
      </c>
      <c r="AM1556" t="s">
        <v>127</v>
      </c>
      <c r="AN1556" t="s">
        <v>110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112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114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114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128</v>
      </c>
      <c r="B1557">
        <v>163330</v>
      </c>
      <c r="C1557" t="s">
        <v>8766</v>
      </c>
      <c r="D1557" t="s">
        <v>102</v>
      </c>
      <c r="E1557" t="s">
        <v>8767</v>
      </c>
      <c r="F1557" t="s">
        <v>8767</v>
      </c>
      <c r="G1557" t="s">
        <v>1452</v>
      </c>
      <c r="H1557" t="s">
        <v>1081</v>
      </c>
      <c r="I1557" t="s">
        <v>626</v>
      </c>
      <c r="J1557" t="s">
        <v>133</v>
      </c>
      <c r="K1557" t="s">
        <v>110</v>
      </c>
      <c r="L1557">
        <v>94301</v>
      </c>
      <c r="M1557" t="s">
        <v>8761</v>
      </c>
      <c r="N1557" t="s">
        <v>8762</v>
      </c>
      <c r="U1557" t="s">
        <v>111</v>
      </c>
      <c r="V1557" s="1">
        <v>40998</v>
      </c>
      <c r="X1557" s="1">
        <v>41716</v>
      </c>
      <c r="Y1557" s="2">
        <v>41183</v>
      </c>
      <c r="Z1557" t="s">
        <v>112</v>
      </c>
      <c r="AA1557" t="s">
        <v>8763</v>
      </c>
      <c r="AB1557" t="s">
        <v>114</v>
      </c>
      <c r="AC1557" t="s">
        <v>114</v>
      </c>
      <c r="AE1557" t="s">
        <v>114</v>
      </c>
      <c r="AG1557" t="s">
        <v>112</v>
      </c>
      <c r="AH1557" t="s">
        <v>114</v>
      </c>
      <c r="AI1557" t="s">
        <v>114</v>
      </c>
      <c r="AJ1557" t="s">
        <v>324</v>
      </c>
      <c r="AL1557" t="s">
        <v>116</v>
      </c>
      <c r="AM1557" t="s">
        <v>127</v>
      </c>
      <c r="AN1557" t="s">
        <v>110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112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114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112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128</v>
      </c>
      <c r="B1558">
        <v>163331</v>
      </c>
      <c r="C1558" t="s">
        <v>8768</v>
      </c>
      <c r="D1558" t="s">
        <v>102</v>
      </c>
      <c r="E1558" t="s">
        <v>8769</v>
      </c>
      <c r="F1558" t="s">
        <v>8769</v>
      </c>
      <c r="G1558" t="s">
        <v>1452</v>
      </c>
      <c r="H1558" t="s">
        <v>1081</v>
      </c>
      <c r="I1558" t="s">
        <v>626</v>
      </c>
      <c r="J1558" t="s">
        <v>133</v>
      </c>
      <c r="K1558" t="s">
        <v>110</v>
      </c>
      <c r="L1558">
        <v>94301</v>
      </c>
      <c r="M1558" t="s">
        <v>8761</v>
      </c>
      <c r="N1558" t="s">
        <v>8762</v>
      </c>
      <c r="U1558" t="s">
        <v>111</v>
      </c>
      <c r="V1558" s="1">
        <v>40998</v>
      </c>
      <c r="X1558" s="1">
        <v>41316</v>
      </c>
      <c r="Y1558" s="2">
        <v>41183</v>
      </c>
      <c r="Z1558" t="s">
        <v>112</v>
      </c>
      <c r="AA1558" t="s">
        <v>8770</v>
      </c>
      <c r="AB1558" t="s">
        <v>114</v>
      </c>
      <c r="AC1558" t="s">
        <v>114</v>
      </c>
      <c r="AE1558" t="s">
        <v>114</v>
      </c>
      <c r="AG1558" t="s">
        <v>112</v>
      </c>
      <c r="AH1558" t="s">
        <v>114</v>
      </c>
      <c r="AI1558" t="s">
        <v>114</v>
      </c>
      <c r="AJ1558" t="s">
        <v>157</v>
      </c>
      <c r="AL1558" t="s">
        <v>116</v>
      </c>
      <c r="AM1558" t="s">
        <v>127</v>
      </c>
      <c r="AN1558" t="s">
        <v>110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114</v>
      </c>
      <c r="BH1558" t="s">
        <v>112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114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100</v>
      </c>
      <c r="B1559">
        <v>163333</v>
      </c>
      <c r="C1559" t="s">
        <v>8771</v>
      </c>
      <c r="D1559" t="s">
        <v>102</v>
      </c>
      <c r="E1559" t="s">
        <v>8772</v>
      </c>
      <c r="F1559" t="s">
        <v>8772</v>
      </c>
      <c r="G1559" t="s">
        <v>8773</v>
      </c>
      <c r="H1559" t="s">
        <v>8774</v>
      </c>
      <c r="I1559" t="s">
        <v>224</v>
      </c>
      <c r="J1559" t="s">
        <v>172</v>
      </c>
      <c r="K1559" t="s">
        <v>110</v>
      </c>
      <c r="L1559">
        <v>6901</v>
      </c>
      <c r="M1559" t="s">
        <v>8775</v>
      </c>
      <c r="N1559" t="s">
        <v>8776</v>
      </c>
      <c r="U1559" t="s">
        <v>111</v>
      </c>
      <c r="V1559" s="1">
        <v>40998</v>
      </c>
      <c r="X1559" s="1">
        <v>41729</v>
      </c>
      <c r="Y1559" s="2">
        <v>41183</v>
      </c>
      <c r="Z1559" t="s">
        <v>112</v>
      </c>
      <c r="AA1559" t="s">
        <v>8777</v>
      </c>
      <c r="AB1559" t="s">
        <v>114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3724</v>
      </c>
      <c r="AL1559" t="s">
        <v>116</v>
      </c>
      <c r="AM1559" t="s">
        <v>172</v>
      </c>
      <c r="AN1559" t="s">
        <v>110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114</v>
      </c>
      <c r="BH1559" t="s">
        <v>114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114</v>
      </c>
      <c r="BO1559" t="s">
        <v>114</v>
      </c>
      <c r="BP1559" t="s">
        <v>114</v>
      </c>
      <c r="BQ1559" t="s">
        <v>114</v>
      </c>
      <c r="BR1559" t="s">
        <v>114</v>
      </c>
      <c r="BS1559" t="s">
        <v>114</v>
      </c>
      <c r="BT1559" t="s">
        <v>114</v>
      </c>
      <c r="BU1559" t="s">
        <v>114</v>
      </c>
      <c r="BV1559" t="s">
        <v>114</v>
      </c>
      <c r="BW1559" t="s">
        <v>112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392</v>
      </c>
      <c r="B1560">
        <v>163334</v>
      </c>
      <c r="C1560" t="s">
        <v>8778</v>
      </c>
      <c r="D1560" t="s">
        <v>102</v>
      </c>
      <c r="E1560" t="s">
        <v>8779</v>
      </c>
      <c r="F1560" t="s">
        <v>8779</v>
      </c>
      <c r="G1560" t="s">
        <v>8780</v>
      </c>
      <c r="I1560" t="s">
        <v>8781</v>
      </c>
      <c r="J1560" t="s">
        <v>398</v>
      </c>
      <c r="K1560" t="s">
        <v>110</v>
      </c>
      <c r="L1560">
        <v>32952</v>
      </c>
      <c r="M1560" t="s">
        <v>8782</v>
      </c>
      <c r="N1560" t="s">
        <v>8783</v>
      </c>
      <c r="U1560" t="s">
        <v>111</v>
      </c>
      <c r="V1560" s="1">
        <v>41001</v>
      </c>
      <c r="X1560" s="1">
        <v>41795</v>
      </c>
      <c r="Y1560" s="2">
        <v>41183</v>
      </c>
      <c r="Z1560" t="s">
        <v>112</v>
      </c>
      <c r="AA1560" t="s">
        <v>8784</v>
      </c>
      <c r="AB1560" t="s">
        <v>114</v>
      </c>
      <c r="AC1560" t="s">
        <v>114</v>
      </c>
      <c r="AE1560" t="s">
        <v>114</v>
      </c>
      <c r="AG1560" t="s">
        <v>112</v>
      </c>
      <c r="AH1560" t="s">
        <v>112</v>
      </c>
      <c r="AI1560" t="s">
        <v>114</v>
      </c>
      <c r="AJ1560" t="s">
        <v>115</v>
      </c>
      <c r="AL1560" t="s">
        <v>116</v>
      </c>
      <c r="AM1560" t="s">
        <v>398</v>
      </c>
      <c r="AN1560" t="s">
        <v>110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114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112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212</v>
      </c>
      <c r="B1561">
        <v>163335</v>
      </c>
      <c r="C1561" t="s">
        <v>8785</v>
      </c>
      <c r="D1561" t="s">
        <v>102</v>
      </c>
      <c r="E1561" t="s">
        <v>8786</v>
      </c>
      <c r="F1561" t="s">
        <v>8787</v>
      </c>
      <c r="G1561" t="s">
        <v>8788</v>
      </c>
      <c r="H1561" t="s">
        <v>8789</v>
      </c>
      <c r="I1561" t="s">
        <v>890</v>
      </c>
      <c r="J1561" t="s">
        <v>133</v>
      </c>
      <c r="K1561" t="s">
        <v>110</v>
      </c>
      <c r="L1561">
        <v>90028</v>
      </c>
      <c r="M1561" t="s">
        <v>8790</v>
      </c>
      <c r="N1561" t="s">
        <v>8791</v>
      </c>
      <c r="U1561" t="s">
        <v>111</v>
      </c>
      <c r="V1561" s="1">
        <v>40998</v>
      </c>
      <c r="X1561" s="1">
        <v>41711</v>
      </c>
      <c r="Y1561" s="2">
        <v>41183</v>
      </c>
      <c r="Z1561" t="s">
        <v>112</v>
      </c>
      <c r="AA1561" t="s">
        <v>8792</v>
      </c>
      <c r="AB1561" t="s">
        <v>114</v>
      </c>
      <c r="AC1561" t="s">
        <v>114</v>
      </c>
      <c r="AE1561" t="s">
        <v>114</v>
      </c>
      <c r="AG1561" t="s">
        <v>112</v>
      </c>
      <c r="AH1561" t="s">
        <v>112</v>
      </c>
      <c r="AI1561" t="s">
        <v>114</v>
      </c>
      <c r="AJ1561" t="s">
        <v>157</v>
      </c>
      <c r="AL1561" t="s">
        <v>116</v>
      </c>
      <c r="AM1561" t="s">
        <v>127</v>
      </c>
      <c r="AN1561" t="s">
        <v>110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114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114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114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128</v>
      </c>
      <c r="B1562">
        <v>163338</v>
      </c>
      <c r="C1562" t="s">
        <v>8793</v>
      </c>
      <c r="D1562" t="s">
        <v>102</v>
      </c>
      <c r="E1562" t="s">
        <v>8794</v>
      </c>
      <c r="F1562" t="s">
        <v>8794</v>
      </c>
      <c r="G1562" t="s">
        <v>8795</v>
      </c>
      <c r="H1562" t="s">
        <v>584</v>
      </c>
      <c r="I1562" t="s">
        <v>712</v>
      </c>
      <c r="J1562" t="s">
        <v>713</v>
      </c>
      <c r="K1562" t="s">
        <v>110</v>
      </c>
      <c r="L1562">
        <v>98121</v>
      </c>
      <c r="M1562" t="s">
        <v>8796</v>
      </c>
      <c r="N1562" t="s">
        <v>8797</v>
      </c>
      <c r="U1562" t="s">
        <v>111</v>
      </c>
      <c r="V1562" s="1">
        <v>40994</v>
      </c>
      <c r="X1562" s="1">
        <v>40994</v>
      </c>
      <c r="Y1562" s="2">
        <v>40848</v>
      </c>
      <c r="Z1562" t="s">
        <v>112</v>
      </c>
      <c r="AA1562" t="s">
        <v>8798</v>
      </c>
      <c r="AB1562" t="s">
        <v>114</v>
      </c>
      <c r="AC1562" t="s">
        <v>114</v>
      </c>
      <c r="AE1562" t="s">
        <v>114</v>
      </c>
      <c r="AG1562" t="s">
        <v>112</v>
      </c>
      <c r="AH1562" t="s">
        <v>112</v>
      </c>
      <c r="AI1562" t="s">
        <v>114</v>
      </c>
      <c r="AJ1562" t="s">
        <v>137</v>
      </c>
      <c r="AL1562" t="s">
        <v>116</v>
      </c>
      <c r="AM1562" t="s">
        <v>713</v>
      </c>
      <c r="AN1562" t="s">
        <v>110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D1562" t="s">
        <v>114</v>
      </c>
      <c r="BF1562" t="s">
        <v>114</v>
      </c>
      <c r="BG1562" t="s">
        <v>114</v>
      </c>
      <c r="BH1562" t="s">
        <v>114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114</v>
      </c>
      <c r="BW1562" t="s">
        <v>112</v>
      </c>
      <c r="BX1562" t="s">
        <v>112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128</v>
      </c>
      <c r="B1563">
        <v>163341</v>
      </c>
      <c r="C1563" t="s">
        <v>8799</v>
      </c>
      <c r="D1563" t="s">
        <v>102</v>
      </c>
      <c r="E1563" t="s">
        <v>8800</v>
      </c>
      <c r="F1563" t="s">
        <v>8800</v>
      </c>
      <c r="G1563" t="s">
        <v>8801</v>
      </c>
      <c r="I1563" t="s">
        <v>1633</v>
      </c>
      <c r="J1563" t="s">
        <v>133</v>
      </c>
      <c r="K1563" t="s">
        <v>110</v>
      </c>
      <c r="L1563" t="s">
        <v>8802</v>
      </c>
      <c r="M1563" t="s">
        <v>8803</v>
      </c>
      <c r="N1563" t="s">
        <v>8804</v>
      </c>
      <c r="U1563" t="s">
        <v>111</v>
      </c>
      <c r="V1563" s="1">
        <v>40998</v>
      </c>
      <c r="X1563" s="1">
        <v>41710</v>
      </c>
      <c r="Y1563" s="2">
        <v>41183</v>
      </c>
      <c r="Z1563" t="s">
        <v>112</v>
      </c>
      <c r="AA1563" t="s">
        <v>8805</v>
      </c>
      <c r="AB1563" t="s">
        <v>114</v>
      </c>
      <c r="AC1563" t="s">
        <v>114</v>
      </c>
      <c r="AE1563" t="s">
        <v>114</v>
      </c>
      <c r="AG1563" t="s">
        <v>112</v>
      </c>
      <c r="AH1563" t="s">
        <v>114</v>
      </c>
      <c r="AI1563" t="s">
        <v>114</v>
      </c>
      <c r="AJ1563" t="s">
        <v>115</v>
      </c>
      <c r="AL1563" t="s">
        <v>116</v>
      </c>
      <c r="AM1563" t="s">
        <v>127</v>
      </c>
      <c r="AN1563" t="s">
        <v>110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114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114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212</v>
      </c>
      <c r="B1564">
        <v>163342</v>
      </c>
      <c r="C1564" t="s">
        <v>8806</v>
      </c>
      <c r="D1564" t="s">
        <v>102</v>
      </c>
      <c r="E1564" t="s">
        <v>8807</v>
      </c>
      <c r="F1564" t="s">
        <v>8807</v>
      </c>
      <c r="G1564" t="s">
        <v>8808</v>
      </c>
      <c r="H1564" t="s">
        <v>8809</v>
      </c>
      <c r="I1564" t="s">
        <v>282</v>
      </c>
      <c r="J1564" t="s">
        <v>133</v>
      </c>
      <c r="K1564" t="s">
        <v>110</v>
      </c>
      <c r="L1564">
        <v>92612</v>
      </c>
      <c r="M1564" t="s">
        <v>8810</v>
      </c>
      <c r="N1564" t="s">
        <v>8811</v>
      </c>
      <c r="U1564" t="s">
        <v>111</v>
      </c>
      <c r="V1564" s="1">
        <v>40998</v>
      </c>
      <c r="X1564" s="1">
        <v>41731</v>
      </c>
      <c r="Y1564" s="2">
        <v>41183</v>
      </c>
      <c r="Z1564" t="s">
        <v>112</v>
      </c>
      <c r="AA1564" t="s">
        <v>8812</v>
      </c>
      <c r="AB1564" t="s">
        <v>114</v>
      </c>
      <c r="AC1564" t="s">
        <v>114</v>
      </c>
      <c r="AE1564" t="s">
        <v>114</v>
      </c>
      <c r="AG1564" t="s">
        <v>112</v>
      </c>
      <c r="AH1564" t="s">
        <v>112</v>
      </c>
      <c r="AI1564" t="s">
        <v>114</v>
      </c>
      <c r="AJ1564" t="s">
        <v>157</v>
      </c>
      <c r="AL1564" t="s">
        <v>116</v>
      </c>
      <c r="AM1564" t="s">
        <v>127</v>
      </c>
      <c r="AN1564" t="s">
        <v>110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112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117</v>
      </c>
      <c r="B1565">
        <v>163343</v>
      </c>
      <c r="C1565" t="s">
        <v>8813</v>
      </c>
      <c r="D1565" t="s">
        <v>102</v>
      </c>
      <c r="E1565" t="s">
        <v>8814</v>
      </c>
      <c r="F1565" t="s">
        <v>8814</v>
      </c>
      <c r="G1565" t="s">
        <v>8815</v>
      </c>
      <c r="I1565" t="s">
        <v>122</v>
      </c>
      <c r="J1565" t="s">
        <v>123</v>
      </c>
      <c r="K1565" t="s">
        <v>110</v>
      </c>
      <c r="L1565">
        <v>10004</v>
      </c>
      <c r="M1565" t="s">
        <v>8816</v>
      </c>
      <c r="N1565" t="s">
        <v>8817</v>
      </c>
      <c r="U1565" t="s">
        <v>111</v>
      </c>
      <c r="V1565" s="1">
        <v>40996</v>
      </c>
      <c r="X1565" s="1">
        <v>41726</v>
      </c>
      <c r="Y1565" s="2">
        <v>41183</v>
      </c>
      <c r="Z1565" t="s">
        <v>112</v>
      </c>
      <c r="AA1565" t="s">
        <v>8818</v>
      </c>
      <c r="AB1565" t="s">
        <v>114</v>
      </c>
      <c r="AC1565" t="s">
        <v>114</v>
      </c>
      <c r="AE1565" t="s">
        <v>114</v>
      </c>
      <c r="AG1565" t="s">
        <v>114</v>
      </c>
      <c r="AH1565" t="s">
        <v>112</v>
      </c>
      <c r="AI1565" t="s">
        <v>114</v>
      </c>
      <c r="AJ1565" t="s">
        <v>115</v>
      </c>
      <c r="AL1565" t="s">
        <v>116</v>
      </c>
      <c r="AM1565" t="s">
        <v>123</v>
      </c>
      <c r="AN1565" t="s">
        <v>110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112</v>
      </c>
      <c r="BE1565" t="s">
        <v>114</v>
      </c>
      <c r="BF1565" t="s">
        <v>114</v>
      </c>
      <c r="BG1565" t="s">
        <v>114</v>
      </c>
      <c r="BH1565" t="s">
        <v>114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114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468</v>
      </c>
      <c r="B1566">
        <v>163346</v>
      </c>
      <c r="C1566" t="s">
        <v>8819</v>
      </c>
      <c r="D1566" t="s">
        <v>102</v>
      </c>
      <c r="E1566" t="s">
        <v>8820</v>
      </c>
      <c r="F1566" t="s">
        <v>8821</v>
      </c>
      <c r="G1566" t="s">
        <v>8822</v>
      </c>
      <c r="H1566" t="s">
        <v>1333</v>
      </c>
      <c r="I1566" t="s">
        <v>3524</v>
      </c>
      <c r="J1566" t="s">
        <v>3463</v>
      </c>
      <c r="K1566" t="s">
        <v>110</v>
      </c>
      <c r="L1566">
        <v>27713</v>
      </c>
      <c r="M1566" t="s">
        <v>8823</v>
      </c>
      <c r="N1566" t="s">
        <v>8824</v>
      </c>
      <c r="O1566" t="s">
        <v>8825</v>
      </c>
      <c r="Q1566" t="s">
        <v>8826</v>
      </c>
      <c r="R1566" t="s">
        <v>3463</v>
      </c>
      <c r="S1566" t="s">
        <v>110</v>
      </c>
      <c r="T1566">
        <v>27709</v>
      </c>
      <c r="U1566" t="s">
        <v>111</v>
      </c>
      <c r="V1566" s="1">
        <v>41001</v>
      </c>
      <c r="X1566" s="1">
        <v>41729</v>
      </c>
      <c r="Y1566" s="2">
        <v>41183</v>
      </c>
      <c r="Z1566" t="s">
        <v>112</v>
      </c>
      <c r="AA1566" t="s">
        <v>8827</v>
      </c>
      <c r="AB1566" t="s">
        <v>114</v>
      </c>
      <c r="AC1566" t="s">
        <v>114</v>
      </c>
      <c r="AE1566" t="s">
        <v>114</v>
      </c>
      <c r="AG1566" t="s">
        <v>112</v>
      </c>
      <c r="AH1566" t="s">
        <v>114</v>
      </c>
      <c r="AI1566" t="s">
        <v>114</v>
      </c>
      <c r="AJ1566" t="s">
        <v>157</v>
      </c>
      <c r="AL1566" t="s">
        <v>116</v>
      </c>
      <c r="AM1566" t="s">
        <v>3463</v>
      </c>
      <c r="AN1566" t="s">
        <v>110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112</v>
      </c>
      <c r="BE1566" t="s">
        <v>114</v>
      </c>
      <c r="BF1566" t="s">
        <v>114</v>
      </c>
      <c r="BG1566" t="s">
        <v>114</v>
      </c>
      <c r="BH1566" t="s">
        <v>112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112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190</v>
      </c>
      <c r="B1567">
        <v>163348</v>
      </c>
      <c r="C1567" t="s">
        <v>8828</v>
      </c>
      <c r="D1567" t="s">
        <v>102</v>
      </c>
      <c r="E1567" t="s">
        <v>8829</v>
      </c>
      <c r="F1567" t="s">
        <v>8829</v>
      </c>
      <c r="G1567" t="s">
        <v>801</v>
      </c>
      <c r="I1567" t="s">
        <v>294</v>
      </c>
      <c r="K1567" t="s">
        <v>295</v>
      </c>
      <c r="L1567" t="s">
        <v>8830</v>
      </c>
      <c r="M1567" t="s">
        <v>8831</v>
      </c>
      <c r="N1567" t="s">
        <v>8832</v>
      </c>
      <c r="U1567" t="s">
        <v>111</v>
      </c>
      <c r="V1567" s="1">
        <v>41113</v>
      </c>
      <c r="X1567" s="1">
        <v>41729</v>
      </c>
      <c r="Y1567" s="2">
        <v>41183</v>
      </c>
      <c r="Z1567" t="s">
        <v>112</v>
      </c>
      <c r="AA1567" t="s">
        <v>8833</v>
      </c>
      <c r="AB1567" t="s">
        <v>112</v>
      </c>
      <c r="AC1567" t="s">
        <v>114</v>
      </c>
      <c r="AE1567" t="s">
        <v>114</v>
      </c>
      <c r="AG1567" t="s">
        <v>114</v>
      </c>
      <c r="AH1567" t="s">
        <v>112</v>
      </c>
      <c r="AI1567" t="s">
        <v>114</v>
      </c>
      <c r="AJ1567" t="s">
        <v>324</v>
      </c>
      <c r="AL1567" t="s">
        <v>116</v>
      </c>
      <c r="AN1567" t="s">
        <v>295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112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468</v>
      </c>
      <c r="B1568">
        <v>163349</v>
      </c>
      <c r="C1568" t="s">
        <v>8834</v>
      </c>
      <c r="D1568" t="s">
        <v>102</v>
      </c>
      <c r="E1568" t="s">
        <v>8835</v>
      </c>
      <c r="F1568" t="s">
        <v>8836</v>
      </c>
      <c r="G1568" t="s">
        <v>8837</v>
      </c>
      <c r="H1568" t="s">
        <v>6751</v>
      </c>
      <c r="I1568" t="s">
        <v>473</v>
      </c>
      <c r="J1568" t="s">
        <v>474</v>
      </c>
      <c r="K1568" t="s">
        <v>110</v>
      </c>
      <c r="L1568">
        <v>30309</v>
      </c>
      <c r="M1568" t="s">
        <v>8838</v>
      </c>
      <c r="N1568" t="s">
        <v>8839</v>
      </c>
      <c r="U1568" t="s">
        <v>111</v>
      </c>
      <c r="V1568" s="1">
        <v>41009</v>
      </c>
      <c r="X1568" s="1">
        <v>41724</v>
      </c>
      <c r="Y1568" s="2">
        <v>41183</v>
      </c>
      <c r="Z1568" t="s">
        <v>112</v>
      </c>
      <c r="AA1568" t="s">
        <v>8840</v>
      </c>
      <c r="AB1568" t="s">
        <v>114</v>
      </c>
      <c r="AC1568" t="s">
        <v>114</v>
      </c>
      <c r="AE1568" t="s">
        <v>114</v>
      </c>
      <c r="AG1568" t="s">
        <v>114</v>
      </c>
      <c r="AH1568" t="s">
        <v>112</v>
      </c>
      <c r="AI1568" t="s">
        <v>114</v>
      </c>
      <c r="AJ1568" t="s">
        <v>115</v>
      </c>
      <c r="AL1568" t="s">
        <v>116</v>
      </c>
      <c r="AM1568" t="s">
        <v>474</v>
      </c>
      <c r="AN1568" t="s">
        <v>110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114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112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190</v>
      </c>
      <c r="B1569">
        <v>163350</v>
      </c>
      <c r="C1569" t="s">
        <v>16893</v>
      </c>
      <c r="D1569" t="s">
        <v>102</v>
      </c>
      <c r="E1569" t="s">
        <v>16894</v>
      </c>
      <c r="F1569" t="s">
        <v>16894</v>
      </c>
      <c r="G1569" t="s">
        <v>5561</v>
      </c>
      <c r="H1569" t="s">
        <v>5562</v>
      </c>
      <c r="I1569" t="s">
        <v>294</v>
      </c>
      <c r="K1569" t="s">
        <v>295</v>
      </c>
      <c r="L1569" t="s">
        <v>5563</v>
      </c>
      <c r="M1569" t="s">
        <v>16895</v>
      </c>
      <c r="N1569" t="s">
        <v>16896</v>
      </c>
      <c r="U1569" t="s">
        <v>111</v>
      </c>
      <c r="V1569" s="1">
        <v>41010</v>
      </c>
      <c r="X1569" s="1">
        <v>41818</v>
      </c>
      <c r="Y1569" s="2">
        <v>41183</v>
      </c>
      <c r="Z1569" t="s">
        <v>114</v>
      </c>
      <c r="AB1569" t="s">
        <v>114</v>
      </c>
      <c r="AC1569" t="s">
        <v>114</v>
      </c>
      <c r="AE1569" t="s">
        <v>114</v>
      </c>
      <c r="AG1569" t="s">
        <v>114</v>
      </c>
      <c r="AH1569" t="s">
        <v>112</v>
      </c>
      <c r="AI1569" t="s">
        <v>114</v>
      </c>
      <c r="AJ1569" t="s">
        <v>418</v>
      </c>
      <c r="AK1569" t="s">
        <v>16897</v>
      </c>
      <c r="AL1569" t="s">
        <v>300</v>
      </c>
      <c r="AN1569" t="s">
        <v>1575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112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112</v>
      </c>
      <c r="BU1569" t="s">
        <v>114</v>
      </c>
      <c r="BV1569" t="s">
        <v>114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190</v>
      </c>
      <c r="B1570">
        <v>163351</v>
      </c>
      <c r="C1570" t="s">
        <v>8841</v>
      </c>
      <c r="D1570" t="s">
        <v>102</v>
      </c>
      <c r="E1570" t="s">
        <v>8842</v>
      </c>
      <c r="F1570" t="s">
        <v>8843</v>
      </c>
      <c r="G1570" t="s">
        <v>8844</v>
      </c>
      <c r="I1570" t="s">
        <v>8845</v>
      </c>
      <c r="K1570" t="s">
        <v>1910</v>
      </c>
      <c r="L1570" t="s">
        <v>8846</v>
      </c>
      <c r="M1570" t="s">
        <v>8847</v>
      </c>
      <c r="N1570" t="s">
        <v>8848</v>
      </c>
      <c r="U1570" t="s">
        <v>111</v>
      </c>
      <c r="V1570" s="1">
        <v>41004</v>
      </c>
      <c r="X1570" s="1">
        <v>41722</v>
      </c>
      <c r="Y1570" s="2">
        <v>41183</v>
      </c>
      <c r="Z1570" t="s">
        <v>112</v>
      </c>
      <c r="AA1570" t="s">
        <v>8849</v>
      </c>
      <c r="AB1570" t="s">
        <v>114</v>
      </c>
      <c r="AC1570" t="s">
        <v>114</v>
      </c>
      <c r="AE1570" t="s">
        <v>114</v>
      </c>
      <c r="AG1570" t="s">
        <v>114</v>
      </c>
      <c r="AH1570" t="s">
        <v>112</v>
      </c>
      <c r="AI1570" t="s">
        <v>114</v>
      </c>
      <c r="AJ1570" t="s">
        <v>115</v>
      </c>
      <c r="AL1570" t="s">
        <v>116</v>
      </c>
      <c r="AN1570" t="s">
        <v>1910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112</v>
      </c>
      <c r="BC1570" t="s">
        <v>8850</v>
      </c>
      <c r="BD1570" t="s">
        <v>114</v>
      </c>
      <c r="BF1570" t="s">
        <v>114</v>
      </c>
      <c r="BG1570" t="s">
        <v>114</v>
      </c>
      <c r="BH1570" t="s">
        <v>114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112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190</v>
      </c>
      <c r="B1571">
        <v>163352</v>
      </c>
      <c r="C1571" t="s">
        <v>17570</v>
      </c>
      <c r="D1571" t="s">
        <v>102</v>
      </c>
      <c r="E1571" t="s">
        <v>17571</v>
      </c>
      <c r="F1571" t="s">
        <v>17571</v>
      </c>
      <c r="G1571" t="s">
        <v>17572</v>
      </c>
      <c r="H1571" t="s">
        <v>17573</v>
      </c>
      <c r="I1571" t="s">
        <v>388</v>
      </c>
      <c r="K1571" t="s">
        <v>388</v>
      </c>
      <c r="L1571">
        <v>89315</v>
      </c>
      <c r="M1571" t="s">
        <v>17574</v>
      </c>
      <c r="N1571" t="s">
        <v>17575</v>
      </c>
      <c r="U1571" t="s">
        <v>111</v>
      </c>
      <c r="V1571" s="1">
        <v>40997</v>
      </c>
      <c r="X1571" s="1">
        <v>41729</v>
      </c>
      <c r="Y1571" s="2">
        <v>41183</v>
      </c>
      <c r="Z1571" t="s">
        <v>114</v>
      </c>
      <c r="AB1571" t="s">
        <v>112</v>
      </c>
      <c r="AC1571" t="s">
        <v>114</v>
      </c>
      <c r="AE1571" t="s">
        <v>114</v>
      </c>
      <c r="AG1571" t="s">
        <v>114</v>
      </c>
      <c r="AH1571" t="s">
        <v>112</v>
      </c>
      <c r="AI1571" t="s">
        <v>114</v>
      </c>
      <c r="AJ1571" t="s">
        <v>418</v>
      </c>
      <c r="AK1571" t="s">
        <v>1137</v>
      </c>
      <c r="AL1571" t="s">
        <v>116</v>
      </c>
      <c r="AN1571" t="s">
        <v>388</v>
      </c>
      <c r="AO1571" t="s">
        <v>114</v>
      </c>
      <c r="AP1571" t="s">
        <v>114</v>
      </c>
      <c r="AQ1571" t="s">
        <v>112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114</v>
      </c>
      <c r="BI1571" t="s">
        <v>114</v>
      </c>
      <c r="BJ1571" t="s">
        <v>114</v>
      </c>
      <c r="BK1571" t="s">
        <v>114</v>
      </c>
      <c r="BL1571" t="s">
        <v>112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117</v>
      </c>
      <c r="B1572">
        <v>163353</v>
      </c>
      <c r="C1572" t="s">
        <v>8851</v>
      </c>
      <c r="D1572" t="s">
        <v>102</v>
      </c>
      <c r="E1572" t="s">
        <v>8852</v>
      </c>
      <c r="F1572" t="s">
        <v>8853</v>
      </c>
      <c r="G1572" t="s">
        <v>8854</v>
      </c>
      <c r="H1572" t="s">
        <v>7674</v>
      </c>
      <c r="I1572" t="s">
        <v>122</v>
      </c>
      <c r="J1572" t="s">
        <v>123</v>
      </c>
      <c r="K1572" t="s">
        <v>110</v>
      </c>
      <c r="L1572">
        <v>10019</v>
      </c>
      <c r="M1572" t="s">
        <v>8855</v>
      </c>
      <c r="N1572" t="s">
        <v>8856</v>
      </c>
      <c r="U1572" t="s">
        <v>111</v>
      </c>
      <c r="V1572" s="1">
        <v>40998</v>
      </c>
      <c r="X1572" s="1">
        <v>41726</v>
      </c>
      <c r="Y1572" s="2">
        <v>41183</v>
      </c>
      <c r="Z1572" t="s">
        <v>112</v>
      </c>
      <c r="AA1572" t="s">
        <v>8857</v>
      </c>
      <c r="AB1572" t="s">
        <v>114</v>
      </c>
      <c r="AC1572" t="s">
        <v>114</v>
      </c>
      <c r="AE1572" t="s">
        <v>114</v>
      </c>
      <c r="AG1572" t="s">
        <v>114</v>
      </c>
      <c r="AH1572" t="s">
        <v>112</v>
      </c>
      <c r="AI1572" t="s">
        <v>114</v>
      </c>
      <c r="AJ1572" t="s">
        <v>157</v>
      </c>
      <c r="AL1572" t="s">
        <v>116</v>
      </c>
      <c r="AM1572" t="s">
        <v>127</v>
      </c>
      <c r="AN1572" t="s">
        <v>110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114</v>
      </c>
      <c r="BH1572" t="s">
        <v>114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114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301</v>
      </c>
      <c r="B1573">
        <v>163354</v>
      </c>
      <c r="C1573" t="s">
        <v>8858</v>
      </c>
      <c r="D1573" t="s">
        <v>102</v>
      </c>
      <c r="E1573" t="s">
        <v>8859</v>
      </c>
      <c r="F1573" t="s">
        <v>8859</v>
      </c>
      <c r="G1573" t="s">
        <v>8860</v>
      </c>
      <c r="I1573" t="s">
        <v>306</v>
      </c>
      <c r="J1573" t="s">
        <v>307</v>
      </c>
      <c r="K1573" t="s">
        <v>110</v>
      </c>
      <c r="L1573">
        <v>60611</v>
      </c>
      <c r="M1573" t="s">
        <v>8861</v>
      </c>
      <c r="N1573" t="s">
        <v>8862</v>
      </c>
      <c r="U1573" t="s">
        <v>111</v>
      </c>
      <c r="V1573" s="1">
        <v>41747</v>
      </c>
      <c r="X1573" s="1">
        <v>41747</v>
      </c>
      <c r="Y1573" s="2">
        <v>41183</v>
      </c>
      <c r="Z1573" t="s">
        <v>112</v>
      </c>
      <c r="AA1573" t="s">
        <v>8863</v>
      </c>
      <c r="AB1573" t="s">
        <v>114</v>
      </c>
      <c r="AC1573" t="s">
        <v>114</v>
      </c>
      <c r="AE1573" t="s">
        <v>114</v>
      </c>
      <c r="AG1573" t="s">
        <v>114</v>
      </c>
      <c r="AH1573" t="s">
        <v>112</v>
      </c>
      <c r="AI1573" t="s">
        <v>114</v>
      </c>
      <c r="AJ1573" t="s">
        <v>157</v>
      </c>
      <c r="AL1573" t="s">
        <v>116</v>
      </c>
      <c r="AM1573" t="s">
        <v>127</v>
      </c>
      <c r="AN1573" t="s">
        <v>110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112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117</v>
      </c>
      <c r="B1574">
        <v>163355</v>
      </c>
      <c r="C1574" t="s">
        <v>15234</v>
      </c>
      <c r="D1574" t="s">
        <v>102</v>
      </c>
      <c r="E1574" t="s">
        <v>15235</v>
      </c>
      <c r="F1574" t="s">
        <v>15235</v>
      </c>
      <c r="G1574" t="s">
        <v>15236</v>
      </c>
      <c r="H1574" t="s">
        <v>747</v>
      </c>
      <c r="I1574" t="s">
        <v>122</v>
      </c>
      <c r="J1574" t="s">
        <v>123</v>
      </c>
      <c r="K1574" t="s">
        <v>110</v>
      </c>
      <c r="L1574">
        <v>10019</v>
      </c>
      <c r="M1574" t="s">
        <v>15237</v>
      </c>
      <c r="N1574" t="s">
        <v>15238</v>
      </c>
      <c r="U1574" t="s">
        <v>111</v>
      </c>
      <c r="V1574" s="1">
        <v>40996</v>
      </c>
      <c r="X1574" s="1">
        <v>41725</v>
      </c>
      <c r="Y1574" s="2">
        <v>41183</v>
      </c>
      <c r="Z1574" t="s">
        <v>114</v>
      </c>
      <c r="AB1574" t="s">
        <v>114</v>
      </c>
      <c r="AC1574" t="s">
        <v>114</v>
      </c>
      <c r="AE1574" t="s">
        <v>114</v>
      </c>
      <c r="AG1574" t="s">
        <v>114</v>
      </c>
      <c r="AH1574" t="s">
        <v>112</v>
      </c>
      <c r="AI1574" t="s">
        <v>114</v>
      </c>
      <c r="AJ1574" t="s">
        <v>115</v>
      </c>
      <c r="AL1574" t="s">
        <v>116</v>
      </c>
      <c r="AM1574" t="s">
        <v>127</v>
      </c>
      <c r="AN1574" t="s">
        <v>110</v>
      </c>
      <c r="AO1574" t="s">
        <v>114</v>
      </c>
      <c r="AP1574" t="s">
        <v>114</v>
      </c>
      <c r="AQ1574" t="s">
        <v>112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114</v>
      </c>
      <c r="BI1574" t="s">
        <v>114</v>
      </c>
      <c r="BJ1574" t="s">
        <v>114</v>
      </c>
      <c r="BK1574" t="s">
        <v>114</v>
      </c>
      <c r="BL1574" t="s">
        <v>112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158</v>
      </c>
      <c r="B1575">
        <v>163359</v>
      </c>
      <c r="C1575" t="s">
        <v>8864</v>
      </c>
      <c r="D1575" t="s">
        <v>102</v>
      </c>
      <c r="E1575" t="s">
        <v>8865</v>
      </c>
      <c r="F1575" t="s">
        <v>8865</v>
      </c>
      <c r="G1575" t="s">
        <v>8866</v>
      </c>
      <c r="H1575" t="s">
        <v>8867</v>
      </c>
      <c r="I1575" t="s">
        <v>163</v>
      </c>
      <c r="J1575" t="s">
        <v>164</v>
      </c>
      <c r="K1575" t="s">
        <v>110</v>
      </c>
      <c r="L1575">
        <v>75201</v>
      </c>
      <c r="M1575" t="s">
        <v>8868</v>
      </c>
      <c r="U1575" t="s">
        <v>111</v>
      </c>
      <c r="V1575" s="1">
        <v>40998</v>
      </c>
      <c r="X1575" s="1">
        <v>41729</v>
      </c>
      <c r="Y1575" s="2">
        <v>41183</v>
      </c>
      <c r="Z1575" t="s">
        <v>112</v>
      </c>
      <c r="AA1575" t="s">
        <v>8869</v>
      </c>
      <c r="AB1575" t="s">
        <v>114</v>
      </c>
      <c r="AC1575" t="s">
        <v>114</v>
      </c>
      <c r="AE1575" t="s">
        <v>114</v>
      </c>
      <c r="AG1575" t="s">
        <v>114</v>
      </c>
      <c r="AH1575" t="s">
        <v>112</v>
      </c>
      <c r="AI1575" t="s">
        <v>114</v>
      </c>
      <c r="AJ1575" t="s">
        <v>157</v>
      </c>
      <c r="AL1575" t="s">
        <v>116</v>
      </c>
      <c r="AM1575" t="s">
        <v>164</v>
      </c>
      <c r="AN1575" t="s">
        <v>110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114</v>
      </c>
      <c r="BF1575" t="s">
        <v>114</v>
      </c>
      <c r="BG1575" t="s">
        <v>114</v>
      </c>
      <c r="BH1575" t="s">
        <v>114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190</v>
      </c>
      <c r="B1576">
        <v>163364</v>
      </c>
      <c r="C1576" t="s">
        <v>8870</v>
      </c>
      <c r="D1576" t="s">
        <v>102</v>
      </c>
      <c r="E1576" t="s">
        <v>8871</v>
      </c>
      <c r="F1576" t="s">
        <v>8871</v>
      </c>
      <c r="G1576" t="s">
        <v>8872</v>
      </c>
      <c r="I1576" t="s">
        <v>294</v>
      </c>
      <c r="K1576" t="s">
        <v>295</v>
      </c>
      <c r="L1576" t="s">
        <v>8873</v>
      </c>
      <c r="M1576" t="s">
        <v>8874</v>
      </c>
      <c r="N1576" t="s">
        <v>8875</v>
      </c>
      <c r="U1576" t="s">
        <v>111</v>
      </c>
      <c r="V1576" s="1">
        <v>40997</v>
      </c>
      <c r="X1576" s="1">
        <v>41814</v>
      </c>
      <c r="Y1576" s="2">
        <v>41183</v>
      </c>
      <c r="Z1576" t="s">
        <v>112</v>
      </c>
      <c r="AA1576" t="s">
        <v>8876</v>
      </c>
      <c r="AB1576" t="s">
        <v>112</v>
      </c>
      <c r="AC1576" t="s">
        <v>114</v>
      </c>
      <c r="AE1576" t="s">
        <v>114</v>
      </c>
      <c r="AF1576" t="s">
        <v>8877</v>
      </c>
      <c r="AG1576" t="s">
        <v>114</v>
      </c>
      <c r="AH1576" t="s">
        <v>112</v>
      </c>
      <c r="AI1576" t="s">
        <v>114</v>
      </c>
      <c r="AJ1576" t="s">
        <v>324</v>
      </c>
      <c r="AL1576" t="s">
        <v>300</v>
      </c>
      <c r="AN1576" t="s">
        <v>295</v>
      </c>
      <c r="AO1576" t="s">
        <v>114</v>
      </c>
      <c r="AP1576" t="s">
        <v>114</v>
      </c>
      <c r="AQ1576" t="s">
        <v>112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112</v>
      </c>
      <c r="BI1576" t="s">
        <v>114</v>
      </c>
      <c r="BJ1576" t="s">
        <v>114</v>
      </c>
      <c r="BK1576" t="s">
        <v>114</v>
      </c>
      <c r="BL1576" t="s">
        <v>112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112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190</v>
      </c>
      <c r="B1577">
        <v>163365</v>
      </c>
      <c r="C1577" t="s">
        <v>16010</v>
      </c>
      <c r="D1577" t="s">
        <v>102</v>
      </c>
      <c r="E1577" t="s">
        <v>16011</v>
      </c>
      <c r="F1577" t="s">
        <v>16011</v>
      </c>
      <c r="G1577" t="s">
        <v>16012</v>
      </c>
      <c r="H1577" t="s">
        <v>16013</v>
      </c>
      <c r="I1577" t="s">
        <v>6030</v>
      </c>
      <c r="K1577" t="s">
        <v>4265</v>
      </c>
      <c r="L1577" t="s">
        <v>16014</v>
      </c>
      <c r="M1577" t="s">
        <v>16015</v>
      </c>
      <c r="U1577" t="s">
        <v>111</v>
      </c>
      <c r="V1577" s="1">
        <v>40997</v>
      </c>
      <c r="X1577" s="1">
        <v>41814</v>
      </c>
      <c r="Y1577" s="2">
        <v>41183</v>
      </c>
      <c r="Z1577" t="s">
        <v>114</v>
      </c>
      <c r="AB1577" t="s">
        <v>112</v>
      </c>
      <c r="AC1577" t="s">
        <v>114</v>
      </c>
      <c r="AE1577" t="s">
        <v>114</v>
      </c>
      <c r="AG1577" t="s">
        <v>114</v>
      </c>
      <c r="AH1577" t="s">
        <v>112</v>
      </c>
      <c r="AI1577" t="s">
        <v>114</v>
      </c>
      <c r="AJ1577" t="s">
        <v>115</v>
      </c>
      <c r="AL1577" t="s">
        <v>300</v>
      </c>
      <c r="AN1577" t="s">
        <v>4265</v>
      </c>
      <c r="AO1577" t="s">
        <v>114</v>
      </c>
      <c r="AP1577" t="s">
        <v>114</v>
      </c>
      <c r="AQ1577" t="s">
        <v>112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112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112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112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190</v>
      </c>
      <c r="B1578">
        <v>163367</v>
      </c>
      <c r="C1578" t="s">
        <v>8878</v>
      </c>
      <c r="D1578" t="s">
        <v>102</v>
      </c>
      <c r="E1578" t="s">
        <v>8879</v>
      </c>
      <c r="F1578" t="s">
        <v>8880</v>
      </c>
      <c r="G1578" t="s">
        <v>8881</v>
      </c>
      <c r="H1578" t="s">
        <v>8882</v>
      </c>
      <c r="I1578" t="s">
        <v>562</v>
      </c>
      <c r="K1578" t="s">
        <v>442</v>
      </c>
      <c r="L1578" t="s">
        <v>8883</v>
      </c>
      <c r="M1578" t="s">
        <v>8884</v>
      </c>
      <c r="N1578" t="s">
        <v>8885</v>
      </c>
      <c r="U1578" t="s">
        <v>111</v>
      </c>
      <c r="V1578" s="1">
        <v>41001</v>
      </c>
      <c r="X1578" s="1">
        <v>41732</v>
      </c>
      <c r="Y1578" s="2">
        <v>41183</v>
      </c>
      <c r="Z1578" t="s">
        <v>112</v>
      </c>
      <c r="AA1578" t="s">
        <v>8886</v>
      </c>
      <c r="AB1578" t="s">
        <v>114</v>
      </c>
      <c r="AC1578" t="s">
        <v>114</v>
      </c>
      <c r="AE1578" t="s">
        <v>114</v>
      </c>
      <c r="AG1578" t="s">
        <v>114</v>
      </c>
      <c r="AH1578" t="s">
        <v>112</v>
      </c>
      <c r="AI1578" t="s">
        <v>114</v>
      </c>
      <c r="AJ1578" t="s">
        <v>137</v>
      </c>
      <c r="AL1578" t="s">
        <v>116</v>
      </c>
      <c r="AN1578" t="s">
        <v>442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114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190</v>
      </c>
      <c r="B1579">
        <v>163368</v>
      </c>
      <c r="C1579" t="s">
        <v>16325</v>
      </c>
      <c r="D1579" t="s">
        <v>102</v>
      </c>
      <c r="E1579" t="s">
        <v>16326</v>
      </c>
      <c r="F1579" t="s">
        <v>16326</v>
      </c>
      <c r="G1579" t="s">
        <v>16327</v>
      </c>
      <c r="I1579" t="s">
        <v>15783</v>
      </c>
      <c r="K1579" t="s">
        <v>2753</v>
      </c>
      <c r="L1579">
        <v>2</v>
      </c>
      <c r="M1579" t="s">
        <v>16328</v>
      </c>
      <c r="N1579" t="s">
        <v>16329</v>
      </c>
      <c r="U1579" t="s">
        <v>111</v>
      </c>
      <c r="V1579" s="1">
        <v>40997</v>
      </c>
      <c r="X1579" s="1">
        <v>41726</v>
      </c>
      <c r="Y1579" s="2">
        <v>41183</v>
      </c>
      <c r="Z1579" t="s">
        <v>114</v>
      </c>
      <c r="AB1579" t="s">
        <v>114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115</v>
      </c>
      <c r="AL1579" t="s">
        <v>116</v>
      </c>
      <c r="AN1579" t="s">
        <v>2753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114</v>
      </c>
      <c r="BH1579" t="s">
        <v>112</v>
      </c>
      <c r="BI1579" t="s">
        <v>114</v>
      </c>
      <c r="BJ1579" t="s">
        <v>114</v>
      </c>
      <c r="BK1579" t="s">
        <v>114</v>
      </c>
      <c r="BL1579" t="s">
        <v>114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114</v>
      </c>
      <c r="BV1579" t="s">
        <v>112</v>
      </c>
      <c r="BW1579" t="s">
        <v>112</v>
      </c>
      <c r="BX1579" t="s">
        <v>114</v>
      </c>
      <c r="BY1579" t="s">
        <v>114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114</v>
      </c>
      <c r="CE1579" t="s">
        <v>114</v>
      </c>
      <c r="CF1579" t="s">
        <v>114</v>
      </c>
      <c r="CG1579" t="s">
        <v>114</v>
      </c>
      <c r="CH1579" t="s">
        <v>114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100</v>
      </c>
      <c r="B1580">
        <v>163370</v>
      </c>
      <c r="C1580" t="s">
        <v>8887</v>
      </c>
      <c r="D1580" t="s">
        <v>102</v>
      </c>
      <c r="E1580" t="s">
        <v>8888</v>
      </c>
      <c r="F1580" t="s">
        <v>8889</v>
      </c>
      <c r="G1580" t="s">
        <v>8890</v>
      </c>
      <c r="H1580" t="s">
        <v>1737</v>
      </c>
      <c r="I1580" t="s">
        <v>8891</v>
      </c>
      <c r="J1580" t="s">
        <v>109</v>
      </c>
      <c r="K1580" t="s">
        <v>110</v>
      </c>
      <c r="L1580">
        <v>2421</v>
      </c>
      <c r="M1580" t="s">
        <v>8892</v>
      </c>
      <c r="N1580" t="s">
        <v>8893</v>
      </c>
      <c r="U1580" t="s">
        <v>111</v>
      </c>
      <c r="V1580" s="1">
        <v>40995</v>
      </c>
      <c r="X1580" s="1">
        <v>41708</v>
      </c>
      <c r="Y1580" s="2">
        <v>41183</v>
      </c>
      <c r="Z1580" t="s">
        <v>112</v>
      </c>
      <c r="AA1580" t="s">
        <v>8894</v>
      </c>
      <c r="AB1580" t="s">
        <v>114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157</v>
      </c>
      <c r="AL1580" t="s">
        <v>116</v>
      </c>
      <c r="AM1580" t="s">
        <v>127</v>
      </c>
      <c r="AN1580" t="s">
        <v>110</v>
      </c>
      <c r="AO1580" t="s">
        <v>114</v>
      </c>
      <c r="AP1580" t="s">
        <v>114</v>
      </c>
      <c r="AQ1580" t="s">
        <v>114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112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112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190</v>
      </c>
      <c r="B1581">
        <v>163371</v>
      </c>
      <c r="C1581" t="s">
        <v>17209</v>
      </c>
      <c r="D1581" t="s">
        <v>102</v>
      </c>
      <c r="E1581" t="s">
        <v>17210</v>
      </c>
      <c r="F1581" t="s">
        <v>17210</v>
      </c>
      <c r="G1581" t="s">
        <v>17211</v>
      </c>
      <c r="I1581" t="s">
        <v>1988</v>
      </c>
      <c r="K1581" t="s">
        <v>1988</v>
      </c>
      <c r="L1581" t="s">
        <v>17212</v>
      </c>
      <c r="M1581" t="s">
        <v>17213</v>
      </c>
      <c r="N1581" t="s">
        <v>17214</v>
      </c>
      <c r="U1581" t="s">
        <v>111</v>
      </c>
      <c r="V1581" s="1">
        <v>40997</v>
      </c>
      <c r="X1581" s="1">
        <v>41726</v>
      </c>
      <c r="Y1581" s="2">
        <v>41183</v>
      </c>
      <c r="Z1581" t="s">
        <v>114</v>
      </c>
      <c r="AB1581" t="s">
        <v>114</v>
      </c>
      <c r="AC1581" t="s">
        <v>114</v>
      </c>
      <c r="AE1581" t="s">
        <v>114</v>
      </c>
      <c r="AG1581" t="s">
        <v>114</v>
      </c>
      <c r="AH1581" t="s">
        <v>112</v>
      </c>
      <c r="AI1581" t="s">
        <v>114</v>
      </c>
      <c r="AJ1581" t="s">
        <v>115</v>
      </c>
      <c r="AL1581" t="s">
        <v>116</v>
      </c>
      <c r="AN1581" t="s">
        <v>1988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112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112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190</v>
      </c>
      <c r="B1582">
        <v>163372</v>
      </c>
      <c r="C1582" t="s">
        <v>8895</v>
      </c>
      <c r="D1582" t="s">
        <v>102</v>
      </c>
      <c r="E1582" t="s">
        <v>8896</v>
      </c>
      <c r="F1582" t="s">
        <v>8896</v>
      </c>
      <c r="G1582" t="s">
        <v>8897</v>
      </c>
      <c r="H1582" t="s">
        <v>8898</v>
      </c>
      <c r="I1582" t="s">
        <v>1861</v>
      </c>
      <c r="K1582" t="s">
        <v>406</v>
      </c>
      <c r="L1582" t="s">
        <v>3498</v>
      </c>
      <c r="M1582" t="s">
        <v>8899</v>
      </c>
      <c r="N1582" t="s">
        <v>8900</v>
      </c>
      <c r="U1582" t="s">
        <v>111</v>
      </c>
      <c r="V1582" s="1">
        <v>41001</v>
      </c>
      <c r="X1582" s="1">
        <v>41325</v>
      </c>
      <c r="Y1582" s="2">
        <v>41183</v>
      </c>
      <c r="Z1582" t="s">
        <v>112</v>
      </c>
      <c r="AA1582" t="s">
        <v>8901</v>
      </c>
      <c r="AB1582" t="s">
        <v>112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115</v>
      </c>
      <c r="AL1582" t="s">
        <v>116</v>
      </c>
      <c r="AN1582" t="s">
        <v>406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114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114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114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190</v>
      </c>
      <c r="B1583">
        <v>163375</v>
      </c>
      <c r="C1583" t="s">
        <v>8902</v>
      </c>
      <c r="D1583" t="s">
        <v>102</v>
      </c>
      <c r="E1583" t="s">
        <v>8903</v>
      </c>
      <c r="F1583" t="s">
        <v>8903</v>
      </c>
      <c r="G1583" t="s">
        <v>8904</v>
      </c>
      <c r="I1583" t="s">
        <v>388</v>
      </c>
      <c r="K1583" t="s">
        <v>388</v>
      </c>
      <c r="L1583">
        <v>68811</v>
      </c>
      <c r="M1583" t="s">
        <v>8905</v>
      </c>
      <c r="N1583" t="s">
        <v>8906</v>
      </c>
      <c r="U1583" t="s">
        <v>111</v>
      </c>
      <c r="V1583" s="1">
        <v>41032</v>
      </c>
      <c r="X1583" s="1">
        <v>41032</v>
      </c>
      <c r="Y1583" s="2">
        <v>40848</v>
      </c>
      <c r="Z1583" t="s">
        <v>112</v>
      </c>
      <c r="AA1583" t="s">
        <v>8907</v>
      </c>
      <c r="AB1583" t="s">
        <v>112</v>
      </c>
      <c r="AC1583" t="s">
        <v>114</v>
      </c>
      <c r="AE1583" t="s">
        <v>114</v>
      </c>
      <c r="AG1583" t="s">
        <v>114</v>
      </c>
      <c r="AH1583" t="s">
        <v>112</v>
      </c>
      <c r="AI1583" t="s">
        <v>114</v>
      </c>
      <c r="AJ1583" t="s">
        <v>418</v>
      </c>
      <c r="AK1583" t="s">
        <v>2183</v>
      </c>
      <c r="AL1583" t="s">
        <v>300</v>
      </c>
      <c r="AN1583" t="s">
        <v>388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114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114</v>
      </c>
      <c r="BW1583" t="s">
        <v>114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190</v>
      </c>
      <c r="B1584">
        <v>163377</v>
      </c>
      <c r="C1584" t="s">
        <v>17476</v>
      </c>
      <c r="D1584" t="s">
        <v>102</v>
      </c>
      <c r="E1584" t="s">
        <v>17477</v>
      </c>
      <c r="F1584" t="s">
        <v>17477</v>
      </c>
      <c r="G1584" t="s">
        <v>17478</v>
      </c>
      <c r="I1584" t="s">
        <v>2458</v>
      </c>
      <c r="K1584" t="s">
        <v>846</v>
      </c>
      <c r="L1584" t="s">
        <v>3158</v>
      </c>
      <c r="M1584" t="s">
        <v>17479</v>
      </c>
      <c r="N1584" t="s">
        <v>17480</v>
      </c>
      <c r="O1584" t="s">
        <v>17478</v>
      </c>
      <c r="Q1584" t="s">
        <v>2458</v>
      </c>
      <c r="S1584" t="s">
        <v>846</v>
      </c>
      <c r="T1584" t="s">
        <v>17481</v>
      </c>
      <c r="U1584" t="s">
        <v>111</v>
      </c>
      <c r="V1584" s="1">
        <v>41123</v>
      </c>
      <c r="X1584" s="1">
        <v>41729</v>
      </c>
      <c r="Y1584" s="2">
        <v>41183</v>
      </c>
      <c r="Z1584" t="s">
        <v>114</v>
      </c>
      <c r="AB1584" t="s">
        <v>112</v>
      </c>
      <c r="AC1584" t="s">
        <v>114</v>
      </c>
      <c r="AE1584" t="s">
        <v>114</v>
      </c>
      <c r="AF1584">
        <v>97385</v>
      </c>
      <c r="AG1584" t="s">
        <v>114</v>
      </c>
      <c r="AH1584" t="s">
        <v>112</v>
      </c>
      <c r="AI1584" t="s">
        <v>114</v>
      </c>
      <c r="AJ1584" t="s">
        <v>418</v>
      </c>
      <c r="AK1584" t="s">
        <v>614</v>
      </c>
      <c r="AL1584" t="s">
        <v>116</v>
      </c>
      <c r="AN1584" t="s">
        <v>846</v>
      </c>
      <c r="AO1584" t="s">
        <v>114</v>
      </c>
      <c r="AP1584" t="s">
        <v>114</v>
      </c>
      <c r="AQ1584" t="s">
        <v>114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112</v>
      </c>
      <c r="BE1584" t="s">
        <v>112</v>
      </c>
      <c r="BF1584" t="s">
        <v>114</v>
      </c>
      <c r="BG1584" t="s">
        <v>114</v>
      </c>
      <c r="BH1584" t="s">
        <v>112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112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190</v>
      </c>
      <c r="B1585">
        <v>163379</v>
      </c>
      <c r="C1585" t="s">
        <v>8908</v>
      </c>
      <c r="D1585" t="s">
        <v>102</v>
      </c>
      <c r="E1585" t="s">
        <v>8909</v>
      </c>
      <c r="F1585" t="s">
        <v>8909</v>
      </c>
      <c r="G1585" t="s">
        <v>8910</v>
      </c>
      <c r="I1585" t="s">
        <v>1909</v>
      </c>
      <c r="K1585" t="s">
        <v>1910</v>
      </c>
      <c r="M1585" t="s">
        <v>8911</v>
      </c>
      <c r="N1585" t="s">
        <v>8912</v>
      </c>
      <c r="O1585" t="s">
        <v>8913</v>
      </c>
      <c r="P1585" t="s">
        <v>8914</v>
      </c>
      <c r="Q1585" t="s">
        <v>5194</v>
      </c>
      <c r="S1585" t="s">
        <v>266</v>
      </c>
      <c r="T1585" t="s">
        <v>8915</v>
      </c>
      <c r="U1585" t="s">
        <v>111</v>
      </c>
      <c r="V1585" s="1">
        <v>40997</v>
      </c>
      <c r="X1585" s="1">
        <v>41726</v>
      </c>
      <c r="Y1585" s="2">
        <v>41183</v>
      </c>
      <c r="Z1585" t="s">
        <v>112</v>
      </c>
      <c r="AA1585" t="s">
        <v>8916</v>
      </c>
      <c r="AB1585" t="s">
        <v>114</v>
      </c>
      <c r="AC1585" t="s">
        <v>114</v>
      </c>
      <c r="AE1585" t="s">
        <v>114</v>
      </c>
      <c r="AG1585" t="s">
        <v>114</v>
      </c>
      <c r="AH1585" t="s">
        <v>112</v>
      </c>
      <c r="AI1585" t="s">
        <v>114</v>
      </c>
      <c r="AJ1585" t="s">
        <v>115</v>
      </c>
      <c r="AL1585" t="s">
        <v>116</v>
      </c>
      <c r="AN1585" t="s">
        <v>1910</v>
      </c>
      <c r="AO1585" t="s">
        <v>114</v>
      </c>
      <c r="AP1585" t="s">
        <v>114</v>
      </c>
      <c r="AQ1585" t="s">
        <v>114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112</v>
      </c>
      <c r="BI1585" t="s">
        <v>114</v>
      </c>
      <c r="BJ1585" t="s">
        <v>114</v>
      </c>
      <c r="BK1585" t="s">
        <v>114</v>
      </c>
      <c r="BL1585" t="s">
        <v>114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114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301</v>
      </c>
      <c r="B1586">
        <v>163380</v>
      </c>
      <c r="C1586" t="s">
        <v>16946</v>
      </c>
      <c r="D1586" t="s">
        <v>102</v>
      </c>
      <c r="E1586" t="s">
        <v>16947</v>
      </c>
      <c r="F1586" t="s">
        <v>16947</v>
      </c>
      <c r="G1586" t="s">
        <v>8919</v>
      </c>
      <c r="H1586" t="s">
        <v>8920</v>
      </c>
      <c r="I1586" t="s">
        <v>8921</v>
      </c>
      <c r="J1586" t="s">
        <v>5277</v>
      </c>
      <c r="K1586" t="s">
        <v>110</v>
      </c>
      <c r="L1586">
        <v>54140</v>
      </c>
      <c r="M1586" t="s">
        <v>8922</v>
      </c>
      <c r="O1586" t="s">
        <v>8923</v>
      </c>
      <c r="Q1586" t="s">
        <v>8921</v>
      </c>
      <c r="R1586" t="s">
        <v>5277</v>
      </c>
      <c r="S1586" t="s">
        <v>110</v>
      </c>
      <c r="T1586">
        <v>54140</v>
      </c>
      <c r="U1586" t="s">
        <v>111</v>
      </c>
      <c r="V1586" s="1">
        <v>40998</v>
      </c>
      <c r="X1586" s="1">
        <v>41722</v>
      </c>
      <c r="Y1586" s="2">
        <v>41183</v>
      </c>
      <c r="Z1586" t="s">
        <v>114</v>
      </c>
      <c r="AB1586" t="s">
        <v>114</v>
      </c>
      <c r="AC1586" t="s">
        <v>114</v>
      </c>
      <c r="AE1586" t="s">
        <v>114</v>
      </c>
      <c r="AG1586" t="s">
        <v>112</v>
      </c>
      <c r="AH1586" t="s">
        <v>114</v>
      </c>
      <c r="AI1586" t="s">
        <v>114</v>
      </c>
      <c r="AJ1586" t="s">
        <v>115</v>
      </c>
      <c r="AL1586" t="s">
        <v>116</v>
      </c>
      <c r="AM1586" t="s">
        <v>5277</v>
      </c>
      <c r="AN1586" t="s">
        <v>110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114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114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301</v>
      </c>
      <c r="B1587">
        <v>163381</v>
      </c>
      <c r="C1587" t="s">
        <v>8917</v>
      </c>
      <c r="D1587" t="s">
        <v>102</v>
      </c>
      <c r="E1587" t="s">
        <v>8918</v>
      </c>
      <c r="F1587" t="s">
        <v>8918</v>
      </c>
      <c r="G1587" t="s">
        <v>8919</v>
      </c>
      <c r="H1587" t="s">
        <v>8920</v>
      </c>
      <c r="I1587" t="s">
        <v>8921</v>
      </c>
      <c r="J1587" t="s">
        <v>5277</v>
      </c>
      <c r="K1587" t="s">
        <v>110</v>
      </c>
      <c r="L1587">
        <v>54140</v>
      </c>
      <c r="M1587" t="s">
        <v>8922</v>
      </c>
      <c r="O1587" t="s">
        <v>8923</v>
      </c>
      <c r="Q1587" t="s">
        <v>8921</v>
      </c>
      <c r="R1587" t="s">
        <v>5277</v>
      </c>
      <c r="S1587" t="s">
        <v>110</v>
      </c>
      <c r="T1587">
        <v>54140</v>
      </c>
      <c r="U1587" t="s">
        <v>111</v>
      </c>
      <c r="V1587" s="1">
        <v>40995</v>
      </c>
      <c r="X1587" s="1">
        <v>41722</v>
      </c>
      <c r="Y1587" s="2">
        <v>41183</v>
      </c>
      <c r="Z1587" t="s">
        <v>112</v>
      </c>
      <c r="AA1587" t="s">
        <v>8924</v>
      </c>
      <c r="AB1587" t="s">
        <v>114</v>
      </c>
      <c r="AC1587" t="s">
        <v>114</v>
      </c>
      <c r="AE1587" t="s">
        <v>114</v>
      </c>
      <c r="AG1587" t="s">
        <v>112</v>
      </c>
      <c r="AH1587" t="s">
        <v>114</v>
      </c>
      <c r="AI1587" t="s">
        <v>114</v>
      </c>
      <c r="AJ1587" t="s">
        <v>115</v>
      </c>
      <c r="AL1587" t="s">
        <v>116</v>
      </c>
      <c r="AM1587" t="s">
        <v>5277</v>
      </c>
      <c r="AN1587" t="s">
        <v>110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112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114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190</v>
      </c>
      <c r="B1588">
        <v>163382</v>
      </c>
      <c r="C1588" t="s">
        <v>17660</v>
      </c>
      <c r="D1588" t="s">
        <v>102</v>
      </c>
      <c r="E1588" t="s">
        <v>17661</v>
      </c>
      <c r="F1588" t="s">
        <v>17661</v>
      </c>
      <c r="G1588" t="s">
        <v>17662</v>
      </c>
      <c r="H1588" t="s">
        <v>17662</v>
      </c>
      <c r="I1588" t="s">
        <v>294</v>
      </c>
      <c r="K1588" t="s">
        <v>295</v>
      </c>
      <c r="L1588" t="s">
        <v>17663</v>
      </c>
      <c r="M1588" t="s">
        <v>17664</v>
      </c>
      <c r="N1588" t="s">
        <v>17665</v>
      </c>
      <c r="O1588" t="s">
        <v>17666</v>
      </c>
      <c r="P1588" t="s">
        <v>17662</v>
      </c>
      <c r="Q1588" t="s">
        <v>294</v>
      </c>
      <c r="S1588" t="s">
        <v>295</v>
      </c>
      <c r="T1588" t="s">
        <v>17663</v>
      </c>
      <c r="U1588" t="s">
        <v>111</v>
      </c>
      <c r="V1588" s="1">
        <v>40998</v>
      </c>
      <c r="X1588" s="1">
        <v>41793</v>
      </c>
      <c r="Y1588" s="2">
        <v>41183</v>
      </c>
      <c r="Z1588" t="s">
        <v>114</v>
      </c>
      <c r="AB1588" t="s">
        <v>112</v>
      </c>
      <c r="AC1588" t="s">
        <v>114</v>
      </c>
      <c r="AE1588" t="s">
        <v>114</v>
      </c>
      <c r="AF1588" t="s">
        <v>17667</v>
      </c>
      <c r="AG1588" t="s">
        <v>114</v>
      </c>
      <c r="AH1588" t="s">
        <v>112</v>
      </c>
      <c r="AI1588" t="s">
        <v>114</v>
      </c>
      <c r="AJ1588" t="s">
        <v>324</v>
      </c>
      <c r="AL1588" t="s">
        <v>300</v>
      </c>
      <c r="AN1588" t="s">
        <v>295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114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114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190</v>
      </c>
      <c r="B1589">
        <v>163386</v>
      </c>
      <c r="C1589" t="s">
        <v>15520</v>
      </c>
      <c r="D1589" t="s">
        <v>102</v>
      </c>
      <c r="E1589" t="s">
        <v>15521</v>
      </c>
      <c r="F1589" t="s">
        <v>15522</v>
      </c>
      <c r="G1589" t="s">
        <v>15523</v>
      </c>
      <c r="H1589" t="s">
        <v>15524</v>
      </c>
      <c r="I1589" t="s">
        <v>429</v>
      </c>
      <c r="K1589" t="s">
        <v>1601</v>
      </c>
      <c r="M1589" t="s">
        <v>15525</v>
      </c>
      <c r="N1589" t="s">
        <v>15526</v>
      </c>
      <c r="U1589" t="s">
        <v>111</v>
      </c>
      <c r="V1589" s="1">
        <v>40999</v>
      </c>
      <c r="X1589" s="1">
        <v>41677</v>
      </c>
      <c r="Y1589" s="2">
        <v>41183</v>
      </c>
      <c r="Z1589" t="s">
        <v>114</v>
      </c>
      <c r="AB1589" t="s">
        <v>114</v>
      </c>
      <c r="AC1589" t="s">
        <v>114</v>
      </c>
      <c r="AE1589" t="s">
        <v>114</v>
      </c>
      <c r="AG1589" t="s">
        <v>114</v>
      </c>
      <c r="AH1589" t="s">
        <v>112</v>
      </c>
      <c r="AI1589" t="s">
        <v>114</v>
      </c>
      <c r="AJ1589" t="s">
        <v>115</v>
      </c>
      <c r="AL1589" t="s">
        <v>116</v>
      </c>
      <c r="AN1589" t="s">
        <v>429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114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112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128</v>
      </c>
      <c r="B1590">
        <v>163393</v>
      </c>
      <c r="C1590" t="s">
        <v>8925</v>
      </c>
      <c r="D1590" t="s">
        <v>102</v>
      </c>
      <c r="E1590" t="s">
        <v>8926</v>
      </c>
      <c r="F1590" t="s">
        <v>8927</v>
      </c>
      <c r="G1590" t="s">
        <v>8928</v>
      </c>
      <c r="H1590" t="s">
        <v>1491</v>
      </c>
      <c r="I1590" t="s">
        <v>132</v>
      </c>
      <c r="J1590" t="s">
        <v>133</v>
      </c>
      <c r="K1590" t="s">
        <v>110</v>
      </c>
      <c r="L1590">
        <v>94111</v>
      </c>
      <c r="M1590" t="s">
        <v>8929</v>
      </c>
      <c r="N1590" t="s">
        <v>8930</v>
      </c>
      <c r="U1590" t="s">
        <v>111</v>
      </c>
      <c r="V1590" s="1">
        <v>40998</v>
      </c>
      <c r="X1590" s="1">
        <v>41730</v>
      </c>
      <c r="Y1590" s="2">
        <v>41183</v>
      </c>
      <c r="Z1590" t="s">
        <v>112</v>
      </c>
      <c r="AA1590" t="s">
        <v>8931</v>
      </c>
      <c r="AB1590" t="s">
        <v>114</v>
      </c>
      <c r="AC1590" t="s">
        <v>114</v>
      </c>
      <c r="AE1590" t="s">
        <v>114</v>
      </c>
      <c r="AG1590" t="s">
        <v>112</v>
      </c>
      <c r="AH1590" t="s">
        <v>114</v>
      </c>
      <c r="AI1590" t="s">
        <v>114</v>
      </c>
      <c r="AJ1590" t="s">
        <v>418</v>
      </c>
      <c r="AK1590" t="s">
        <v>5837</v>
      </c>
      <c r="AL1590" t="s">
        <v>116</v>
      </c>
      <c r="AN1590" t="s">
        <v>406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112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190</v>
      </c>
      <c r="B1591">
        <v>163394</v>
      </c>
      <c r="C1591" t="s">
        <v>8932</v>
      </c>
      <c r="D1591" t="s">
        <v>102</v>
      </c>
      <c r="E1591" t="s">
        <v>8933</v>
      </c>
      <c r="F1591" t="s">
        <v>8934</v>
      </c>
      <c r="G1591" t="s">
        <v>8935</v>
      </c>
      <c r="I1591" t="s">
        <v>294</v>
      </c>
      <c r="K1591" t="s">
        <v>295</v>
      </c>
      <c r="L1591" t="s">
        <v>8936</v>
      </c>
      <c r="M1591">
        <v>442079322100</v>
      </c>
      <c r="N1591">
        <v>442078281474</v>
      </c>
      <c r="U1591" t="s">
        <v>111</v>
      </c>
      <c r="V1591" s="1">
        <v>40997</v>
      </c>
      <c r="X1591" s="1">
        <v>40997</v>
      </c>
      <c r="Y1591" s="2">
        <v>40848</v>
      </c>
      <c r="Z1591" t="s">
        <v>112</v>
      </c>
      <c r="AA1591" t="s">
        <v>8937</v>
      </c>
      <c r="AB1591" t="s">
        <v>112</v>
      </c>
      <c r="AC1591" t="s">
        <v>114</v>
      </c>
      <c r="AE1591" t="s">
        <v>114</v>
      </c>
      <c r="AG1591" t="s">
        <v>112</v>
      </c>
      <c r="AH1591" t="s">
        <v>114</v>
      </c>
      <c r="AI1591" t="s">
        <v>114</v>
      </c>
      <c r="AJ1591" t="s">
        <v>324</v>
      </c>
      <c r="AL1591" t="s">
        <v>300</v>
      </c>
      <c r="AN1591" t="s">
        <v>295</v>
      </c>
      <c r="AO1591" t="s">
        <v>114</v>
      </c>
      <c r="AP1591" t="s">
        <v>114</v>
      </c>
      <c r="AQ1591" t="s">
        <v>114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114</v>
      </c>
      <c r="BI1591" t="s">
        <v>114</v>
      </c>
      <c r="BJ1591" t="s">
        <v>114</v>
      </c>
      <c r="BK1591" t="s">
        <v>114</v>
      </c>
      <c r="BL1591" t="s">
        <v>114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114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190</v>
      </c>
      <c r="B1592">
        <v>163395</v>
      </c>
      <c r="C1592" t="s">
        <v>8938</v>
      </c>
      <c r="D1592" t="s">
        <v>102</v>
      </c>
      <c r="E1592" t="s">
        <v>8939</v>
      </c>
      <c r="F1592" t="s">
        <v>8940</v>
      </c>
      <c r="G1592" t="s">
        <v>8941</v>
      </c>
      <c r="I1592" t="s">
        <v>6119</v>
      </c>
      <c r="K1592" t="s">
        <v>276</v>
      </c>
      <c r="L1592">
        <v>67891</v>
      </c>
      <c r="M1592" t="s">
        <v>8942</v>
      </c>
      <c r="N1592" t="s">
        <v>8943</v>
      </c>
      <c r="U1592" t="s">
        <v>111</v>
      </c>
      <c r="V1592" s="1">
        <v>40996</v>
      </c>
      <c r="X1592" s="1">
        <v>41703</v>
      </c>
      <c r="Y1592" s="2">
        <v>41183</v>
      </c>
      <c r="Z1592" t="s">
        <v>112</v>
      </c>
      <c r="AA1592" t="s">
        <v>8944</v>
      </c>
      <c r="AB1592" t="s">
        <v>114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418</v>
      </c>
      <c r="AK1592" t="s">
        <v>7773</v>
      </c>
      <c r="AL1592" t="s">
        <v>116</v>
      </c>
      <c r="AN1592" t="s">
        <v>276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114</v>
      </c>
      <c r="BH1592" t="s">
        <v>114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112</v>
      </c>
      <c r="BW1592" t="s">
        <v>112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190</v>
      </c>
      <c r="B1593">
        <v>163397</v>
      </c>
      <c r="C1593" t="s">
        <v>8945</v>
      </c>
      <c r="D1593" t="s">
        <v>102</v>
      </c>
      <c r="E1593" t="s">
        <v>8946</v>
      </c>
      <c r="F1593" t="s">
        <v>8946</v>
      </c>
      <c r="G1593" t="s">
        <v>8947</v>
      </c>
      <c r="I1593" t="s">
        <v>388</v>
      </c>
      <c r="K1593" t="s">
        <v>388</v>
      </c>
      <c r="L1593">
        <v>48693</v>
      </c>
      <c r="M1593" t="s">
        <v>8948</v>
      </c>
      <c r="N1593" t="s">
        <v>8949</v>
      </c>
      <c r="U1593" t="s">
        <v>111</v>
      </c>
      <c r="V1593" s="1">
        <v>40998</v>
      </c>
      <c r="X1593" s="1">
        <v>41709</v>
      </c>
      <c r="Y1593" s="2">
        <v>41183</v>
      </c>
      <c r="Z1593" t="s">
        <v>112</v>
      </c>
      <c r="AA1593" t="s">
        <v>8950</v>
      </c>
      <c r="AB1593" t="s">
        <v>112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418</v>
      </c>
      <c r="AK1593" t="s">
        <v>8951</v>
      </c>
      <c r="AL1593" t="s">
        <v>116</v>
      </c>
      <c r="AN1593" t="s">
        <v>388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112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190</v>
      </c>
      <c r="B1594">
        <v>163398</v>
      </c>
      <c r="C1594" t="s">
        <v>15267</v>
      </c>
      <c r="D1594" t="s">
        <v>102</v>
      </c>
      <c r="E1594" t="s">
        <v>15268</v>
      </c>
      <c r="F1594" t="s">
        <v>15268</v>
      </c>
      <c r="G1594" t="s">
        <v>15269</v>
      </c>
      <c r="H1594" t="s">
        <v>15270</v>
      </c>
      <c r="I1594" t="s">
        <v>1132</v>
      </c>
      <c r="K1594" t="s">
        <v>846</v>
      </c>
      <c r="L1594" t="s">
        <v>15271</v>
      </c>
      <c r="M1594" t="s">
        <v>15272</v>
      </c>
      <c r="N1594" t="s">
        <v>15273</v>
      </c>
      <c r="U1594" t="s">
        <v>111</v>
      </c>
      <c r="V1594" s="1">
        <v>40998</v>
      </c>
      <c r="X1594" s="1">
        <v>41729</v>
      </c>
      <c r="Y1594" s="2">
        <v>41183</v>
      </c>
      <c r="Z1594" t="s">
        <v>114</v>
      </c>
      <c r="AB1594" t="s">
        <v>112</v>
      </c>
      <c r="AC1594" t="s">
        <v>114</v>
      </c>
      <c r="AE1594" t="s">
        <v>114</v>
      </c>
      <c r="AG1594" t="s">
        <v>114</v>
      </c>
      <c r="AH1594" t="s">
        <v>112</v>
      </c>
      <c r="AI1594" t="s">
        <v>114</v>
      </c>
      <c r="AJ1594" t="s">
        <v>418</v>
      </c>
      <c r="AK1594" t="s">
        <v>614</v>
      </c>
      <c r="AL1594" t="s">
        <v>116</v>
      </c>
      <c r="AN1594" t="s">
        <v>846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112</v>
      </c>
      <c r="BE1594" t="s">
        <v>114</v>
      </c>
      <c r="BF1594" t="s">
        <v>114</v>
      </c>
      <c r="BG1594" t="s">
        <v>114</v>
      </c>
      <c r="BH1594" t="s">
        <v>114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112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190</v>
      </c>
      <c r="B1595">
        <v>163399</v>
      </c>
      <c r="C1595" t="s">
        <v>8952</v>
      </c>
      <c r="D1595" t="s">
        <v>102</v>
      </c>
      <c r="E1595" t="s">
        <v>8953</v>
      </c>
      <c r="F1595" t="s">
        <v>8953</v>
      </c>
      <c r="G1595" t="s">
        <v>8954</v>
      </c>
      <c r="I1595" t="s">
        <v>6505</v>
      </c>
      <c r="K1595" t="s">
        <v>442</v>
      </c>
      <c r="L1595" t="s">
        <v>8955</v>
      </c>
      <c r="M1595" t="s">
        <v>8956</v>
      </c>
      <c r="N1595" t="s">
        <v>8957</v>
      </c>
      <c r="U1595" t="s">
        <v>111</v>
      </c>
      <c r="V1595" s="1">
        <v>41001</v>
      </c>
      <c r="X1595" s="1">
        <v>41688</v>
      </c>
      <c r="Y1595" s="2">
        <v>41183</v>
      </c>
      <c r="Z1595" t="s">
        <v>112</v>
      </c>
      <c r="AA1595" t="s">
        <v>8958</v>
      </c>
      <c r="AB1595" t="s">
        <v>114</v>
      </c>
      <c r="AC1595" t="s">
        <v>114</v>
      </c>
      <c r="AE1595" t="s">
        <v>114</v>
      </c>
      <c r="AG1595" t="s">
        <v>114</v>
      </c>
      <c r="AH1595" t="s">
        <v>112</v>
      </c>
      <c r="AI1595" t="s">
        <v>114</v>
      </c>
      <c r="AJ1595" t="s">
        <v>137</v>
      </c>
      <c r="AL1595" t="s">
        <v>116</v>
      </c>
      <c r="AN1595" t="s">
        <v>442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112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114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112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195</v>
      </c>
      <c r="B1596">
        <v>163401</v>
      </c>
      <c r="C1596" t="s">
        <v>8959</v>
      </c>
      <c r="D1596" t="s">
        <v>102</v>
      </c>
      <c r="E1596" t="s">
        <v>8960</v>
      </c>
      <c r="F1596" t="s">
        <v>8960</v>
      </c>
      <c r="G1596" t="s">
        <v>8961</v>
      </c>
      <c r="H1596" t="s">
        <v>179</v>
      </c>
      <c r="I1596" t="s">
        <v>1010</v>
      </c>
      <c r="J1596" t="s">
        <v>1011</v>
      </c>
      <c r="K1596" t="s">
        <v>110</v>
      </c>
      <c r="L1596">
        <v>22209</v>
      </c>
      <c r="M1596" t="s">
        <v>8962</v>
      </c>
      <c r="N1596" t="s">
        <v>8963</v>
      </c>
      <c r="U1596" t="s">
        <v>111</v>
      </c>
      <c r="V1596" s="1">
        <v>40998</v>
      </c>
      <c r="X1596" s="1">
        <v>41705</v>
      </c>
      <c r="Y1596" s="2">
        <v>41183</v>
      </c>
      <c r="Z1596" t="s">
        <v>112</v>
      </c>
      <c r="AA1596" t="s">
        <v>8964</v>
      </c>
      <c r="AB1596" t="s">
        <v>114</v>
      </c>
      <c r="AC1596" t="s">
        <v>114</v>
      </c>
      <c r="AE1596" t="s">
        <v>114</v>
      </c>
      <c r="AG1596" t="s">
        <v>112</v>
      </c>
      <c r="AH1596" t="s">
        <v>114</v>
      </c>
      <c r="AI1596" t="s">
        <v>114</v>
      </c>
      <c r="AJ1596" t="s">
        <v>157</v>
      </c>
      <c r="AL1596" t="s">
        <v>116</v>
      </c>
      <c r="AM1596" t="s">
        <v>127</v>
      </c>
      <c r="AN1596" t="s">
        <v>110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112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112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114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128</v>
      </c>
      <c r="B1597">
        <v>163405</v>
      </c>
      <c r="C1597" t="s">
        <v>8965</v>
      </c>
      <c r="D1597" t="s">
        <v>102</v>
      </c>
      <c r="E1597" t="s">
        <v>8966</v>
      </c>
      <c r="F1597" t="s">
        <v>8967</v>
      </c>
      <c r="G1597" t="s">
        <v>8968</v>
      </c>
      <c r="I1597" t="s">
        <v>8969</v>
      </c>
      <c r="J1597" t="s">
        <v>133</v>
      </c>
      <c r="K1597" t="s">
        <v>110</v>
      </c>
      <c r="L1597">
        <v>94549</v>
      </c>
      <c r="M1597">
        <v>9252343557</v>
      </c>
      <c r="N1597">
        <v>4153102103</v>
      </c>
      <c r="U1597" t="s">
        <v>111</v>
      </c>
      <c r="V1597" s="1">
        <v>40998</v>
      </c>
      <c r="X1597" s="1">
        <v>41715</v>
      </c>
      <c r="Y1597" s="2">
        <v>41183</v>
      </c>
      <c r="Z1597" t="s">
        <v>112</v>
      </c>
      <c r="AA1597" t="s">
        <v>8970</v>
      </c>
      <c r="AB1597" t="s">
        <v>114</v>
      </c>
      <c r="AC1597" t="s">
        <v>114</v>
      </c>
      <c r="AE1597" t="s">
        <v>114</v>
      </c>
      <c r="AG1597" t="s">
        <v>112</v>
      </c>
      <c r="AH1597" t="s">
        <v>112</v>
      </c>
      <c r="AI1597" t="s">
        <v>114</v>
      </c>
      <c r="AJ1597" t="s">
        <v>157</v>
      </c>
      <c r="AL1597" t="s">
        <v>116</v>
      </c>
      <c r="AM1597" t="s">
        <v>127</v>
      </c>
      <c r="AN1597" t="s">
        <v>110</v>
      </c>
      <c r="AO1597" t="s">
        <v>114</v>
      </c>
      <c r="AP1597" t="s">
        <v>114</v>
      </c>
      <c r="AQ1597" t="s">
        <v>114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114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112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190</v>
      </c>
      <c r="B1598">
        <v>163406</v>
      </c>
      <c r="C1598" t="s">
        <v>8971</v>
      </c>
      <c r="D1598" t="s">
        <v>102</v>
      </c>
      <c r="E1598" t="s">
        <v>8972</v>
      </c>
      <c r="F1598" t="s">
        <v>8972</v>
      </c>
      <c r="G1598" t="s">
        <v>8973</v>
      </c>
      <c r="I1598" t="s">
        <v>294</v>
      </c>
      <c r="K1598" t="s">
        <v>295</v>
      </c>
      <c r="L1598" t="s">
        <v>8974</v>
      </c>
      <c r="M1598" t="s">
        <v>8975</v>
      </c>
      <c r="N1598" t="s">
        <v>8976</v>
      </c>
      <c r="U1598" t="s">
        <v>111</v>
      </c>
      <c r="V1598" s="1">
        <v>40998</v>
      </c>
      <c r="X1598" s="1">
        <v>41725</v>
      </c>
      <c r="Y1598" s="2">
        <v>41183</v>
      </c>
      <c r="Z1598" t="s">
        <v>112</v>
      </c>
      <c r="AA1598" t="s">
        <v>8977</v>
      </c>
      <c r="AB1598" t="s">
        <v>112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418</v>
      </c>
      <c r="AK1598" t="s">
        <v>1137</v>
      </c>
      <c r="AL1598" t="s">
        <v>116</v>
      </c>
      <c r="AN1598" t="s">
        <v>295</v>
      </c>
      <c r="AO1598" t="s">
        <v>114</v>
      </c>
      <c r="AP1598" t="s">
        <v>114</v>
      </c>
      <c r="AQ1598" t="s">
        <v>112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112</v>
      </c>
      <c r="BI1598" t="s">
        <v>114</v>
      </c>
      <c r="BJ1598" t="s">
        <v>114</v>
      </c>
      <c r="BK1598" t="s">
        <v>114</v>
      </c>
      <c r="BL1598" t="s">
        <v>112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112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190</v>
      </c>
      <c r="B1599">
        <v>163407</v>
      </c>
      <c r="C1599" t="s">
        <v>8978</v>
      </c>
      <c r="D1599" t="s">
        <v>102</v>
      </c>
      <c r="E1599" t="s">
        <v>8979</v>
      </c>
      <c r="F1599" t="s">
        <v>8979</v>
      </c>
      <c r="G1599" t="s">
        <v>8980</v>
      </c>
      <c r="H1599" t="s">
        <v>8981</v>
      </c>
      <c r="I1599" t="s">
        <v>8982</v>
      </c>
      <c r="K1599" t="s">
        <v>4265</v>
      </c>
      <c r="L1599" t="s">
        <v>8983</v>
      </c>
      <c r="M1599">
        <f>81-3-5413-4191</f>
        <v>-9526</v>
      </c>
      <c r="N1599">
        <f>81-3-5413-4192</f>
        <v>-9527</v>
      </c>
      <c r="U1599" t="s">
        <v>111</v>
      </c>
      <c r="V1599" s="1">
        <v>41191</v>
      </c>
      <c r="X1599" s="1">
        <v>41759</v>
      </c>
      <c r="Y1599" s="2">
        <v>41183</v>
      </c>
      <c r="Z1599" t="s">
        <v>112</v>
      </c>
      <c r="AA1599" t="s">
        <v>8984</v>
      </c>
      <c r="AB1599" t="s">
        <v>112</v>
      </c>
      <c r="AC1599" t="s">
        <v>114</v>
      </c>
      <c r="AE1599" t="s">
        <v>114</v>
      </c>
      <c r="AG1599" t="s">
        <v>114</v>
      </c>
      <c r="AH1599" t="s">
        <v>112</v>
      </c>
      <c r="AI1599" t="s">
        <v>114</v>
      </c>
      <c r="AJ1599" t="s">
        <v>115</v>
      </c>
      <c r="AL1599" t="s">
        <v>300</v>
      </c>
      <c r="AN1599" t="s">
        <v>4265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114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114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190</v>
      </c>
      <c r="B1600">
        <v>163408</v>
      </c>
      <c r="C1600" t="s">
        <v>8985</v>
      </c>
      <c r="D1600" t="s">
        <v>102</v>
      </c>
      <c r="E1600" t="s">
        <v>8986</v>
      </c>
      <c r="F1600" t="s">
        <v>8987</v>
      </c>
      <c r="G1600" t="s">
        <v>8988</v>
      </c>
      <c r="H1600" t="s">
        <v>434</v>
      </c>
      <c r="I1600" t="s">
        <v>429</v>
      </c>
      <c r="K1600" t="s">
        <v>429</v>
      </c>
      <c r="M1600" t="s">
        <v>8989</v>
      </c>
      <c r="N1600" t="s">
        <v>8990</v>
      </c>
      <c r="U1600" t="s">
        <v>111</v>
      </c>
      <c r="V1600" s="1">
        <v>40998</v>
      </c>
      <c r="X1600" s="1">
        <v>41729</v>
      </c>
      <c r="Y1600" s="2">
        <v>41183</v>
      </c>
      <c r="Z1600" t="s">
        <v>112</v>
      </c>
      <c r="AA1600" t="s">
        <v>8991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418</v>
      </c>
      <c r="AK1600" t="s">
        <v>8992</v>
      </c>
      <c r="AL1600" t="s">
        <v>116</v>
      </c>
      <c r="AN1600" t="s">
        <v>406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114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112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190</v>
      </c>
      <c r="B1601">
        <v>163409</v>
      </c>
      <c r="C1601" t="s">
        <v>8993</v>
      </c>
      <c r="D1601" t="s">
        <v>102</v>
      </c>
      <c r="E1601" t="s">
        <v>8994</v>
      </c>
      <c r="F1601" t="s">
        <v>8994</v>
      </c>
      <c r="G1601" t="s">
        <v>8995</v>
      </c>
      <c r="H1601" t="s">
        <v>8996</v>
      </c>
      <c r="I1601" t="s">
        <v>8997</v>
      </c>
      <c r="K1601" t="s">
        <v>995</v>
      </c>
      <c r="M1601" t="s">
        <v>8998</v>
      </c>
      <c r="N1601" t="s">
        <v>8999</v>
      </c>
      <c r="U1601" t="s">
        <v>111</v>
      </c>
      <c r="V1601" s="1">
        <v>41001</v>
      </c>
      <c r="X1601" s="1">
        <v>41996</v>
      </c>
      <c r="Y1601" s="2">
        <v>41183</v>
      </c>
      <c r="Z1601" t="s">
        <v>112</v>
      </c>
      <c r="AA1601" t="s">
        <v>9000</v>
      </c>
      <c r="AB1601" t="s">
        <v>112</v>
      </c>
      <c r="AC1601" t="s">
        <v>114</v>
      </c>
      <c r="AE1601" t="s">
        <v>114</v>
      </c>
      <c r="AG1601" t="s">
        <v>114</v>
      </c>
      <c r="AH1601" t="s">
        <v>112</v>
      </c>
      <c r="AI1601" t="s">
        <v>114</v>
      </c>
      <c r="AJ1601" t="s">
        <v>115</v>
      </c>
      <c r="AL1601" t="s">
        <v>300</v>
      </c>
      <c r="AN1601" t="s">
        <v>995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112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112</v>
      </c>
      <c r="BH1601" t="s">
        <v>112</v>
      </c>
      <c r="BI1601" t="s">
        <v>112</v>
      </c>
      <c r="BJ1601" t="s">
        <v>114</v>
      </c>
      <c r="BK1601" t="s">
        <v>114</v>
      </c>
      <c r="BL1601" t="s">
        <v>112</v>
      </c>
      <c r="BM1601" t="s">
        <v>112</v>
      </c>
      <c r="BN1601" t="s">
        <v>112</v>
      </c>
      <c r="BO1601" t="s">
        <v>112</v>
      </c>
      <c r="BP1601" t="s">
        <v>114</v>
      </c>
      <c r="BQ1601" t="s">
        <v>114</v>
      </c>
      <c r="BR1601" t="s">
        <v>112</v>
      </c>
      <c r="BS1601" t="s">
        <v>114</v>
      </c>
      <c r="BT1601" t="s">
        <v>114</v>
      </c>
      <c r="BU1601" t="s">
        <v>112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190</v>
      </c>
      <c r="B1602">
        <v>163410</v>
      </c>
      <c r="C1602" t="s">
        <v>9001</v>
      </c>
      <c r="D1602" t="s">
        <v>102</v>
      </c>
      <c r="E1602" t="s">
        <v>9002</v>
      </c>
      <c r="F1602" t="s">
        <v>9002</v>
      </c>
      <c r="G1602" t="s">
        <v>9003</v>
      </c>
      <c r="I1602" t="s">
        <v>9004</v>
      </c>
      <c r="K1602" t="s">
        <v>295</v>
      </c>
      <c r="L1602" t="s">
        <v>9005</v>
      </c>
      <c r="M1602" t="s">
        <v>9006</v>
      </c>
      <c r="N1602" t="s">
        <v>9007</v>
      </c>
      <c r="U1602" t="s">
        <v>111</v>
      </c>
      <c r="V1602" s="1">
        <v>40998</v>
      </c>
      <c r="X1602" s="1">
        <v>41726</v>
      </c>
      <c r="Y1602" s="2">
        <v>41183</v>
      </c>
      <c r="Z1602" t="s">
        <v>112</v>
      </c>
      <c r="AA1602" t="s">
        <v>9008</v>
      </c>
      <c r="AB1602" t="s">
        <v>112</v>
      </c>
      <c r="AC1602" t="s">
        <v>114</v>
      </c>
      <c r="AE1602" t="s">
        <v>114</v>
      </c>
      <c r="AG1602" t="s">
        <v>114</v>
      </c>
      <c r="AH1602" t="s">
        <v>112</v>
      </c>
      <c r="AI1602" t="s">
        <v>114</v>
      </c>
      <c r="AJ1602" t="s">
        <v>324</v>
      </c>
      <c r="AL1602" t="s">
        <v>116</v>
      </c>
      <c r="AN1602" t="s">
        <v>295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114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112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301</v>
      </c>
      <c r="B1603">
        <v>163414</v>
      </c>
      <c r="C1603" t="s">
        <v>9009</v>
      </c>
      <c r="D1603" t="s">
        <v>102</v>
      </c>
      <c r="E1603" t="s">
        <v>9010</v>
      </c>
      <c r="F1603" t="s">
        <v>9010</v>
      </c>
      <c r="G1603" t="s">
        <v>9011</v>
      </c>
      <c r="H1603" t="s">
        <v>281</v>
      </c>
      <c r="I1603" t="s">
        <v>550</v>
      </c>
      <c r="J1603" t="s">
        <v>551</v>
      </c>
      <c r="K1603" t="s">
        <v>110</v>
      </c>
      <c r="L1603">
        <v>55401</v>
      </c>
      <c r="M1603" t="s">
        <v>9012</v>
      </c>
      <c r="U1603" t="s">
        <v>111</v>
      </c>
      <c r="V1603" s="1">
        <v>41422</v>
      </c>
      <c r="X1603" s="1">
        <v>41752</v>
      </c>
      <c r="Y1603" s="2">
        <v>41183</v>
      </c>
      <c r="Z1603" t="s">
        <v>112</v>
      </c>
      <c r="AA1603" t="s">
        <v>9013</v>
      </c>
      <c r="AB1603" t="s">
        <v>114</v>
      </c>
      <c r="AC1603" t="s">
        <v>114</v>
      </c>
      <c r="AE1603" t="s">
        <v>114</v>
      </c>
      <c r="AG1603" t="s">
        <v>114</v>
      </c>
      <c r="AH1603" t="s">
        <v>112</v>
      </c>
      <c r="AI1603" t="s">
        <v>114</v>
      </c>
      <c r="AJ1603" t="s">
        <v>157</v>
      </c>
      <c r="AL1603" t="s">
        <v>116</v>
      </c>
      <c r="AM1603" t="s">
        <v>127</v>
      </c>
      <c r="AN1603" t="s">
        <v>110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114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114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100</v>
      </c>
      <c r="B1604">
        <v>163415</v>
      </c>
      <c r="C1604" t="s">
        <v>16481</v>
      </c>
      <c r="D1604" t="s">
        <v>102</v>
      </c>
      <c r="E1604" t="s">
        <v>16482</v>
      </c>
      <c r="F1604" t="s">
        <v>16482</v>
      </c>
      <c r="G1604" t="s">
        <v>16483</v>
      </c>
      <c r="H1604" t="s">
        <v>16484</v>
      </c>
      <c r="I1604" t="s">
        <v>16485</v>
      </c>
      <c r="J1604" t="s">
        <v>109</v>
      </c>
      <c r="K1604" t="s">
        <v>110</v>
      </c>
      <c r="L1604">
        <v>1915</v>
      </c>
      <c r="M1604" t="s">
        <v>16486</v>
      </c>
      <c r="N1604" t="s">
        <v>16487</v>
      </c>
      <c r="U1604" t="s">
        <v>111</v>
      </c>
      <c r="V1604" s="1">
        <v>40998</v>
      </c>
      <c r="X1604" s="1">
        <v>41820</v>
      </c>
      <c r="Y1604" s="2">
        <v>41183</v>
      </c>
      <c r="Z1604" t="s">
        <v>114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157</v>
      </c>
      <c r="AL1604" t="s">
        <v>116</v>
      </c>
      <c r="AM1604" t="s">
        <v>127</v>
      </c>
      <c r="AN1604" t="s">
        <v>110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112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190</v>
      </c>
      <c r="B1605">
        <v>163416</v>
      </c>
      <c r="C1605" t="s">
        <v>14613</v>
      </c>
      <c r="D1605" t="s">
        <v>102</v>
      </c>
      <c r="E1605" t="s">
        <v>14614</v>
      </c>
      <c r="F1605" t="s">
        <v>14615</v>
      </c>
      <c r="G1605" t="s">
        <v>14616</v>
      </c>
      <c r="H1605" t="s">
        <v>14617</v>
      </c>
      <c r="I1605" t="s">
        <v>6040</v>
      </c>
      <c r="K1605" t="s">
        <v>2723</v>
      </c>
      <c r="L1605">
        <v>560001</v>
      </c>
      <c r="M1605" t="s">
        <v>14618</v>
      </c>
      <c r="N1605" t="s">
        <v>14619</v>
      </c>
      <c r="U1605" t="s">
        <v>111</v>
      </c>
      <c r="V1605" s="1">
        <v>40998</v>
      </c>
      <c r="X1605" s="1">
        <v>41827</v>
      </c>
      <c r="Y1605" s="2">
        <v>41183</v>
      </c>
      <c r="Z1605" t="s">
        <v>114</v>
      </c>
      <c r="AB1605" t="s">
        <v>114</v>
      </c>
      <c r="AC1605" t="s">
        <v>114</v>
      </c>
      <c r="AE1605" t="s">
        <v>114</v>
      </c>
      <c r="AG1605" t="s">
        <v>112</v>
      </c>
      <c r="AH1605" t="s">
        <v>112</v>
      </c>
      <c r="AI1605" t="s">
        <v>114</v>
      </c>
      <c r="AJ1605" t="s">
        <v>115</v>
      </c>
      <c r="AL1605" t="s">
        <v>300</v>
      </c>
      <c r="AN1605" t="s">
        <v>2723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114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114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301</v>
      </c>
      <c r="B1606">
        <v>163419</v>
      </c>
      <c r="C1606" t="s">
        <v>9014</v>
      </c>
      <c r="D1606" t="s">
        <v>102</v>
      </c>
      <c r="E1606" t="s">
        <v>9015</v>
      </c>
      <c r="F1606" t="s">
        <v>9016</v>
      </c>
      <c r="G1606" t="s">
        <v>9017</v>
      </c>
      <c r="H1606" t="s">
        <v>9018</v>
      </c>
      <c r="I1606" t="s">
        <v>1544</v>
      </c>
      <c r="J1606" t="s">
        <v>1545</v>
      </c>
      <c r="K1606" t="s">
        <v>110</v>
      </c>
      <c r="L1606">
        <v>48104</v>
      </c>
      <c r="M1606" t="s">
        <v>9019</v>
      </c>
      <c r="N1606" t="s">
        <v>9020</v>
      </c>
      <c r="U1606" t="s">
        <v>111</v>
      </c>
      <c r="V1606" s="1">
        <v>40995</v>
      </c>
      <c r="X1606" s="1">
        <v>41680</v>
      </c>
      <c r="Y1606" s="2">
        <v>41183</v>
      </c>
      <c r="Z1606" t="s">
        <v>112</v>
      </c>
      <c r="AA1606" t="s">
        <v>9021</v>
      </c>
      <c r="AB1606" t="s">
        <v>114</v>
      </c>
      <c r="AC1606" t="s">
        <v>114</v>
      </c>
      <c r="AE1606" t="s">
        <v>114</v>
      </c>
      <c r="AG1606" t="s">
        <v>112</v>
      </c>
      <c r="AH1606" t="s">
        <v>112</v>
      </c>
      <c r="AI1606" t="s">
        <v>114</v>
      </c>
      <c r="AJ1606" t="s">
        <v>157</v>
      </c>
      <c r="AL1606" t="s">
        <v>116</v>
      </c>
      <c r="AM1606" t="s">
        <v>1545</v>
      </c>
      <c r="AN1606" t="s">
        <v>110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112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114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117</v>
      </c>
      <c r="B1607">
        <v>163420</v>
      </c>
      <c r="C1607" t="s">
        <v>9022</v>
      </c>
      <c r="D1607" t="s">
        <v>102</v>
      </c>
      <c r="E1607" t="s">
        <v>9023</v>
      </c>
      <c r="F1607" t="s">
        <v>9023</v>
      </c>
      <c r="G1607" t="s">
        <v>9024</v>
      </c>
      <c r="H1607" t="s">
        <v>9025</v>
      </c>
      <c r="I1607" t="s">
        <v>122</v>
      </c>
      <c r="J1607" t="s">
        <v>123</v>
      </c>
      <c r="K1607" t="s">
        <v>110</v>
      </c>
      <c r="L1607">
        <v>10170</v>
      </c>
      <c r="M1607">
        <v>2129167432</v>
      </c>
      <c r="N1607">
        <v>2126825363</v>
      </c>
      <c r="U1607" t="s">
        <v>111</v>
      </c>
      <c r="V1607" s="1">
        <v>40998</v>
      </c>
      <c r="X1607" s="1">
        <v>41731</v>
      </c>
      <c r="Y1607" s="2">
        <v>41183</v>
      </c>
      <c r="Z1607" t="s">
        <v>112</v>
      </c>
      <c r="AA1607" t="s">
        <v>9026</v>
      </c>
      <c r="AB1607" t="s">
        <v>114</v>
      </c>
      <c r="AC1607" t="s">
        <v>114</v>
      </c>
      <c r="AE1607" t="s">
        <v>114</v>
      </c>
      <c r="AG1607" t="s">
        <v>114</v>
      </c>
      <c r="AH1607" t="s">
        <v>112</v>
      </c>
      <c r="AI1607" t="s">
        <v>114</v>
      </c>
      <c r="AJ1607" t="s">
        <v>137</v>
      </c>
      <c r="AL1607" t="s">
        <v>116</v>
      </c>
      <c r="AM1607" t="s">
        <v>127</v>
      </c>
      <c r="AN1607" t="s">
        <v>110</v>
      </c>
      <c r="AO1607" t="s">
        <v>114</v>
      </c>
      <c r="AP1607" t="s">
        <v>114</v>
      </c>
      <c r="AQ1607" t="s">
        <v>114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114</v>
      </c>
      <c r="BI1607" t="s">
        <v>114</v>
      </c>
      <c r="BJ1607" t="s">
        <v>114</v>
      </c>
      <c r="BK1607" t="s">
        <v>114</v>
      </c>
      <c r="BL1607" t="s">
        <v>114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112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392</v>
      </c>
      <c r="B1608">
        <v>163421</v>
      </c>
      <c r="C1608" t="s">
        <v>9027</v>
      </c>
      <c r="D1608" t="s">
        <v>102</v>
      </c>
      <c r="E1608" t="s">
        <v>9028</v>
      </c>
      <c r="F1608" t="s">
        <v>9029</v>
      </c>
      <c r="G1608" t="s">
        <v>9030</v>
      </c>
      <c r="H1608" t="s">
        <v>9031</v>
      </c>
      <c r="I1608" t="s">
        <v>3320</v>
      </c>
      <c r="J1608" t="s">
        <v>398</v>
      </c>
      <c r="K1608" t="s">
        <v>110</v>
      </c>
      <c r="L1608">
        <v>33609</v>
      </c>
      <c r="M1608" t="s">
        <v>9032</v>
      </c>
      <c r="N1608" t="s">
        <v>9033</v>
      </c>
      <c r="U1608" t="s">
        <v>111</v>
      </c>
      <c r="V1608" s="1">
        <v>40999</v>
      </c>
      <c r="X1608" s="1">
        <v>41729</v>
      </c>
      <c r="Y1608" s="2">
        <v>41183</v>
      </c>
      <c r="Z1608" t="s">
        <v>112</v>
      </c>
      <c r="AA1608" t="s">
        <v>9034</v>
      </c>
      <c r="AB1608" t="s">
        <v>114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157</v>
      </c>
      <c r="AL1608" t="s">
        <v>116</v>
      </c>
      <c r="AM1608" t="s">
        <v>127</v>
      </c>
      <c r="AN1608" t="s">
        <v>110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114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114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190</v>
      </c>
      <c r="B1609">
        <v>163423</v>
      </c>
      <c r="C1609" t="s">
        <v>9035</v>
      </c>
      <c r="D1609" t="s">
        <v>102</v>
      </c>
      <c r="E1609" t="s">
        <v>9036</v>
      </c>
      <c r="F1609" t="s">
        <v>9036</v>
      </c>
      <c r="G1609" t="s">
        <v>9037</v>
      </c>
      <c r="I1609" t="s">
        <v>423</v>
      </c>
      <c r="K1609" t="s">
        <v>406</v>
      </c>
      <c r="L1609" t="s">
        <v>9038</v>
      </c>
      <c r="M1609" t="s">
        <v>9039</v>
      </c>
      <c r="N1609" t="s">
        <v>9040</v>
      </c>
      <c r="O1609" t="s">
        <v>9041</v>
      </c>
      <c r="Q1609" t="s">
        <v>411</v>
      </c>
      <c r="S1609" t="s">
        <v>406</v>
      </c>
      <c r="T1609" t="s">
        <v>9038</v>
      </c>
      <c r="U1609" t="s">
        <v>111</v>
      </c>
      <c r="V1609" s="1">
        <v>40998</v>
      </c>
      <c r="X1609" s="1">
        <v>41727</v>
      </c>
      <c r="Y1609" s="2">
        <v>41183</v>
      </c>
      <c r="Z1609" t="s">
        <v>112</v>
      </c>
      <c r="AA1609" t="s">
        <v>9042</v>
      </c>
      <c r="AB1609" t="s">
        <v>114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115</v>
      </c>
      <c r="AL1609" t="s">
        <v>116</v>
      </c>
      <c r="AN1609" t="s">
        <v>406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112</v>
      </c>
      <c r="BE1609" t="s">
        <v>114</v>
      </c>
      <c r="BF1609" t="s">
        <v>112</v>
      </c>
      <c r="BG1609" t="s">
        <v>114</v>
      </c>
      <c r="BH1609" t="s">
        <v>112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114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114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117</v>
      </c>
      <c r="B1610">
        <v>163426</v>
      </c>
      <c r="C1610" t="s">
        <v>9043</v>
      </c>
      <c r="D1610" t="s">
        <v>102</v>
      </c>
      <c r="E1610" t="s">
        <v>9044</v>
      </c>
      <c r="F1610" t="s">
        <v>9044</v>
      </c>
      <c r="G1610" t="s">
        <v>9045</v>
      </c>
      <c r="H1610" t="s">
        <v>675</v>
      </c>
      <c r="I1610" t="s">
        <v>122</v>
      </c>
      <c r="J1610" t="s">
        <v>123</v>
      </c>
      <c r="K1610" t="s">
        <v>110</v>
      </c>
      <c r="L1610">
        <v>10017</v>
      </c>
      <c r="M1610" t="s">
        <v>9046</v>
      </c>
      <c r="N1610" t="s">
        <v>9047</v>
      </c>
      <c r="U1610" t="s">
        <v>111</v>
      </c>
      <c r="V1610" s="1">
        <v>41589</v>
      </c>
      <c r="X1610" s="1">
        <v>41710</v>
      </c>
      <c r="Y1610" s="2">
        <v>41183</v>
      </c>
      <c r="Z1610" t="s">
        <v>112</v>
      </c>
      <c r="AA1610" t="s">
        <v>9048</v>
      </c>
      <c r="AB1610" t="s">
        <v>114</v>
      </c>
      <c r="AC1610" t="s">
        <v>114</v>
      </c>
      <c r="AE1610" t="s">
        <v>114</v>
      </c>
      <c r="AG1610" t="s">
        <v>114</v>
      </c>
      <c r="AH1610" t="s">
        <v>112</v>
      </c>
      <c r="AI1610" t="s">
        <v>114</v>
      </c>
      <c r="AJ1610" t="s">
        <v>137</v>
      </c>
      <c r="AL1610" t="s">
        <v>116</v>
      </c>
      <c r="AM1610" t="s">
        <v>127</v>
      </c>
      <c r="AN1610" t="s">
        <v>110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114</v>
      </c>
      <c r="BH1610" t="s">
        <v>114</v>
      </c>
      <c r="BI1610" t="s">
        <v>114</v>
      </c>
      <c r="BJ1610" t="s">
        <v>114</v>
      </c>
      <c r="BK1610" t="s">
        <v>114</v>
      </c>
      <c r="BL1610" t="s">
        <v>114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112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117</v>
      </c>
      <c r="B1611">
        <v>163429</v>
      </c>
      <c r="C1611" t="s">
        <v>16405</v>
      </c>
      <c r="D1611" t="s">
        <v>102</v>
      </c>
      <c r="E1611" t="s">
        <v>16406</v>
      </c>
      <c r="F1611" t="s">
        <v>16406</v>
      </c>
      <c r="G1611" t="s">
        <v>16407</v>
      </c>
      <c r="H1611" t="s">
        <v>314</v>
      </c>
      <c r="I1611" t="s">
        <v>122</v>
      </c>
      <c r="J1611" t="s">
        <v>123</v>
      </c>
      <c r="K1611" t="s">
        <v>110</v>
      </c>
      <c r="L1611">
        <v>10105</v>
      </c>
      <c r="M1611" t="s">
        <v>16408</v>
      </c>
      <c r="N1611" t="s">
        <v>16409</v>
      </c>
      <c r="U1611" t="s">
        <v>111</v>
      </c>
      <c r="V1611" s="1">
        <v>40997</v>
      </c>
      <c r="X1611" s="1">
        <v>41680</v>
      </c>
      <c r="Y1611" s="2">
        <v>41183</v>
      </c>
      <c r="Z1611" t="s">
        <v>114</v>
      </c>
      <c r="AB1611" t="s">
        <v>114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157</v>
      </c>
      <c r="AL1611" t="s">
        <v>116</v>
      </c>
      <c r="AM1611" t="s">
        <v>127</v>
      </c>
      <c r="AN1611" t="s">
        <v>110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114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114</v>
      </c>
      <c r="BW1611" t="s">
        <v>112</v>
      </c>
      <c r="BX1611" t="s">
        <v>114</v>
      </c>
      <c r="BY1611" t="s">
        <v>114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114</v>
      </c>
    </row>
    <row r="1612" spans="1:101" x14ac:dyDescent="0.3">
      <c r="A1612" t="s">
        <v>117</v>
      </c>
      <c r="B1612">
        <v>163430</v>
      </c>
      <c r="C1612" t="s">
        <v>17082</v>
      </c>
      <c r="D1612" t="s">
        <v>102</v>
      </c>
      <c r="E1612" t="s">
        <v>17083</v>
      </c>
      <c r="F1612" t="s">
        <v>17083</v>
      </c>
      <c r="G1612" t="s">
        <v>17084</v>
      </c>
      <c r="H1612" t="s">
        <v>17085</v>
      </c>
      <c r="I1612" t="s">
        <v>17086</v>
      </c>
      <c r="J1612" t="s">
        <v>123</v>
      </c>
      <c r="K1612" t="s">
        <v>110</v>
      </c>
      <c r="L1612">
        <v>11548</v>
      </c>
      <c r="M1612" t="s">
        <v>17087</v>
      </c>
      <c r="N1612" t="s">
        <v>17088</v>
      </c>
      <c r="U1612" t="s">
        <v>111</v>
      </c>
      <c r="V1612" s="1">
        <v>40998</v>
      </c>
      <c r="X1612" s="1">
        <v>41773</v>
      </c>
      <c r="Y1612" s="2">
        <v>41183</v>
      </c>
      <c r="Z1612" t="s">
        <v>114</v>
      </c>
      <c r="AB1612" t="s">
        <v>114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157</v>
      </c>
      <c r="AL1612" t="s">
        <v>116</v>
      </c>
      <c r="AM1612" t="s">
        <v>123</v>
      </c>
      <c r="AN1612" t="s">
        <v>110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112</v>
      </c>
      <c r="BE1612" t="s">
        <v>112</v>
      </c>
      <c r="BF1612" t="s">
        <v>114</v>
      </c>
      <c r="BG1612" t="s">
        <v>114</v>
      </c>
      <c r="BH1612" t="s">
        <v>114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114</v>
      </c>
      <c r="BW1612" t="s">
        <v>112</v>
      </c>
      <c r="BX1612" t="s">
        <v>114</v>
      </c>
      <c r="BY1612" t="s">
        <v>114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114</v>
      </c>
    </row>
    <row r="1613" spans="1:101" x14ac:dyDescent="0.3">
      <c r="A1613" t="s">
        <v>100</v>
      </c>
      <c r="B1613">
        <v>163433</v>
      </c>
      <c r="C1613" t="s">
        <v>9049</v>
      </c>
      <c r="D1613" t="s">
        <v>102</v>
      </c>
      <c r="E1613" t="s">
        <v>9050</v>
      </c>
      <c r="F1613" t="s">
        <v>9051</v>
      </c>
      <c r="G1613" t="s">
        <v>9052</v>
      </c>
      <c r="I1613" t="s">
        <v>3568</v>
      </c>
      <c r="J1613" t="s">
        <v>109</v>
      </c>
      <c r="K1613" t="s">
        <v>110</v>
      </c>
      <c r="L1613">
        <v>2481</v>
      </c>
      <c r="M1613" t="s">
        <v>3569</v>
      </c>
      <c r="N1613" t="s">
        <v>3570</v>
      </c>
      <c r="U1613" t="s">
        <v>111</v>
      </c>
      <c r="V1613" s="1">
        <v>40994</v>
      </c>
      <c r="X1613" s="1">
        <v>41759</v>
      </c>
      <c r="Y1613" s="2">
        <v>41183</v>
      </c>
      <c r="Z1613" t="s">
        <v>112</v>
      </c>
      <c r="AA1613" t="s">
        <v>3571</v>
      </c>
      <c r="AB1613" t="s">
        <v>114</v>
      </c>
      <c r="AC1613" t="s">
        <v>114</v>
      </c>
      <c r="AE1613" t="s">
        <v>114</v>
      </c>
      <c r="AG1613" t="s">
        <v>112</v>
      </c>
      <c r="AH1613" t="s">
        <v>112</v>
      </c>
      <c r="AI1613" t="s">
        <v>114</v>
      </c>
      <c r="AJ1613" t="s">
        <v>115</v>
      </c>
      <c r="AL1613" t="s">
        <v>116</v>
      </c>
      <c r="AM1613" t="s">
        <v>127</v>
      </c>
      <c r="AN1613" t="s">
        <v>110</v>
      </c>
      <c r="AO1613" t="s">
        <v>114</v>
      </c>
      <c r="AP1613" t="s">
        <v>114</v>
      </c>
      <c r="AQ1613" t="s">
        <v>114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112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112</v>
      </c>
      <c r="BW1613" t="s">
        <v>112</v>
      </c>
      <c r="BX1613" t="s">
        <v>114</v>
      </c>
      <c r="BY1613" t="s">
        <v>114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190</v>
      </c>
      <c r="B1614">
        <v>163434</v>
      </c>
      <c r="C1614" t="s">
        <v>9053</v>
      </c>
      <c r="D1614" t="s">
        <v>102</v>
      </c>
      <c r="E1614" t="s">
        <v>9054</v>
      </c>
      <c r="F1614" t="s">
        <v>9055</v>
      </c>
      <c r="G1614" t="s">
        <v>9056</v>
      </c>
      <c r="I1614" t="s">
        <v>562</v>
      </c>
      <c r="K1614" t="s">
        <v>442</v>
      </c>
      <c r="L1614" t="s">
        <v>2931</v>
      </c>
      <c r="M1614" t="s">
        <v>9057</v>
      </c>
      <c r="N1614" t="s">
        <v>9058</v>
      </c>
      <c r="U1614" t="s">
        <v>111</v>
      </c>
      <c r="V1614" s="1">
        <v>40998</v>
      </c>
      <c r="X1614" s="1">
        <v>41729</v>
      </c>
      <c r="Y1614" s="2">
        <v>41183</v>
      </c>
      <c r="Z1614" t="s">
        <v>112</v>
      </c>
      <c r="AA1614" t="s">
        <v>9059</v>
      </c>
      <c r="AB1614" t="s">
        <v>114</v>
      </c>
      <c r="AC1614" t="s">
        <v>114</v>
      </c>
      <c r="AE1614" t="s">
        <v>114</v>
      </c>
      <c r="AG1614" t="s">
        <v>114</v>
      </c>
      <c r="AH1614" t="s">
        <v>112</v>
      </c>
      <c r="AI1614" t="s">
        <v>114</v>
      </c>
      <c r="AJ1614" t="s">
        <v>137</v>
      </c>
      <c r="AL1614" t="s">
        <v>1822</v>
      </c>
      <c r="AN1614" t="s">
        <v>442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114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112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301</v>
      </c>
      <c r="B1615">
        <v>163439</v>
      </c>
      <c r="C1615" t="s">
        <v>9060</v>
      </c>
      <c r="D1615" t="s">
        <v>102</v>
      </c>
      <c r="E1615" t="s">
        <v>9061</v>
      </c>
      <c r="F1615" t="s">
        <v>9062</v>
      </c>
      <c r="G1615" t="s">
        <v>9063</v>
      </c>
      <c r="I1615" t="s">
        <v>306</v>
      </c>
      <c r="J1615" t="s">
        <v>307</v>
      </c>
      <c r="K1615" t="s">
        <v>110</v>
      </c>
      <c r="L1615" t="s">
        <v>9064</v>
      </c>
      <c r="M1615" t="s">
        <v>9065</v>
      </c>
      <c r="N1615" t="s">
        <v>9066</v>
      </c>
      <c r="U1615" t="s">
        <v>111</v>
      </c>
      <c r="V1615" s="1">
        <v>41001</v>
      </c>
      <c r="X1615" s="1">
        <v>41736</v>
      </c>
      <c r="Y1615" s="2">
        <v>41183</v>
      </c>
      <c r="Z1615" t="s">
        <v>112</v>
      </c>
      <c r="AA1615" t="s">
        <v>9067</v>
      </c>
      <c r="AB1615" t="s">
        <v>114</v>
      </c>
      <c r="AC1615" t="s">
        <v>114</v>
      </c>
      <c r="AE1615" t="s">
        <v>114</v>
      </c>
      <c r="AF1615" t="s">
        <v>861</v>
      </c>
      <c r="AG1615" t="s">
        <v>114</v>
      </c>
      <c r="AH1615" t="s">
        <v>112</v>
      </c>
      <c r="AI1615" t="s">
        <v>114</v>
      </c>
      <c r="AJ1615" t="s">
        <v>157</v>
      </c>
      <c r="AL1615" t="s">
        <v>116</v>
      </c>
      <c r="AM1615" t="s">
        <v>127</v>
      </c>
      <c r="AN1615" t="s">
        <v>110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112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112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158</v>
      </c>
      <c r="B1616">
        <v>163441</v>
      </c>
      <c r="C1616" t="s">
        <v>9068</v>
      </c>
      <c r="D1616" t="s">
        <v>102</v>
      </c>
      <c r="E1616" t="s">
        <v>9069</v>
      </c>
      <c r="F1616" t="s">
        <v>9069</v>
      </c>
      <c r="G1616" t="s">
        <v>9070</v>
      </c>
      <c r="H1616" t="s">
        <v>9071</v>
      </c>
      <c r="I1616" t="s">
        <v>163</v>
      </c>
      <c r="J1616" t="s">
        <v>164</v>
      </c>
      <c r="K1616" t="s">
        <v>110</v>
      </c>
      <c r="L1616">
        <v>75240</v>
      </c>
      <c r="M1616" t="s">
        <v>9072</v>
      </c>
      <c r="N1616" t="s">
        <v>9073</v>
      </c>
      <c r="U1616" t="s">
        <v>111</v>
      </c>
      <c r="V1616" s="1">
        <v>41001</v>
      </c>
      <c r="X1616" s="1">
        <v>41718</v>
      </c>
      <c r="Y1616" s="2">
        <v>41183</v>
      </c>
      <c r="Z1616" t="s">
        <v>112</v>
      </c>
      <c r="AA1616" t="s">
        <v>9074</v>
      </c>
      <c r="AB1616" t="s">
        <v>114</v>
      </c>
      <c r="AC1616" t="s">
        <v>114</v>
      </c>
      <c r="AE1616" t="s">
        <v>114</v>
      </c>
      <c r="AG1616" t="s">
        <v>112</v>
      </c>
      <c r="AH1616" t="s">
        <v>112</v>
      </c>
      <c r="AI1616" t="s">
        <v>114</v>
      </c>
      <c r="AJ1616" t="s">
        <v>157</v>
      </c>
      <c r="AL1616" t="s">
        <v>116</v>
      </c>
      <c r="AM1616" t="s">
        <v>164</v>
      </c>
      <c r="AN1616" t="s">
        <v>110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112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112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117</v>
      </c>
      <c r="B1617">
        <v>163443</v>
      </c>
      <c r="C1617" t="s">
        <v>9075</v>
      </c>
      <c r="D1617" t="s">
        <v>102</v>
      </c>
      <c r="E1617" t="s">
        <v>9076</v>
      </c>
      <c r="F1617" t="s">
        <v>9076</v>
      </c>
      <c r="G1617" t="s">
        <v>9077</v>
      </c>
      <c r="I1617" t="s">
        <v>122</v>
      </c>
      <c r="J1617" t="s">
        <v>123</v>
      </c>
      <c r="K1617" t="s">
        <v>110</v>
      </c>
      <c r="L1617">
        <v>10001</v>
      </c>
      <c r="M1617" t="s">
        <v>9078</v>
      </c>
      <c r="N1617" t="s">
        <v>9079</v>
      </c>
      <c r="U1617" t="s">
        <v>111</v>
      </c>
      <c r="V1617" s="1">
        <v>40998</v>
      </c>
      <c r="X1617" s="1">
        <v>41722</v>
      </c>
      <c r="Y1617" s="2">
        <v>41183</v>
      </c>
      <c r="Z1617" t="s">
        <v>112</v>
      </c>
      <c r="AA1617" t="s">
        <v>9080</v>
      </c>
      <c r="AB1617" t="s">
        <v>114</v>
      </c>
      <c r="AC1617" t="s">
        <v>114</v>
      </c>
      <c r="AE1617" t="s">
        <v>114</v>
      </c>
      <c r="AG1617" t="s">
        <v>112</v>
      </c>
      <c r="AH1617" t="s">
        <v>112</v>
      </c>
      <c r="AI1617" t="s">
        <v>114</v>
      </c>
      <c r="AJ1617" t="s">
        <v>157</v>
      </c>
      <c r="AL1617" t="s">
        <v>116</v>
      </c>
      <c r="AM1617" t="s">
        <v>127</v>
      </c>
      <c r="AN1617" t="s">
        <v>110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112</v>
      </c>
      <c r="BE1617" t="s">
        <v>114</v>
      </c>
      <c r="BF1617" t="s">
        <v>114</v>
      </c>
      <c r="BG1617" t="s">
        <v>114</v>
      </c>
      <c r="BH1617" t="s">
        <v>114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112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212</v>
      </c>
      <c r="B1618">
        <v>163445</v>
      </c>
      <c r="C1618" t="s">
        <v>9081</v>
      </c>
      <c r="D1618" t="s">
        <v>102</v>
      </c>
      <c r="E1618" t="s">
        <v>9082</v>
      </c>
      <c r="F1618" t="s">
        <v>9082</v>
      </c>
      <c r="G1618" t="s">
        <v>9083</v>
      </c>
      <c r="I1618" t="s">
        <v>1652</v>
      </c>
      <c r="J1618" t="s">
        <v>133</v>
      </c>
      <c r="K1618" t="s">
        <v>110</v>
      </c>
      <c r="L1618">
        <v>90401</v>
      </c>
      <c r="M1618" t="s">
        <v>9084</v>
      </c>
      <c r="N1618" t="s">
        <v>9085</v>
      </c>
      <c r="U1618" t="s">
        <v>111</v>
      </c>
      <c r="V1618" s="1">
        <v>40998</v>
      </c>
      <c r="X1618" s="1">
        <v>41726</v>
      </c>
      <c r="Y1618" s="2">
        <v>41183</v>
      </c>
      <c r="Z1618" t="s">
        <v>112</v>
      </c>
      <c r="AA1618" t="s">
        <v>9086</v>
      </c>
      <c r="AB1618" t="s">
        <v>114</v>
      </c>
      <c r="AC1618" t="s">
        <v>114</v>
      </c>
      <c r="AE1618" t="s">
        <v>114</v>
      </c>
      <c r="AG1618" t="s">
        <v>112</v>
      </c>
      <c r="AH1618" t="s">
        <v>114</v>
      </c>
      <c r="AI1618" t="s">
        <v>114</v>
      </c>
      <c r="AJ1618" t="s">
        <v>157</v>
      </c>
      <c r="AL1618" t="s">
        <v>116</v>
      </c>
      <c r="AM1618" t="s">
        <v>127</v>
      </c>
      <c r="AN1618" t="s">
        <v>110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114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112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112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158</v>
      </c>
      <c r="B1619">
        <v>163446</v>
      </c>
      <c r="C1619" t="s">
        <v>9087</v>
      </c>
      <c r="D1619" t="s">
        <v>102</v>
      </c>
      <c r="E1619" t="s">
        <v>9088</v>
      </c>
      <c r="F1619" t="s">
        <v>9088</v>
      </c>
      <c r="G1619" t="s">
        <v>9089</v>
      </c>
      <c r="I1619" t="s">
        <v>761</v>
      </c>
      <c r="J1619" t="s">
        <v>164</v>
      </c>
      <c r="K1619" t="s">
        <v>110</v>
      </c>
      <c r="L1619">
        <v>78746</v>
      </c>
      <c r="M1619" t="s">
        <v>9090</v>
      </c>
      <c r="N1619" t="s">
        <v>9091</v>
      </c>
      <c r="U1619" t="s">
        <v>111</v>
      </c>
      <c r="V1619" s="1">
        <v>40997</v>
      </c>
      <c r="X1619" s="1">
        <v>41716</v>
      </c>
      <c r="Y1619" s="2">
        <v>41183</v>
      </c>
      <c r="Z1619" t="s">
        <v>112</v>
      </c>
      <c r="AA1619" t="s">
        <v>9092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137</v>
      </c>
      <c r="AL1619" t="s">
        <v>116</v>
      </c>
      <c r="AM1619" t="s">
        <v>127</v>
      </c>
      <c r="AN1619" t="s">
        <v>110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114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114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117</v>
      </c>
      <c r="B1620">
        <v>163447</v>
      </c>
      <c r="C1620" t="s">
        <v>16290</v>
      </c>
      <c r="D1620" t="s">
        <v>102</v>
      </c>
      <c r="E1620" t="s">
        <v>16291</v>
      </c>
      <c r="F1620" t="s">
        <v>16291</v>
      </c>
      <c r="G1620" t="s">
        <v>16292</v>
      </c>
      <c r="I1620" t="s">
        <v>122</v>
      </c>
      <c r="J1620" t="s">
        <v>123</v>
      </c>
      <c r="K1620" t="s">
        <v>110</v>
      </c>
      <c r="L1620" t="s">
        <v>16293</v>
      </c>
      <c r="M1620" t="s">
        <v>16294</v>
      </c>
      <c r="N1620" t="s">
        <v>16295</v>
      </c>
      <c r="U1620" t="s">
        <v>111</v>
      </c>
      <c r="V1620" s="1">
        <v>40998</v>
      </c>
      <c r="X1620" s="1">
        <v>41725</v>
      </c>
      <c r="Y1620" s="2">
        <v>41183</v>
      </c>
      <c r="Z1620" t="s">
        <v>114</v>
      </c>
      <c r="AB1620" t="s">
        <v>114</v>
      </c>
      <c r="AC1620" t="s">
        <v>114</v>
      </c>
      <c r="AE1620" t="s">
        <v>114</v>
      </c>
      <c r="AG1620" t="s">
        <v>114</v>
      </c>
      <c r="AH1620" t="s">
        <v>112</v>
      </c>
      <c r="AI1620" t="s">
        <v>114</v>
      </c>
      <c r="AJ1620" t="s">
        <v>157</v>
      </c>
      <c r="AL1620" t="s">
        <v>116</v>
      </c>
      <c r="AM1620" t="s">
        <v>127</v>
      </c>
      <c r="AN1620" t="s">
        <v>110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114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112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190</v>
      </c>
      <c r="B1621">
        <v>163449</v>
      </c>
      <c r="C1621" t="s">
        <v>18121</v>
      </c>
      <c r="D1621" t="s">
        <v>102</v>
      </c>
      <c r="E1621" t="s">
        <v>18122</v>
      </c>
      <c r="F1621" t="s">
        <v>18122</v>
      </c>
      <c r="G1621" t="s">
        <v>18123</v>
      </c>
      <c r="H1621" t="s">
        <v>3038</v>
      </c>
      <c r="I1621" t="s">
        <v>18124</v>
      </c>
      <c r="K1621" t="s">
        <v>3054</v>
      </c>
      <c r="L1621">
        <v>7550110</v>
      </c>
      <c r="M1621">
        <v>5622337900</v>
      </c>
      <c r="N1621" t="s">
        <v>18125</v>
      </c>
      <c r="U1621" t="s">
        <v>111</v>
      </c>
      <c r="V1621" s="1">
        <v>40998</v>
      </c>
      <c r="X1621" s="1">
        <v>41729</v>
      </c>
      <c r="Y1621" s="2">
        <v>41183</v>
      </c>
      <c r="Z1621" t="s">
        <v>114</v>
      </c>
      <c r="AB1621" t="s">
        <v>112</v>
      </c>
      <c r="AC1621" t="s">
        <v>114</v>
      </c>
      <c r="AE1621" t="s">
        <v>114</v>
      </c>
      <c r="AG1621" t="s">
        <v>114</v>
      </c>
      <c r="AH1621" t="s">
        <v>112</v>
      </c>
      <c r="AI1621" t="s">
        <v>114</v>
      </c>
      <c r="AJ1621" t="s">
        <v>115</v>
      </c>
      <c r="AL1621" t="s">
        <v>116</v>
      </c>
      <c r="AN1621" t="s">
        <v>1575</v>
      </c>
      <c r="AO1621" t="s">
        <v>114</v>
      </c>
      <c r="AP1621" t="s">
        <v>114</v>
      </c>
      <c r="AQ1621" t="s">
        <v>112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112</v>
      </c>
      <c r="BC1621" t="s">
        <v>18126</v>
      </c>
      <c r="BD1621" t="s">
        <v>114</v>
      </c>
      <c r="BF1621" t="s">
        <v>114</v>
      </c>
      <c r="BG1621" t="s">
        <v>114</v>
      </c>
      <c r="BH1621" t="s">
        <v>112</v>
      </c>
      <c r="BI1621" t="s">
        <v>114</v>
      </c>
      <c r="BJ1621" t="s">
        <v>114</v>
      </c>
      <c r="BK1621" t="s">
        <v>114</v>
      </c>
      <c r="BL1621" t="s">
        <v>112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114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190</v>
      </c>
      <c r="B1622">
        <v>163450</v>
      </c>
      <c r="C1622" t="s">
        <v>9093</v>
      </c>
      <c r="D1622" t="s">
        <v>102</v>
      </c>
      <c r="E1622" t="s">
        <v>9094</v>
      </c>
      <c r="F1622" t="s">
        <v>9094</v>
      </c>
      <c r="G1622" t="s">
        <v>9095</v>
      </c>
      <c r="I1622" t="s">
        <v>294</v>
      </c>
      <c r="K1622" t="s">
        <v>295</v>
      </c>
      <c r="L1622" t="s">
        <v>9096</v>
      </c>
      <c r="M1622" t="s">
        <v>9097</v>
      </c>
      <c r="N1622" t="s">
        <v>9098</v>
      </c>
      <c r="U1622" t="s">
        <v>111</v>
      </c>
      <c r="V1622" s="1">
        <v>40998</v>
      </c>
      <c r="X1622" s="1">
        <v>41822</v>
      </c>
      <c r="Y1622" s="2">
        <v>41183</v>
      </c>
      <c r="Z1622" t="s">
        <v>112</v>
      </c>
      <c r="AA1622" t="s">
        <v>9099</v>
      </c>
      <c r="AB1622" t="s">
        <v>112</v>
      </c>
      <c r="AC1622" t="s">
        <v>114</v>
      </c>
      <c r="AE1622" t="s">
        <v>114</v>
      </c>
      <c r="AG1622" t="s">
        <v>114</v>
      </c>
      <c r="AH1622" t="s">
        <v>112</v>
      </c>
      <c r="AI1622" t="s">
        <v>114</v>
      </c>
      <c r="AJ1622" t="s">
        <v>115</v>
      </c>
      <c r="AL1622" t="s">
        <v>116</v>
      </c>
      <c r="AN1622" t="s">
        <v>295</v>
      </c>
      <c r="AO1622" t="s">
        <v>114</v>
      </c>
      <c r="AP1622" t="s">
        <v>114</v>
      </c>
      <c r="AQ1622" t="s">
        <v>112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112</v>
      </c>
      <c r="BH1622" t="s">
        <v>112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112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301</v>
      </c>
      <c r="B1623">
        <v>163451</v>
      </c>
      <c r="C1623" t="s">
        <v>9100</v>
      </c>
      <c r="D1623" t="s">
        <v>102</v>
      </c>
      <c r="E1623" t="s">
        <v>9101</v>
      </c>
      <c r="F1623" t="s">
        <v>9101</v>
      </c>
      <c r="G1623" t="s">
        <v>9102</v>
      </c>
      <c r="I1623" t="s">
        <v>306</v>
      </c>
      <c r="J1623" t="s">
        <v>307</v>
      </c>
      <c r="K1623" t="s">
        <v>110</v>
      </c>
      <c r="L1623">
        <v>60607</v>
      </c>
      <c r="M1623" t="s">
        <v>9103</v>
      </c>
      <c r="N1623" t="s">
        <v>9104</v>
      </c>
      <c r="U1623" t="s">
        <v>111</v>
      </c>
      <c r="V1623" s="1">
        <v>40997</v>
      </c>
      <c r="X1623" s="1">
        <v>41726</v>
      </c>
      <c r="Y1623" s="2">
        <v>41183</v>
      </c>
      <c r="Z1623" t="s">
        <v>112</v>
      </c>
      <c r="AA1623" t="s">
        <v>9105</v>
      </c>
      <c r="AB1623" t="s">
        <v>114</v>
      </c>
      <c r="AC1623" t="s">
        <v>114</v>
      </c>
      <c r="AE1623" t="s">
        <v>114</v>
      </c>
      <c r="AG1623" t="s">
        <v>112</v>
      </c>
      <c r="AH1623" t="s">
        <v>114</v>
      </c>
      <c r="AI1623" t="s">
        <v>114</v>
      </c>
      <c r="AJ1623" t="s">
        <v>157</v>
      </c>
      <c r="AL1623" t="s">
        <v>116</v>
      </c>
      <c r="AM1623" t="s">
        <v>127</v>
      </c>
      <c r="AN1623" t="s">
        <v>110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112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112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190</v>
      </c>
      <c r="B1624">
        <v>163452</v>
      </c>
      <c r="C1624" t="s">
        <v>9106</v>
      </c>
      <c r="D1624" t="s">
        <v>102</v>
      </c>
      <c r="E1624" t="s">
        <v>9107</v>
      </c>
      <c r="F1624" t="s">
        <v>9107</v>
      </c>
      <c r="G1624" t="s">
        <v>9108</v>
      </c>
      <c r="H1624" t="s">
        <v>9109</v>
      </c>
      <c r="I1624" t="s">
        <v>388</v>
      </c>
      <c r="K1624" t="s">
        <v>388</v>
      </c>
      <c r="L1624">
        <v>49315</v>
      </c>
      <c r="M1624" t="s">
        <v>9110</v>
      </c>
      <c r="N1624" t="s">
        <v>9111</v>
      </c>
      <c r="U1624" t="s">
        <v>111</v>
      </c>
      <c r="V1624" s="1">
        <v>40998</v>
      </c>
      <c r="X1624" s="1">
        <v>41726</v>
      </c>
      <c r="Y1624" s="2">
        <v>41183</v>
      </c>
      <c r="Z1624" t="s">
        <v>112</v>
      </c>
      <c r="AA1624" t="s">
        <v>9112</v>
      </c>
      <c r="AB1624" t="s">
        <v>114</v>
      </c>
      <c r="AC1624" t="s">
        <v>114</v>
      </c>
      <c r="AE1624" t="s">
        <v>114</v>
      </c>
      <c r="AG1624" t="s">
        <v>114</v>
      </c>
      <c r="AH1624" t="s">
        <v>112</v>
      </c>
      <c r="AI1624" t="s">
        <v>114</v>
      </c>
      <c r="AJ1624" t="s">
        <v>157</v>
      </c>
      <c r="AL1624" t="s">
        <v>116</v>
      </c>
      <c r="AN1624" t="s">
        <v>388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112</v>
      </c>
      <c r="BH1624" t="s">
        <v>112</v>
      </c>
      <c r="BI1624" t="s">
        <v>114</v>
      </c>
      <c r="BJ1624" t="s">
        <v>114</v>
      </c>
      <c r="BK1624" t="s">
        <v>114</v>
      </c>
      <c r="BL1624" t="s">
        <v>112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112</v>
      </c>
      <c r="BU1624" t="s">
        <v>112</v>
      </c>
      <c r="BV1624" t="s">
        <v>112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190</v>
      </c>
      <c r="B1625">
        <v>163453</v>
      </c>
      <c r="C1625" t="s">
        <v>9113</v>
      </c>
      <c r="D1625" t="s">
        <v>102</v>
      </c>
      <c r="E1625" t="s">
        <v>9114</v>
      </c>
      <c r="F1625" t="s">
        <v>9114</v>
      </c>
      <c r="G1625" t="s">
        <v>9115</v>
      </c>
      <c r="H1625" t="s">
        <v>9116</v>
      </c>
      <c r="I1625" t="s">
        <v>294</v>
      </c>
      <c r="K1625" t="s">
        <v>295</v>
      </c>
      <c r="L1625" t="s">
        <v>9117</v>
      </c>
      <c r="M1625" t="s">
        <v>9118</v>
      </c>
      <c r="N1625" t="s">
        <v>9119</v>
      </c>
      <c r="U1625" t="s">
        <v>111</v>
      </c>
      <c r="V1625" s="1">
        <v>40997</v>
      </c>
      <c r="X1625" s="1">
        <v>41726</v>
      </c>
      <c r="Y1625" s="2">
        <v>41183</v>
      </c>
      <c r="Z1625" t="s">
        <v>112</v>
      </c>
      <c r="AA1625" t="s">
        <v>9120</v>
      </c>
      <c r="AB1625" t="s">
        <v>112</v>
      </c>
      <c r="AC1625" t="s">
        <v>114</v>
      </c>
      <c r="AE1625" t="s">
        <v>114</v>
      </c>
      <c r="AG1625" t="s">
        <v>114</v>
      </c>
      <c r="AH1625" t="s">
        <v>112</v>
      </c>
      <c r="AI1625" t="s">
        <v>114</v>
      </c>
      <c r="AJ1625" t="s">
        <v>418</v>
      </c>
      <c r="AK1625" t="s">
        <v>9121</v>
      </c>
      <c r="AL1625" t="s">
        <v>116</v>
      </c>
      <c r="AN1625" t="s">
        <v>295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114</v>
      </c>
      <c r="BH1625" t="s">
        <v>112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112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190</v>
      </c>
      <c r="B1626">
        <v>163455</v>
      </c>
      <c r="C1626" t="s">
        <v>9122</v>
      </c>
      <c r="D1626" t="s">
        <v>102</v>
      </c>
      <c r="E1626" t="s">
        <v>9123</v>
      </c>
      <c r="F1626" t="s">
        <v>9123</v>
      </c>
      <c r="G1626" t="s">
        <v>9124</v>
      </c>
      <c r="H1626" t="s">
        <v>9125</v>
      </c>
      <c r="I1626" t="s">
        <v>429</v>
      </c>
      <c r="K1626" t="s">
        <v>1601</v>
      </c>
      <c r="M1626" t="s">
        <v>9126</v>
      </c>
      <c r="N1626" t="s">
        <v>9127</v>
      </c>
      <c r="U1626" t="s">
        <v>111</v>
      </c>
      <c r="V1626" s="1">
        <v>40998</v>
      </c>
      <c r="X1626" s="1">
        <v>41726</v>
      </c>
      <c r="Y1626" s="2">
        <v>41183</v>
      </c>
      <c r="Z1626" t="s">
        <v>112</v>
      </c>
      <c r="AA1626" t="s">
        <v>9112</v>
      </c>
      <c r="AB1626" t="s">
        <v>112</v>
      </c>
      <c r="AC1626" t="s">
        <v>114</v>
      </c>
      <c r="AE1626" t="s">
        <v>114</v>
      </c>
      <c r="AG1626" t="s">
        <v>114</v>
      </c>
      <c r="AH1626" t="s">
        <v>112</v>
      </c>
      <c r="AI1626" t="s">
        <v>114</v>
      </c>
      <c r="AJ1626" t="s">
        <v>157</v>
      </c>
      <c r="AL1626" t="s">
        <v>116</v>
      </c>
      <c r="AN1626" t="s">
        <v>429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112</v>
      </c>
      <c r="BH1626" t="s">
        <v>112</v>
      </c>
      <c r="BI1626" t="s">
        <v>114</v>
      </c>
      <c r="BJ1626" t="s">
        <v>114</v>
      </c>
      <c r="BK1626" t="s">
        <v>114</v>
      </c>
      <c r="BL1626" t="s">
        <v>112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112</v>
      </c>
      <c r="BU1626" t="s">
        <v>112</v>
      </c>
      <c r="BV1626" t="s">
        <v>112</v>
      </c>
      <c r="BW1626" t="s">
        <v>112</v>
      </c>
      <c r="BX1626" t="s">
        <v>114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117</v>
      </c>
      <c r="B1627">
        <v>163456</v>
      </c>
      <c r="C1627" t="s">
        <v>9128</v>
      </c>
      <c r="D1627" t="s">
        <v>102</v>
      </c>
      <c r="E1627" t="s">
        <v>9129</v>
      </c>
      <c r="F1627" t="s">
        <v>9129</v>
      </c>
      <c r="G1627" t="s">
        <v>7435</v>
      </c>
      <c r="H1627" t="s">
        <v>1166</v>
      </c>
      <c r="I1627" t="s">
        <v>122</v>
      </c>
      <c r="J1627" t="s">
        <v>123</v>
      </c>
      <c r="K1627" t="s">
        <v>110</v>
      </c>
      <c r="L1627">
        <v>10173</v>
      </c>
      <c r="M1627" t="s">
        <v>9130</v>
      </c>
      <c r="N1627" t="s">
        <v>9131</v>
      </c>
      <c r="U1627" t="s">
        <v>111</v>
      </c>
      <c r="V1627" s="1">
        <v>40998</v>
      </c>
      <c r="X1627" s="1">
        <v>41717</v>
      </c>
      <c r="Y1627" s="2">
        <v>41183</v>
      </c>
      <c r="Z1627" t="s">
        <v>112</v>
      </c>
      <c r="AA1627" t="s">
        <v>9132</v>
      </c>
      <c r="AB1627" t="s">
        <v>114</v>
      </c>
      <c r="AC1627" t="s">
        <v>114</v>
      </c>
      <c r="AE1627" t="s">
        <v>114</v>
      </c>
      <c r="AG1627" t="s">
        <v>112</v>
      </c>
      <c r="AH1627" t="s">
        <v>114</v>
      </c>
      <c r="AI1627" t="s">
        <v>112</v>
      </c>
      <c r="AJ1627" t="s">
        <v>157</v>
      </c>
      <c r="AL1627" t="s">
        <v>116</v>
      </c>
      <c r="AM1627" t="s">
        <v>127</v>
      </c>
      <c r="AN1627" t="s">
        <v>110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112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112</v>
      </c>
      <c r="BW1627" t="s">
        <v>112</v>
      </c>
      <c r="BX1627" t="s">
        <v>114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190</v>
      </c>
      <c r="B1628">
        <v>163457</v>
      </c>
      <c r="C1628" t="s">
        <v>9133</v>
      </c>
      <c r="D1628" t="s">
        <v>102</v>
      </c>
      <c r="E1628" t="s">
        <v>9134</v>
      </c>
      <c r="F1628" t="s">
        <v>9135</v>
      </c>
      <c r="G1628" t="s">
        <v>9136</v>
      </c>
      <c r="I1628" t="s">
        <v>9137</v>
      </c>
      <c r="K1628" t="s">
        <v>1391</v>
      </c>
      <c r="L1628">
        <v>80333</v>
      </c>
      <c r="M1628">
        <v>498999899274</v>
      </c>
      <c r="N1628">
        <v>498999899255</v>
      </c>
      <c r="U1628" t="s">
        <v>111</v>
      </c>
      <c r="V1628" s="1">
        <v>40998</v>
      </c>
      <c r="X1628" s="1">
        <v>41722</v>
      </c>
      <c r="Y1628" s="2">
        <v>41183</v>
      </c>
      <c r="Z1628" t="s">
        <v>112</v>
      </c>
      <c r="AA1628" t="s">
        <v>9138</v>
      </c>
      <c r="AB1628" t="s">
        <v>114</v>
      </c>
      <c r="AC1628" t="s">
        <v>114</v>
      </c>
      <c r="AE1628" t="s">
        <v>114</v>
      </c>
      <c r="AG1628" t="s">
        <v>112</v>
      </c>
      <c r="AH1628" t="s">
        <v>114</v>
      </c>
      <c r="AI1628" t="s">
        <v>114</v>
      </c>
      <c r="AJ1628" t="s">
        <v>115</v>
      </c>
      <c r="AL1628" t="s">
        <v>116</v>
      </c>
      <c r="AN1628" t="s">
        <v>1391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112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112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100</v>
      </c>
      <c r="B1629">
        <v>163459</v>
      </c>
      <c r="C1629" t="s">
        <v>9139</v>
      </c>
      <c r="D1629" t="s">
        <v>102</v>
      </c>
      <c r="E1629" t="s">
        <v>9140</v>
      </c>
      <c r="F1629" t="s">
        <v>9140</v>
      </c>
      <c r="G1629" t="s">
        <v>9141</v>
      </c>
      <c r="I1629" t="s">
        <v>9142</v>
      </c>
      <c r="J1629" t="s">
        <v>109</v>
      </c>
      <c r="K1629" t="s">
        <v>110</v>
      </c>
      <c r="L1629">
        <v>2481</v>
      </c>
      <c r="M1629" t="s">
        <v>9143</v>
      </c>
      <c r="N1629" t="s">
        <v>9144</v>
      </c>
      <c r="U1629" t="s">
        <v>111</v>
      </c>
      <c r="V1629" s="1">
        <v>40996</v>
      </c>
      <c r="X1629" s="1">
        <v>41361</v>
      </c>
      <c r="Y1629" s="2">
        <v>41183</v>
      </c>
      <c r="Z1629" t="s">
        <v>112</v>
      </c>
      <c r="AA1629" t="s">
        <v>9145</v>
      </c>
      <c r="AB1629" t="s">
        <v>114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157</v>
      </c>
      <c r="AL1629" t="s">
        <v>116</v>
      </c>
      <c r="AM1629" t="s">
        <v>127</v>
      </c>
      <c r="AN1629" t="s">
        <v>110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114</v>
      </c>
      <c r="BF1629" t="s">
        <v>114</v>
      </c>
      <c r="BG1629" t="s">
        <v>114</v>
      </c>
      <c r="BH1629" t="s">
        <v>114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114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117</v>
      </c>
      <c r="B1630">
        <v>163461</v>
      </c>
      <c r="C1630" t="s">
        <v>9146</v>
      </c>
      <c r="D1630" t="s">
        <v>102</v>
      </c>
      <c r="E1630" t="s">
        <v>9147</v>
      </c>
      <c r="F1630" t="s">
        <v>9147</v>
      </c>
      <c r="G1630" t="s">
        <v>9148</v>
      </c>
      <c r="I1630" t="s">
        <v>122</v>
      </c>
      <c r="J1630" t="s">
        <v>123</v>
      </c>
      <c r="K1630" t="s">
        <v>110</v>
      </c>
      <c r="L1630">
        <v>10017</v>
      </c>
      <c r="M1630" t="s">
        <v>9149</v>
      </c>
      <c r="N1630" t="s">
        <v>9150</v>
      </c>
      <c r="U1630" t="s">
        <v>111</v>
      </c>
      <c r="V1630" s="1">
        <v>41001</v>
      </c>
      <c r="X1630" s="1">
        <v>41751</v>
      </c>
      <c r="Y1630" s="2">
        <v>41183</v>
      </c>
      <c r="Z1630" t="s">
        <v>112</v>
      </c>
      <c r="AA1630" t="s">
        <v>9151</v>
      </c>
      <c r="AB1630" t="s">
        <v>114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157</v>
      </c>
      <c r="AL1630" t="s">
        <v>116</v>
      </c>
      <c r="AM1630" t="s">
        <v>127</v>
      </c>
      <c r="AN1630" t="s">
        <v>110</v>
      </c>
      <c r="AO1630" t="s">
        <v>114</v>
      </c>
      <c r="AP1630" t="s">
        <v>114</v>
      </c>
      <c r="AQ1630" t="s">
        <v>114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114</v>
      </c>
      <c r="BF1630" t="s">
        <v>114</v>
      </c>
      <c r="BG1630" t="s">
        <v>114</v>
      </c>
      <c r="BH1630" t="s">
        <v>114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190</v>
      </c>
      <c r="B1631">
        <v>163462</v>
      </c>
      <c r="C1631" t="s">
        <v>9152</v>
      </c>
      <c r="D1631" t="s">
        <v>102</v>
      </c>
      <c r="E1631" t="s">
        <v>9153</v>
      </c>
      <c r="F1631" t="s">
        <v>9154</v>
      </c>
      <c r="G1631" t="s">
        <v>9155</v>
      </c>
      <c r="I1631" t="s">
        <v>9137</v>
      </c>
      <c r="K1631" t="s">
        <v>1391</v>
      </c>
      <c r="L1631">
        <v>80686</v>
      </c>
      <c r="M1631" t="s">
        <v>9156</v>
      </c>
      <c r="N1631" t="s">
        <v>9157</v>
      </c>
      <c r="U1631" t="s">
        <v>111</v>
      </c>
      <c r="V1631" s="1">
        <v>40998</v>
      </c>
      <c r="X1631" s="1">
        <v>40998</v>
      </c>
      <c r="Y1631" s="2">
        <v>40848</v>
      </c>
      <c r="Z1631" t="s">
        <v>112</v>
      </c>
      <c r="AA1631" t="s">
        <v>9158</v>
      </c>
      <c r="AB1631" t="s">
        <v>114</v>
      </c>
      <c r="AC1631" t="s">
        <v>114</v>
      </c>
      <c r="AE1631" t="s">
        <v>114</v>
      </c>
      <c r="AG1631" t="s">
        <v>112</v>
      </c>
      <c r="AH1631" t="s">
        <v>112</v>
      </c>
      <c r="AI1631" t="s">
        <v>114</v>
      </c>
      <c r="AJ1631" t="s">
        <v>157</v>
      </c>
      <c r="AL1631" t="s">
        <v>604</v>
      </c>
      <c r="AN1631" t="s">
        <v>1391</v>
      </c>
      <c r="AO1631" t="s">
        <v>114</v>
      </c>
      <c r="AP1631" t="s">
        <v>114</v>
      </c>
      <c r="AQ1631" t="s">
        <v>114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114</v>
      </c>
      <c r="BH1631" t="s">
        <v>114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212</v>
      </c>
      <c r="B1632">
        <v>163464</v>
      </c>
      <c r="C1632" t="s">
        <v>16875</v>
      </c>
      <c r="D1632" t="s">
        <v>102</v>
      </c>
      <c r="E1632" t="s">
        <v>16876</v>
      </c>
      <c r="F1632" t="s">
        <v>16876</v>
      </c>
      <c r="M1632" t="s">
        <v>16877</v>
      </c>
      <c r="N1632" t="s">
        <v>16878</v>
      </c>
      <c r="U1632" t="s">
        <v>111</v>
      </c>
      <c r="V1632" s="1">
        <v>40996</v>
      </c>
      <c r="X1632" s="1">
        <v>41698</v>
      </c>
      <c r="Y1632" s="2">
        <v>41183</v>
      </c>
      <c r="Z1632" t="s">
        <v>114</v>
      </c>
      <c r="AB1632" t="s">
        <v>114</v>
      </c>
      <c r="AC1632" t="s">
        <v>114</v>
      </c>
      <c r="AE1632" t="s">
        <v>114</v>
      </c>
      <c r="AG1632" t="s">
        <v>114</v>
      </c>
      <c r="AH1632" t="s">
        <v>112</v>
      </c>
      <c r="AI1632" t="s">
        <v>114</v>
      </c>
      <c r="AJ1632" t="s">
        <v>157</v>
      </c>
      <c r="AL1632" t="s">
        <v>116</v>
      </c>
      <c r="AM1632" t="s">
        <v>127</v>
      </c>
      <c r="AN1632" t="s">
        <v>110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114</v>
      </c>
      <c r="BH1632" t="s">
        <v>114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114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392</v>
      </c>
      <c r="B1633">
        <v>163466</v>
      </c>
      <c r="C1633" t="s">
        <v>16503</v>
      </c>
      <c r="D1633" t="s">
        <v>102</v>
      </c>
      <c r="E1633" t="s">
        <v>16504</v>
      </c>
      <c r="F1633" t="s">
        <v>16504</v>
      </c>
      <c r="G1633" t="s">
        <v>16505</v>
      </c>
      <c r="H1633" t="s">
        <v>16506</v>
      </c>
      <c r="I1633" t="s">
        <v>397</v>
      </c>
      <c r="J1633" t="s">
        <v>398</v>
      </c>
      <c r="K1633" t="s">
        <v>110</v>
      </c>
      <c r="L1633">
        <v>33131</v>
      </c>
      <c r="M1633" t="s">
        <v>16507</v>
      </c>
      <c r="N1633" t="s">
        <v>16508</v>
      </c>
      <c r="U1633" t="s">
        <v>111</v>
      </c>
      <c r="V1633" s="1">
        <v>41110</v>
      </c>
      <c r="X1633" s="1">
        <v>41725</v>
      </c>
      <c r="Y1633" s="2">
        <v>41183</v>
      </c>
      <c r="Z1633" t="s">
        <v>114</v>
      </c>
      <c r="AB1633" t="s">
        <v>114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157</v>
      </c>
      <c r="AL1633" t="s">
        <v>116</v>
      </c>
      <c r="AM1633" t="s">
        <v>127</v>
      </c>
      <c r="AN1633" t="s">
        <v>110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114</v>
      </c>
      <c r="BI1633" t="s">
        <v>114</v>
      </c>
      <c r="BJ1633" t="s">
        <v>114</v>
      </c>
      <c r="BK1633" t="s">
        <v>114</v>
      </c>
      <c r="BL1633" t="s">
        <v>114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114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301</v>
      </c>
      <c r="B1634">
        <v>163467</v>
      </c>
      <c r="C1634" t="s">
        <v>9159</v>
      </c>
      <c r="D1634" t="s">
        <v>102</v>
      </c>
      <c r="E1634" t="s">
        <v>9160</v>
      </c>
      <c r="F1634" t="s">
        <v>9160</v>
      </c>
      <c r="G1634" t="s">
        <v>9161</v>
      </c>
      <c r="H1634" t="s">
        <v>9162</v>
      </c>
      <c r="I1634" t="s">
        <v>306</v>
      </c>
      <c r="J1634" t="s">
        <v>307</v>
      </c>
      <c r="K1634" t="s">
        <v>110</v>
      </c>
      <c r="L1634">
        <v>60605</v>
      </c>
      <c r="M1634" t="s">
        <v>9163</v>
      </c>
      <c r="N1634" t="s">
        <v>9164</v>
      </c>
      <c r="U1634" t="s">
        <v>111</v>
      </c>
      <c r="V1634" s="1">
        <v>40998</v>
      </c>
      <c r="X1634" s="1">
        <v>41705</v>
      </c>
      <c r="Y1634" s="2">
        <v>41183</v>
      </c>
      <c r="Z1634" t="s">
        <v>112</v>
      </c>
      <c r="AA1634" t="s">
        <v>9165</v>
      </c>
      <c r="AB1634" t="s">
        <v>114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157</v>
      </c>
      <c r="AL1634" t="s">
        <v>116</v>
      </c>
      <c r="AM1634" t="s">
        <v>127</v>
      </c>
      <c r="AN1634" t="s">
        <v>110</v>
      </c>
      <c r="AO1634" t="s">
        <v>114</v>
      </c>
      <c r="AP1634" t="s">
        <v>114</v>
      </c>
      <c r="AQ1634" t="s">
        <v>112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114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301</v>
      </c>
      <c r="B1635">
        <v>163468</v>
      </c>
      <c r="C1635" t="s">
        <v>9166</v>
      </c>
      <c r="D1635" t="s">
        <v>102</v>
      </c>
      <c r="E1635" t="s">
        <v>9167</v>
      </c>
      <c r="F1635" t="s">
        <v>9167</v>
      </c>
      <c r="G1635" t="s">
        <v>9168</v>
      </c>
      <c r="H1635" t="s">
        <v>747</v>
      </c>
      <c r="I1635" t="s">
        <v>9169</v>
      </c>
      <c r="J1635" t="s">
        <v>1617</v>
      </c>
      <c r="K1635" t="s">
        <v>110</v>
      </c>
      <c r="L1635">
        <v>64112</v>
      </c>
      <c r="M1635" t="s">
        <v>9170</v>
      </c>
      <c r="U1635" t="s">
        <v>111</v>
      </c>
      <c r="V1635" s="1">
        <v>40997</v>
      </c>
      <c r="X1635" s="1">
        <v>41768</v>
      </c>
      <c r="Y1635" s="2">
        <v>41183</v>
      </c>
      <c r="Z1635" t="s">
        <v>112</v>
      </c>
      <c r="AA1635" t="s">
        <v>9171</v>
      </c>
      <c r="AB1635" t="s">
        <v>114</v>
      </c>
      <c r="AC1635" t="s">
        <v>114</v>
      </c>
      <c r="AE1635" t="s">
        <v>114</v>
      </c>
      <c r="AG1635" t="s">
        <v>114</v>
      </c>
      <c r="AH1635" t="s">
        <v>112</v>
      </c>
      <c r="AI1635" t="s">
        <v>114</v>
      </c>
      <c r="AJ1635" t="s">
        <v>157</v>
      </c>
      <c r="AL1635" t="s">
        <v>116</v>
      </c>
      <c r="AM1635" t="s">
        <v>1617</v>
      </c>
      <c r="AN1635" t="s">
        <v>110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114</v>
      </c>
      <c r="BH1635" t="s">
        <v>114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114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301</v>
      </c>
      <c r="B1636">
        <v>163476</v>
      </c>
      <c r="C1636" t="s">
        <v>9172</v>
      </c>
      <c r="D1636" t="s">
        <v>102</v>
      </c>
      <c r="E1636" t="s">
        <v>9173</v>
      </c>
      <c r="F1636" t="s">
        <v>9173</v>
      </c>
      <c r="G1636" t="s">
        <v>9174</v>
      </c>
      <c r="H1636" t="s">
        <v>3632</v>
      </c>
      <c r="I1636" t="s">
        <v>9175</v>
      </c>
      <c r="J1636" t="s">
        <v>1545</v>
      </c>
      <c r="K1636" t="s">
        <v>110</v>
      </c>
      <c r="L1636">
        <v>49503</v>
      </c>
      <c r="M1636" t="s">
        <v>9176</v>
      </c>
      <c r="N1636" t="s">
        <v>9177</v>
      </c>
      <c r="U1636" t="s">
        <v>111</v>
      </c>
      <c r="V1636" s="1">
        <v>40998</v>
      </c>
      <c r="X1636" s="1">
        <v>41715</v>
      </c>
      <c r="Y1636" s="2">
        <v>41183</v>
      </c>
      <c r="Z1636" t="s">
        <v>112</v>
      </c>
      <c r="AA1636" t="s">
        <v>9178</v>
      </c>
      <c r="AB1636" t="s">
        <v>114</v>
      </c>
      <c r="AC1636" t="s">
        <v>114</v>
      </c>
      <c r="AE1636" t="s">
        <v>114</v>
      </c>
      <c r="AG1636" t="s">
        <v>112</v>
      </c>
      <c r="AH1636" t="s">
        <v>112</v>
      </c>
      <c r="AI1636" t="s">
        <v>114</v>
      </c>
      <c r="AJ1636" t="s">
        <v>157</v>
      </c>
      <c r="AL1636" t="s">
        <v>116</v>
      </c>
      <c r="AM1636" t="s">
        <v>127</v>
      </c>
      <c r="AN1636" t="s">
        <v>110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112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190</v>
      </c>
      <c r="B1637">
        <v>163477</v>
      </c>
      <c r="C1637" t="s">
        <v>9179</v>
      </c>
      <c r="D1637" t="s">
        <v>102</v>
      </c>
      <c r="E1637" t="s">
        <v>9180</v>
      </c>
      <c r="F1637" t="s">
        <v>9181</v>
      </c>
      <c r="G1637" t="s">
        <v>9182</v>
      </c>
      <c r="H1637" t="s">
        <v>9183</v>
      </c>
      <c r="I1637" t="s">
        <v>9184</v>
      </c>
      <c r="K1637" t="s">
        <v>9185</v>
      </c>
      <c r="M1637">
        <v>59825185870</v>
      </c>
      <c r="N1637">
        <v>59825185872</v>
      </c>
      <c r="U1637" t="s">
        <v>111</v>
      </c>
      <c r="V1637" s="1">
        <v>40998</v>
      </c>
      <c r="X1637" s="1">
        <v>41729</v>
      </c>
      <c r="Y1637" s="2">
        <v>41183</v>
      </c>
      <c r="Z1637" t="s">
        <v>112</v>
      </c>
      <c r="AA1637" t="s">
        <v>9186</v>
      </c>
      <c r="AB1637" t="s">
        <v>114</v>
      </c>
      <c r="AC1637" t="s">
        <v>114</v>
      </c>
      <c r="AE1637" t="s">
        <v>114</v>
      </c>
      <c r="AG1637" t="s">
        <v>114</v>
      </c>
      <c r="AH1637" t="s">
        <v>112</v>
      </c>
      <c r="AI1637" t="s">
        <v>114</v>
      </c>
      <c r="AJ1637" t="s">
        <v>324</v>
      </c>
      <c r="AL1637" t="s">
        <v>116</v>
      </c>
      <c r="AN1637" t="s">
        <v>295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114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112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190</v>
      </c>
      <c r="B1638">
        <v>163478</v>
      </c>
      <c r="C1638" t="s">
        <v>9187</v>
      </c>
      <c r="D1638" t="s">
        <v>102</v>
      </c>
      <c r="E1638" t="s">
        <v>9188</v>
      </c>
      <c r="F1638" t="s">
        <v>9188</v>
      </c>
      <c r="G1638" t="s">
        <v>9189</v>
      </c>
      <c r="I1638" t="s">
        <v>2458</v>
      </c>
      <c r="K1638" t="s">
        <v>846</v>
      </c>
      <c r="L1638" t="s">
        <v>9190</v>
      </c>
      <c r="M1638" t="s">
        <v>9191</v>
      </c>
      <c r="N1638" t="s">
        <v>9192</v>
      </c>
      <c r="U1638" t="s">
        <v>111</v>
      </c>
      <c r="V1638" s="1">
        <v>40997</v>
      </c>
      <c r="X1638" s="1">
        <v>41698</v>
      </c>
      <c r="Y1638" s="2">
        <v>41183</v>
      </c>
      <c r="Z1638" t="s">
        <v>112</v>
      </c>
      <c r="AA1638" t="s">
        <v>9193</v>
      </c>
      <c r="AB1638" t="s">
        <v>112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115</v>
      </c>
      <c r="AL1638" t="s">
        <v>116</v>
      </c>
      <c r="AN1638" t="s">
        <v>846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112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190</v>
      </c>
      <c r="B1639">
        <v>163481</v>
      </c>
      <c r="C1639" t="s">
        <v>9194</v>
      </c>
      <c r="D1639" t="s">
        <v>102</v>
      </c>
      <c r="E1639" t="s">
        <v>9195</v>
      </c>
      <c r="F1639" t="s">
        <v>9195</v>
      </c>
      <c r="G1639" t="s">
        <v>9196</v>
      </c>
      <c r="I1639" t="s">
        <v>265</v>
      </c>
      <c r="K1639" t="s">
        <v>266</v>
      </c>
      <c r="L1639" t="s">
        <v>8489</v>
      </c>
      <c r="M1639" t="s">
        <v>9197</v>
      </c>
      <c r="N1639" t="s">
        <v>9198</v>
      </c>
      <c r="U1639" t="s">
        <v>111</v>
      </c>
      <c r="V1639" s="1">
        <v>40998</v>
      </c>
      <c r="X1639" s="1">
        <v>41729</v>
      </c>
      <c r="Y1639" s="2">
        <v>41183</v>
      </c>
      <c r="Z1639" t="s">
        <v>112</v>
      </c>
      <c r="AA1639" t="s">
        <v>9199</v>
      </c>
      <c r="AB1639" t="s">
        <v>112</v>
      </c>
      <c r="AC1639" t="s">
        <v>114</v>
      </c>
      <c r="AE1639" t="s">
        <v>114</v>
      </c>
      <c r="AG1639" t="s">
        <v>114</v>
      </c>
      <c r="AH1639" t="s">
        <v>112</v>
      </c>
      <c r="AI1639" t="s">
        <v>114</v>
      </c>
      <c r="AJ1639" t="s">
        <v>115</v>
      </c>
      <c r="AL1639" t="s">
        <v>116</v>
      </c>
      <c r="AN1639" t="s">
        <v>266</v>
      </c>
      <c r="AO1639" t="s">
        <v>114</v>
      </c>
      <c r="AP1639" t="s">
        <v>114</v>
      </c>
      <c r="AQ1639" t="s">
        <v>112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112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190</v>
      </c>
      <c r="B1640">
        <v>163483</v>
      </c>
      <c r="C1640" t="s">
        <v>16415</v>
      </c>
      <c r="D1640" t="s">
        <v>102</v>
      </c>
      <c r="E1640" t="s">
        <v>16416</v>
      </c>
      <c r="F1640" t="s">
        <v>16416</v>
      </c>
      <c r="G1640" t="s">
        <v>16417</v>
      </c>
      <c r="H1640" t="s">
        <v>16418</v>
      </c>
      <c r="I1640" t="s">
        <v>3641</v>
      </c>
      <c r="K1640" t="s">
        <v>2723</v>
      </c>
      <c r="L1640" t="s">
        <v>16419</v>
      </c>
      <c r="M1640" t="s">
        <v>16420</v>
      </c>
      <c r="N1640" t="s">
        <v>16421</v>
      </c>
      <c r="U1640" t="s">
        <v>111</v>
      </c>
      <c r="V1640" s="1">
        <v>41114</v>
      </c>
      <c r="X1640" s="1">
        <v>41815</v>
      </c>
      <c r="Y1640" s="2">
        <v>41183</v>
      </c>
      <c r="Z1640" t="s">
        <v>114</v>
      </c>
      <c r="AB1640" t="s">
        <v>114</v>
      </c>
      <c r="AC1640" t="s">
        <v>114</v>
      </c>
      <c r="AE1640" t="s">
        <v>114</v>
      </c>
      <c r="AG1640" t="s">
        <v>114</v>
      </c>
      <c r="AH1640" t="s">
        <v>112</v>
      </c>
      <c r="AI1640" t="s">
        <v>114</v>
      </c>
      <c r="AJ1640" t="s">
        <v>115</v>
      </c>
      <c r="AL1640" t="s">
        <v>300</v>
      </c>
      <c r="AN1640" t="s">
        <v>2723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D1640" t="s">
        <v>114</v>
      </c>
      <c r="BF1640" t="s">
        <v>114</v>
      </c>
      <c r="BG1640" t="s">
        <v>114</v>
      </c>
      <c r="BH1640" t="s">
        <v>112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112</v>
      </c>
      <c r="BW1640" t="s">
        <v>112</v>
      </c>
      <c r="BX1640" t="s">
        <v>112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190</v>
      </c>
      <c r="B1641">
        <v>163484</v>
      </c>
      <c r="C1641" t="s">
        <v>9200</v>
      </c>
      <c r="D1641" t="s">
        <v>102</v>
      </c>
      <c r="E1641" t="s">
        <v>9201</v>
      </c>
      <c r="F1641" t="s">
        <v>9201</v>
      </c>
      <c r="G1641" t="s">
        <v>9202</v>
      </c>
      <c r="H1641" t="s">
        <v>9203</v>
      </c>
      <c r="I1641" t="s">
        <v>265</v>
      </c>
      <c r="K1641" t="s">
        <v>266</v>
      </c>
      <c r="L1641" t="s">
        <v>8489</v>
      </c>
      <c r="M1641" t="s">
        <v>9197</v>
      </c>
      <c r="N1641" t="s">
        <v>9198</v>
      </c>
      <c r="U1641" t="s">
        <v>111</v>
      </c>
      <c r="V1641" s="1">
        <v>41001</v>
      </c>
      <c r="X1641" s="1">
        <v>41729</v>
      </c>
      <c r="Y1641" s="2">
        <v>41183</v>
      </c>
      <c r="Z1641" t="s">
        <v>112</v>
      </c>
      <c r="AA1641" t="s">
        <v>9199</v>
      </c>
      <c r="AB1641" t="s">
        <v>112</v>
      </c>
      <c r="AC1641" t="s">
        <v>114</v>
      </c>
      <c r="AE1641" t="s">
        <v>114</v>
      </c>
      <c r="AG1641" t="s">
        <v>114</v>
      </c>
      <c r="AH1641" t="s">
        <v>112</v>
      </c>
      <c r="AI1641" t="s">
        <v>114</v>
      </c>
      <c r="AJ1641" t="s">
        <v>115</v>
      </c>
      <c r="AL1641" t="s">
        <v>116</v>
      </c>
      <c r="AN1641" t="s">
        <v>295</v>
      </c>
      <c r="AO1641" t="s">
        <v>114</v>
      </c>
      <c r="AP1641" t="s">
        <v>114</v>
      </c>
      <c r="AQ1641" t="s">
        <v>112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112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112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190</v>
      </c>
      <c r="B1642">
        <v>163485</v>
      </c>
      <c r="C1642" t="s">
        <v>14912</v>
      </c>
      <c r="D1642" t="s">
        <v>102</v>
      </c>
      <c r="E1642" t="s">
        <v>14913</v>
      </c>
      <c r="F1642" t="s">
        <v>14913</v>
      </c>
      <c r="G1642" t="s">
        <v>14914</v>
      </c>
      <c r="H1642" t="s">
        <v>6796</v>
      </c>
      <c r="I1642" t="s">
        <v>2203</v>
      </c>
      <c r="K1642" t="s">
        <v>2204</v>
      </c>
      <c r="M1642" t="s">
        <v>14915</v>
      </c>
      <c r="N1642" t="s">
        <v>14916</v>
      </c>
      <c r="U1642" t="s">
        <v>111</v>
      </c>
      <c r="V1642" s="1">
        <v>41002</v>
      </c>
      <c r="X1642" s="1">
        <v>41768</v>
      </c>
      <c r="Y1642" s="2">
        <v>41183</v>
      </c>
      <c r="Z1642" t="s">
        <v>114</v>
      </c>
      <c r="AB1642" t="s">
        <v>112</v>
      </c>
      <c r="AC1642" t="s">
        <v>114</v>
      </c>
      <c r="AE1642" t="s">
        <v>114</v>
      </c>
      <c r="AG1642" t="s">
        <v>114</v>
      </c>
      <c r="AH1642" t="s">
        <v>112</v>
      </c>
      <c r="AI1642" t="s">
        <v>114</v>
      </c>
      <c r="AJ1642" t="s">
        <v>157</v>
      </c>
      <c r="AL1642" t="s">
        <v>116</v>
      </c>
      <c r="AN1642" t="s">
        <v>2204</v>
      </c>
      <c r="AO1642" t="s">
        <v>114</v>
      </c>
      <c r="AP1642" t="s">
        <v>114</v>
      </c>
      <c r="AQ1642" t="s">
        <v>114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114</v>
      </c>
      <c r="BI1642" t="s">
        <v>114</v>
      </c>
      <c r="BJ1642" t="s">
        <v>114</v>
      </c>
      <c r="BK1642" t="s">
        <v>114</v>
      </c>
      <c r="BL1642" t="s">
        <v>114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117</v>
      </c>
      <c r="B1643">
        <v>163486</v>
      </c>
      <c r="C1643" t="s">
        <v>9204</v>
      </c>
      <c r="D1643" t="s">
        <v>102</v>
      </c>
      <c r="E1643" t="s">
        <v>9205</v>
      </c>
      <c r="F1643" t="s">
        <v>9205</v>
      </c>
      <c r="G1643" t="s">
        <v>9206</v>
      </c>
      <c r="H1643" t="s">
        <v>9207</v>
      </c>
      <c r="I1643" t="s">
        <v>122</v>
      </c>
      <c r="J1643" t="s">
        <v>123</v>
      </c>
      <c r="K1643" t="s">
        <v>110</v>
      </c>
      <c r="L1643">
        <v>10012</v>
      </c>
      <c r="M1643">
        <v>2126971640</v>
      </c>
      <c r="N1643">
        <v>2126971729</v>
      </c>
      <c r="U1643" t="s">
        <v>111</v>
      </c>
      <c r="V1643" s="1">
        <v>40998</v>
      </c>
      <c r="X1643" s="1">
        <v>41871</v>
      </c>
      <c r="Y1643" s="2">
        <v>41183</v>
      </c>
      <c r="Z1643" t="s">
        <v>112</v>
      </c>
      <c r="AA1643" t="s">
        <v>9208</v>
      </c>
      <c r="AB1643" t="s">
        <v>114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157</v>
      </c>
      <c r="AL1643" t="s">
        <v>116</v>
      </c>
      <c r="AM1643" t="s">
        <v>123</v>
      </c>
      <c r="AN1643" t="s">
        <v>110</v>
      </c>
      <c r="AO1643" t="s">
        <v>114</v>
      </c>
      <c r="AP1643" t="s">
        <v>114</v>
      </c>
      <c r="AQ1643" t="s">
        <v>114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112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112</v>
      </c>
      <c r="BE1643" t="s">
        <v>114</v>
      </c>
      <c r="BF1643" t="s">
        <v>112</v>
      </c>
      <c r="BG1643" t="s">
        <v>114</v>
      </c>
      <c r="BH1643" t="s">
        <v>112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114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117</v>
      </c>
      <c r="B1644">
        <v>163488</v>
      </c>
      <c r="C1644" t="s">
        <v>16979</v>
      </c>
      <c r="D1644" t="s">
        <v>102</v>
      </c>
      <c r="E1644" t="s">
        <v>16980</v>
      </c>
      <c r="F1644" t="s">
        <v>16980</v>
      </c>
      <c r="M1644" t="s">
        <v>16981</v>
      </c>
      <c r="N1644" t="s">
        <v>16982</v>
      </c>
      <c r="U1644" t="s">
        <v>111</v>
      </c>
      <c r="V1644" s="1">
        <v>40996</v>
      </c>
      <c r="X1644" s="1">
        <v>40996</v>
      </c>
      <c r="Y1644" s="2">
        <v>40848</v>
      </c>
      <c r="Z1644" t="s">
        <v>114</v>
      </c>
      <c r="AB1644" t="s">
        <v>114</v>
      </c>
      <c r="AC1644" t="s">
        <v>114</v>
      </c>
      <c r="AE1644" t="s">
        <v>114</v>
      </c>
      <c r="AG1644" t="s">
        <v>112</v>
      </c>
      <c r="AH1644" t="s">
        <v>114</v>
      </c>
      <c r="AI1644" t="s">
        <v>114</v>
      </c>
      <c r="AJ1644" t="s">
        <v>3724</v>
      </c>
      <c r="AL1644" t="s">
        <v>300</v>
      </c>
      <c r="AM1644" t="s">
        <v>464</v>
      </c>
      <c r="AN1644" t="s">
        <v>110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114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114</v>
      </c>
      <c r="BW1644" t="s">
        <v>114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468</v>
      </c>
      <c r="B1645">
        <v>163489</v>
      </c>
      <c r="C1645" t="s">
        <v>9209</v>
      </c>
      <c r="D1645" t="s">
        <v>102</v>
      </c>
      <c r="E1645" t="s">
        <v>9210</v>
      </c>
      <c r="F1645" t="s">
        <v>9210</v>
      </c>
      <c r="G1645" t="s">
        <v>9211</v>
      </c>
      <c r="H1645" t="s">
        <v>9212</v>
      </c>
      <c r="I1645" t="s">
        <v>473</v>
      </c>
      <c r="J1645" t="s">
        <v>474</v>
      </c>
      <c r="K1645" t="s">
        <v>110</v>
      </c>
      <c r="L1645">
        <v>30342</v>
      </c>
      <c r="M1645" t="s">
        <v>9213</v>
      </c>
      <c r="N1645" t="s">
        <v>9214</v>
      </c>
      <c r="U1645" t="s">
        <v>111</v>
      </c>
      <c r="V1645" s="1">
        <v>41003</v>
      </c>
      <c r="X1645" s="1">
        <v>41708</v>
      </c>
      <c r="Y1645" s="2">
        <v>41183</v>
      </c>
      <c r="Z1645" t="s">
        <v>112</v>
      </c>
      <c r="AA1645" t="s">
        <v>9215</v>
      </c>
      <c r="AB1645" t="s">
        <v>114</v>
      </c>
      <c r="AC1645" t="s">
        <v>114</v>
      </c>
      <c r="AE1645" t="s">
        <v>114</v>
      </c>
      <c r="AG1645" t="s">
        <v>114</v>
      </c>
      <c r="AH1645" t="s">
        <v>112</v>
      </c>
      <c r="AI1645" t="s">
        <v>114</v>
      </c>
      <c r="AJ1645" t="s">
        <v>115</v>
      </c>
      <c r="AL1645" t="s">
        <v>116</v>
      </c>
      <c r="AM1645" t="s">
        <v>127</v>
      </c>
      <c r="AN1645" t="s">
        <v>110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114</v>
      </c>
      <c r="BF1645" t="s">
        <v>114</v>
      </c>
      <c r="BG1645" t="s">
        <v>114</v>
      </c>
      <c r="BH1645" t="s">
        <v>114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114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468</v>
      </c>
      <c r="B1646">
        <v>163490</v>
      </c>
      <c r="C1646" t="s">
        <v>9216</v>
      </c>
      <c r="D1646" t="s">
        <v>102</v>
      </c>
      <c r="E1646" t="s">
        <v>9217</v>
      </c>
      <c r="F1646" t="s">
        <v>9217</v>
      </c>
      <c r="G1646" t="s">
        <v>9218</v>
      </c>
      <c r="H1646" t="s">
        <v>281</v>
      </c>
      <c r="I1646" t="s">
        <v>4565</v>
      </c>
      <c r="J1646" t="s">
        <v>1973</v>
      </c>
      <c r="K1646" t="s">
        <v>110</v>
      </c>
      <c r="L1646">
        <v>37215</v>
      </c>
      <c r="M1646" t="s">
        <v>9219</v>
      </c>
      <c r="N1646" t="s">
        <v>9220</v>
      </c>
      <c r="U1646" t="s">
        <v>111</v>
      </c>
      <c r="V1646" s="1">
        <v>40998</v>
      </c>
      <c r="X1646" s="1">
        <v>41724</v>
      </c>
      <c r="Y1646" s="2">
        <v>41183</v>
      </c>
      <c r="Z1646" t="s">
        <v>112</v>
      </c>
      <c r="AA1646" t="s">
        <v>9221</v>
      </c>
      <c r="AB1646" t="s">
        <v>114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157</v>
      </c>
      <c r="AL1646" t="s">
        <v>116</v>
      </c>
      <c r="AM1646" t="s">
        <v>1973</v>
      </c>
      <c r="AN1646" t="s">
        <v>110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114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190</v>
      </c>
      <c r="B1647">
        <v>163492</v>
      </c>
      <c r="C1647" t="s">
        <v>9222</v>
      </c>
      <c r="D1647" t="s">
        <v>102</v>
      </c>
      <c r="E1647" t="s">
        <v>9223</v>
      </c>
      <c r="F1647" t="s">
        <v>9224</v>
      </c>
      <c r="G1647" t="s">
        <v>9225</v>
      </c>
      <c r="I1647" t="s">
        <v>4336</v>
      </c>
      <c r="K1647" t="s">
        <v>4337</v>
      </c>
      <c r="L1647">
        <v>20121</v>
      </c>
      <c r="M1647" t="s">
        <v>9226</v>
      </c>
      <c r="N1647" t="s">
        <v>9227</v>
      </c>
      <c r="U1647" t="s">
        <v>111</v>
      </c>
      <c r="V1647" s="1">
        <v>40998</v>
      </c>
      <c r="X1647" s="1">
        <v>41955</v>
      </c>
      <c r="Y1647" s="2">
        <v>41183</v>
      </c>
      <c r="Z1647" t="s">
        <v>112</v>
      </c>
      <c r="AA1647" t="s">
        <v>9228</v>
      </c>
      <c r="AB1647" t="s">
        <v>112</v>
      </c>
      <c r="AC1647" t="s">
        <v>114</v>
      </c>
      <c r="AE1647" t="s">
        <v>114</v>
      </c>
      <c r="AF1647" t="s">
        <v>4836</v>
      </c>
      <c r="AG1647" t="s">
        <v>114</v>
      </c>
      <c r="AH1647" t="s">
        <v>112</v>
      </c>
      <c r="AI1647" t="s">
        <v>114</v>
      </c>
      <c r="AJ1647" t="s">
        <v>115</v>
      </c>
      <c r="AL1647" t="s">
        <v>116</v>
      </c>
      <c r="AN1647" t="s">
        <v>4337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114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114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158</v>
      </c>
      <c r="B1648">
        <v>163502</v>
      </c>
      <c r="C1648" t="s">
        <v>15588</v>
      </c>
      <c r="D1648" t="s">
        <v>102</v>
      </c>
      <c r="E1648" t="s">
        <v>15589</v>
      </c>
      <c r="F1648" t="s">
        <v>15589</v>
      </c>
      <c r="G1648" t="s">
        <v>15590</v>
      </c>
      <c r="H1648" t="s">
        <v>3742</v>
      </c>
      <c r="I1648" t="s">
        <v>163</v>
      </c>
      <c r="J1648" t="s">
        <v>164</v>
      </c>
      <c r="K1648" t="s">
        <v>110</v>
      </c>
      <c r="L1648">
        <v>75201</v>
      </c>
      <c r="M1648" t="s">
        <v>15591</v>
      </c>
      <c r="N1648" t="s">
        <v>15592</v>
      </c>
      <c r="U1648" t="s">
        <v>111</v>
      </c>
      <c r="V1648" s="1">
        <v>41001</v>
      </c>
      <c r="X1648" s="1">
        <v>41789</v>
      </c>
      <c r="Y1648" s="2">
        <v>41183</v>
      </c>
      <c r="Z1648" t="s">
        <v>114</v>
      </c>
      <c r="AB1648" t="s">
        <v>114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137</v>
      </c>
      <c r="AL1648" t="s">
        <v>116</v>
      </c>
      <c r="AM1648" t="s">
        <v>164</v>
      </c>
      <c r="AN1648" t="s">
        <v>110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114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112</v>
      </c>
      <c r="BS1648" t="s">
        <v>114</v>
      </c>
      <c r="BT1648" t="s">
        <v>114</v>
      </c>
      <c r="BU1648" t="s">
        <v>114</v>
      </c>
      <c r="BV1648" t="s">
        <v>114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468</v>
      </c>
      <c r="B1649">
        <v>163504</v>
      </c>
      <c r="C1649" t="s">
        <v>9229</v>
      </c>
      <c r="D1649" t="s">
        <v>102</v>
      </c>
      <c r="E1649" t="s">
        <v>9230</v>
      </c>
      <c r="F1649" t="s">
        <v>9230</v>
      </c>
      <c r="G1649" t="s">
        <v>9231</v>
      </c>
      <c r="H1649" t="s">
        <v>6452</v>
      </c>
      <c r="I1649" t="s">
        <v>9232</v>
      </c>
      <c r="J1649" t="s">
        <v>3463</v>
      </c>
      <c r="K1649" t="s">
        <v>110</v>
      </c>
      <c r="L1649">
        <v>27511</v>
      </c>
      <c r="M1649" t="s">
        <v>9233</v>
      </c>
      <c r="N1649" t="s">
        <v>9234</v>
      </c>
      <c r="U1649" t="s">
        <v>111</v>
      </c>
      <c r="V1649" s="1">
        <v>40998</v>
      </c>
      <c r="X1649" s="1">
        <v>41730</v>
      </c>
      <c r="Y1649" s="2">
        <v>41183</v>
      </c>
      <c r="Z1649" t="s">
        <v>112</v>
      </c>
      <c r="AA1649" t="s">
        <v>9235</v>
      </c>
      <c r="AB1649" t="s">
        <v>114</v>
      </c>
      <c r="AC1649" t="s">
        <v>114</v>
      </c>
      <c r="AE1649" t="s">
        <v>114</v>
      </c>
      <c r="AG1649" t="s">
        <v>112</v>
      </c>
      <c r="AH1649" t="s">
        <v>114</v>
      </c>
      <c r="AI1649" t="s">
        <v>114</v>
      </c>
      <c r="AJ1649" t="s">
        <v>115</v>
      </c>
      <c r="AL1649" t="s">
        <v>116</v>
      </c>
      <c r="AM1649" t="s">
        <v>3463</v>
      </c>
      <c r="AN1649" t="s">
        <v>110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114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114</v>
      </c>
      <c r="BW1649" t="s">
        <v>112</v>
      </c>
      <c r="BX1649" t="s">
        <v>112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128</v>
      </c>
      <c r="B1650">
        <v>163505</v>
      </c>
      <c r="C1650" t="s">
        <v>9236</v>
      </c>
      <c r="D1650" t="s">
        <v>102</v>
      </c>
      <c r="E1650" t="s">
        <v>9237</v>
      </c>
      <c r="F1650" t="s">
        <v>9238</v>
      </c>
      <c r="G1650" t="s">
        <v>9239</v>
      </c>
      <c r="I1650" t="s">
        <v>9240</v>
      </c>
      <c r="J1650" t="s">
        <v>133</v>
      </c>
      <c r="K1650" t="s">
        <v>110</v>
      </c>
      <c r="L1650">
        <v>94596</v>
      </c>
      <c r="M1650" t="s">
        <v>9241</v>
      </c>
      <c r="N1650" t="s">
        <v>9242</v>
      </c>
      <c r="U1650" t="s">
        <v>111</v>
      </c>
      <c r="V1650" s="1">
        <v>40998</v>
      </c>
      <c r="X1650" s="1">
        <v>41729</v>
      </c>
      <c r="Y1650" s="2">
        <v>41183</v>
      </c>
      <c r="Z1650" t="s">
        <v>112</v>
      </c>
      <c r="AA1650" t="s">
        <v>9243</v>
      </c>
      <c r="AB1650" t="s">
        <v>114</v>
      </c>
      <c r="AC1650" t="s">
        <v>114</v>
      </c>
      <c r="AE1650" t="s">
        <v>114</v>
      </c>
      <c r="AG1650" t="s">
        <v>112</v>
      </c>
      <c r="AH1650" t="s">
        <v>114</v>
      </c>
      <c r="AI1650" t="s">
        <v>114</v>
      </c>
      <c r="AJ1650" t="s">
        <v>115</v>
      </c>
      <c r="AL1650" t="s">
        <v>116</v>
      </c>
      <c r="AM1650" t="s">
        <v>133</v>
      </c>
      <c r="AN1650" t="s">
        <v>110</v>
      </c>
      <c r="AO1650" t="s">
        <v>114</v>
      </c>
      <c r="AP1650" t="s">
        <v>114</v>
      </c>
      <c r="AQ1650" t="s">
        <v>114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114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128</v>
      </c>
      <c r="B1651">
        <v>163506</v>
      </c>
      <c r="C1651" t="s">
        <v>9244</v>
      </c>
      <c r="D1651" t="s">
        <v>102</v>
      </c>
      <c r="E1651" t="s">
        <v>9245</v>
      </c>
      <c r="F1651" t="s">
        <v>9245</v>
      </c>
      <c r="G1651" t="s">
        <v>9246</v>
      </c>
      <c r="I1651" t="s">
        <v>132</v>
      </c>
      <c r="J1651" t="s">
        <v>133</v>
      </c>
      <c r="K1651" t="s">
        <v>110</v>
      </c>
      <c r="L1651">
        <v>94111</v>
      </c>
      <c r="M1651" t="s">
        <v>9247</v>
      </c>
      <c r="N1651" t="s">
        <v>9248</v>
      </c>
      <c r="U1651" t="s">
        <v>111</v>
      </c>
      <c r="V1651" s="1">
        <v>41445</v>
      </c>
      <c r="X1651" s="1">
        <v>41702</v>
      </c>
      <c r="Y1651" s="2">
        <v>41183</v>
      </c>
      <c r="Z1651" t="s">
        <v>112</v>
      </c>
      <c r="AA1651" t="s">
        <v>9249</v>
      </c>
      <c r="AB1651" t="s">
        <v>112</v>
      </c>
      <c r="AC1651" t="s">
        <v>114</v>
      </c>
      <c r="AE1651" t="s">
        <v>114</v>
      </c>
      <c r="AF1651" t="s">
        <v>9250</v>
      </c>
      <c r="AG1651" t="s">
        <v>114</v>
      </c>
      <c r="AH1651" t="s">
        <v>112</v>
      </c>
      <c r="AI1651" t="s">
        <v>114</v>
      </c>
      <c r="AJ1651" t="s">
        <v>418</v>
      </c>
      <c r="AK1651" t="s">
        <v>9251</v>
      </c>
      <c r="AL1651" t="s">
        <v>116</v>
      </c>
      <c r="AN1651" t="s">
        <v>406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112</v>
      </c>
      <c r="BE1651" t="s">
        <v>112</v>
      </c>
      <c r="BF1651" t="s">
        <v>112</v>
      </c>
      <c r="BG1651" t="s">
        <v>114</v>
      </c>
      <c r="BH1651" t="s">
        <v>114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114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190</v>
      </c>
      <c r="B1652">
        <v>163507</v>
      </c>
      <c r="C1652" t="s">
        <v>15387</v>
      </c>
      <c r="D1652" t="s">
        <v>102</v>
      </c>
      <c r="E1652" t="s">
        <v>15388</v>
      </c>
      <c r="F1652" t="s">
        <v>15388</v>
      </c>
      <c r="G1652" t="s">
        <v>8995</v>
      </c>
      <c r="H1652" t="s">
        <v>15389</v>
      </c>
      <c r="I1652" t="s">
        <v>4277</v>
      </c>
      <c r="K1652" t="s">
        <v>995</v>
      </c>
      <c r="L1652">
        <v>2000</v>
      </c>
      <c r="M1652" t="s">
        <v>15390</v>
      </c>
      <c r="N1652" t="s">
        <v>15391</v>
      </c>
      <c r="U1652" t="s">
        <v>111</v>
      </c>
      <c r="V1652" s="1">
        <v>41001</v>
      </c>
      <c r="X1652" s="1">
        <v>41996</v>
      </c>
      <c r="Y1652" s="2">
        <v>41183</v>
      </c>
      <c r="Z1652" t="s">
        <v>114</v>
      </c>
      <c r="AB1652" t="s">
        <v>112</v>
      </c>
      <c r="AC1652" t="s">
        <v>114</v>
      </c>
      <c r="AE1652" t="s">
        <v>114</v>
      </c>
      <c r="AG1652" t="s">
        <v>114</v>
      </c>
      <c r="AH1652" t="s">
        <v>112</v>
      </c>
      <c r="AI1652" t="s">
        <v>114</v>
      </c>
      <c r="AJ1652" t="s">
        <v>115</v>
      </c>
      <c r="AL1652" t="s">
        <v>300</v>
      </c>
      <c r="AN1652" t="s">
        <v>995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112</v>
      </c>
      <c r="BH1652" t="s">
        <v>112</v>
      </c>
      <c r="BI1652" t="s">
        <v>114</v>
      </c>
      <c r="BJ1652" t="s">
        <v>114</v>
      </c>
      <c r="BK1652" t="s">
        <v>114</v>
      </c>
      <c r="BL1652" t="s">
        <v>112</v>
      </c>
      <c r="BM1652" t="s">
        <v>112</v>
      </c>
      <c r="BN1652" t="s">
        <v>112</v>
      </c>
      <c r="BO1652" t="s">
        <v>112</v>
      </c>
      <c r="BP1652" t="s">
        <v>114</v>
      </c>
      <c r="BQ1652" t="s">
        <v>114</v>
      </c>
      <c r="BR1652" t="s">
        <v>112</v>
      </c>
      <c r="BS1652" t="s">
        <v>114</v>
      </c>
      <c r="BT1652" t="s">
        <v>114</v>
      </c>
      <c r="BU1652" t="s">
        <v>112</v>
      </c>
      <c r="BV1652" t="s">
        <v>112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195</v>
      </c>
      <c r="B1653">
        <v>163508</v>
      </c>
      <c r="C1653" t="s">
        <v>9252</v>
      </c>
      <c r="D1653" t="s">
        <v>102</v>
      </c>
      <c r="E1653" t="s">
        <v>9253</v>
      </c>
      <c r="F1653" t="s">
        <v>9254</v>
      </c>
      <c r="G1653" t="s">
        <v>9255</v>
      </c>
      <c r="H1653" t="s">
        <v>1971</v>
      </c>
      <c r="I1653" t="s">
        <v>9256</v>
      </c>
      <c r="J1653" t="s">
        <v>660</v>
      </c>
      <c r="K1653" t="s">
        <v>110</v>
      </c>
      <c r="L1653">
        <v>20759</v>
      </c>
      <c r="M1653" t="s">
        <v>9257</v>
      </c>
      <c r="N1653" t="s">
        <v>9258</v>
      </c>
      <c r="U1653" t="s">
        <v>111</v>
      </c>
      <c r="V1653" s="1">
        <v>40996</v>
      </c>
      <c r="X1653" s="1">
        <v>41724</v>
      </c>
      <c r="Y1653" s="2">
        <v>41183</v>
      </c>
      <c r="Z1653" t="s">
        <v>112</v>
      </c>
      <c r="AA1653" t="s">
        <v>9259</v>
      </c>
      <c r="AB1653" t="s">
        <v>114</v>
      </c>
      <c r="AC1653" t="s">
        <v>114</v>
      </c>
      <c r="AE1653" t="s">
        <v>114</v>
      </c>
      <c r="AG1653" t="s">
        <v>112</v>
      </c>
      <c r="AH1653" t="s">
        <v>112</v>
      </c>
      <c r="AI1653" t="s">
        <v>114</v>
      </c>
      <c r="AJ1653" t="s">
        <v>157</v>
      </c>
      <c r="AL1653" t="s">
        <v>116</v>
      </c>
      <c r="AM1653" t="s">
        <v>127</v>
      </c>
      <c r="AN1653" t="s">
        <v>110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112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117</v>
      </c>
      <c r="B1654">
        <v>163509</v>
      </c>
      <c r="C1654" t="s">
        <v>9260</v>
      </c>
      <c r="D1654" t="s">
        <v>102</v>
      </c>
      <c r="E1654" t="s">
        <v>9261</v>
      </c>
      <c r="F1654" t="s">
        <v>9262</v>
      </c>
      <c r="G1654" t="s">
        <v>9263</v>
      </c>
      <c r="H1654" t="s">
        <v>314</v>
      </c>
      <c r="I1654" t="s">
        <v>122</v>
      </c>
      <c r="J1654" t="s">
        <v>123</v>
      </c>
      <c r="K1654" t="s">
        <v>110</v>
      </c>
      <c r="L1654">
        <v>10018</v>
      </c>
      <c r="M1654" t="s">
        <v>9264</v>
      </c>
      <c r="N1654" t="s">
        <v>9265</v>
      </c>
      <c r="U1654" t="s">
        <v>111</v>
      </c>
      <c r="V1654" s="1">
        <v>41001</v>
      </c>
      <c r="X1654" s="1">
        <v>41729</v>
      </c>
      <c r="Y1654" s="2">
        <v>41183</v>
      </c>
      <c r="Z1654" t="s">
        <v>112</v>
      </c>
      <c r="AA1654" t="s">
        <v>9266</v>
      </c>
      <c r="AB1654" t="s">
        <v>114</v>
      </c>
      <c r="AC1654" t="s">
        <v>114</v>
      </c>
      <c r="AE1654" t="s">
        <v>114</v>
      </c>
      <c r="AG1654" t="s">
        <v>112</v>
      </c>
      <c r="AH1654" t="s">
        <v>114</v>
      </c>
      <c r="AI1654" t="s">
        <v>114</v>
      </c>
      <c r="AJ1654" t="s">
        <v>157</v>
      </c>
      <c r="AL1654" t="s">
        <v>116</v>
      </c>
      <c r="AM1654" t="s">
        <v>464</v>
      </c>
      <c r="AN1654" t="s">
        <v>110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112</v>
      </c>
      <c r="BE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114</v>
      </c>
      <c r="BQ1654" t="s">
        <v>114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112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100</v>
      </c>
      <c r="B1655">
        <v>163510</v>
      </c>
      <c r="C1655" t="s">
        <v>9267</v>
      </c>
      <c r="D1655" t="s">
        <v>102</v>
      </c>
      <c r="E1655" t="s">
        <v>9268</v>
      </c>
      <c r="F1655" t="s">
        <v>9268</v>
      </c>
      <c r="G1655" t="s">
        <v>9269</v>
      </c>
      <c r="H1655" t="s">
        <v>9270</v>
      </c>
      <c r="I1655" t="s">
        <v>1925</v>
      </c>
      <c r="J1655" t="s">
        <v>109</v>
      </c>
      <c r="K1655" t="s">
        <v>110</v>
      </c>
      <c r="L1655">
        <v>2141</v>
      </c>
      <c r="M1655" t="s">
        <v>9271</v>
      </c>
      <c r="N1655" t="s">
        <v>9272</v>
      </c>
      <c r="U1655" t="s">
        <v>111</v>
      </c>
      <c r="V1655" s="1">
        <v>40998</v>
      </c>
      <c r="X1655" s="1">
        <v>41711</v>
      </c>
      <c r="Y1655" s="2">
        <v>41183</v>
      </c>
      <c r="Z1655" t="s">
        <v>112</v>
      </c>
      <c r="AA1655" t="s">
        <v>9273</v>
      </c>
      <c r="AB1655" t="s">
        <v>114</v>
      </c>
      <c r="AC1655" t="s">
        <v>114</v>
      </c>
      <c r="AE1655" t="s">
        <v>114</v>
      </c>
      <c r="AG1655" t="s">
        <v>112</v>
      </c>
      <c r="AH1655" t="s">
        <v>114</v>
      </c>
      <c r="AI1655" t="s">
        <v>114</v>
      </c>
      <c r="AJ1655" t="s">
        <v>157</v>
      </c>
      <c r="AL1655" t="s">
        <v>116</v>
      </c>
      <c r="AM1655" t="s">
        <v>127</v>
      </c>
      <c r="AN1655" t="s">
        <v>110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112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112</v>
      </c>
      <c r="BW1655" t="s">
        <v>112</v>
      </c>
      <c r="BX1655" t="s">
        <v>112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114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212</v>
      </c>
      <c r="B1656">
        <v>163512</v>
      </c>
      <c r="C1656" t="s">
        <v>15770</v>
      </c>
      <c r="D1656" t="s">
        <v>102</v>
      </c>
      <c r="E1656" t="s">
        <v>15771</v>
      </c>
      <c r="F1656" t="s">
        <v>15772</v>
      </c>
      <c r="G1656" t="s">
        <v>4612</v>
      </c>
      <c r="H1656" t="s">
        <v>15773</v>
      </c>
      <c r="I1656" t="s">
        <v>4614</v>
      </c>
      <c r="J1656" t="s">
        <v>133</v>
      </c>
      <c r="K1656" t="s">
        <v>110</v>
      </c>
      <c r="L1656">
        <v>90245</v>
      </c>
      <c r="M1656" t="s">
        <v>15774</v>
      </c>
      <c r="N1656" t="s">
        <v>15774</v>
      </c>
      <c r="U1656" t="s">
        <v>111</v>
      </c>
      <c r="V1656" s="1">
        <v>40997</v>
      </c>
      <c r="X1656" s="1">
        <v>41815</v>
      </c>
      <c r="Y1656" s="2">
        <v>41183</v>
      </c>
      <c r="Z1656" t="s">
        <v>114</v>
      </c>
      <c r="AB1656" t="s">
        <v>114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157</v>
      </c>
      <c r="AL1656" t="s">
        <v>116</v>
      </c>
      <c r="AM1656" t="s">
        <v>127</v>
      </c>
      <c r="AN1656" t="s">
        <v>110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112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112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190</v>
      </c>
      <c r="B1657">
        <v>163513</v>
      </c>
      <c r="C1657" t="s">
        <v>9274</v>
      </c>
      <c r="D1657" t="s">
        <v>102</v>
      </c>
      <c r="E1657" t="s">
        <v>9275</v>
      </c>
      <c r="F1657" t="s">
        <v>9276</v>
      </c>
      <c r="G1657" t="s">
        <v>9277</v>
      </c>
      <c r="H1657" t="s">
        <v>9278</v>
      </c>
      <c r="I1657" t="s">
        <v>6119</v>
      </c>
      <c r="K1657" t="s">
        <v>276</v>
      </c>
      <c r="L1657">
        <v>67021</v>
      </c>
      <c r="M1657">
        <f>972-3-6967285</f>
        <v>-6966316</v>
      </c>
      <c r="N1657">
        <f>972-3-9655960</f>
        <v>-9654991</v>
      </c>
      <c r="U1657" t="s">
        <v>111</v>
      </c>
      <c r="V1657" s="1">
        <v>40998</v>
      </c>
      <c r="X1657" s="1">
        <v>41727</v>
      </c>
      <c r="Y1657" s="2">
        <v>41183</v>
      </c>
      <c r="Z1657" t="s">
        <v>112</v>
      </c>
      <c r="AA1657" t="s">
        <v>9279</v>
      </c>
      <c r="AB1657" t="s">
        <v>114</v>
      </c>
      <c r="AC1657" t="s">
        <v>114</v>
      </c>
      <c r="AE1657" t="s">
        <v>114</v>
      </c>
      <c r="AG1657" t="s">
        <v>112</v>
      </c>
      <c r="AH1657" t="s">
        <v>114</v>
      </c>
      <c r="AI1657" t="s">
        <v>114</v>
      </c>
      <c r="AJ1657" t="s">
        <v>115</v>
      </c>
      <c r="AL1657" t="s">
        <v>116</v>
      </c>
      <c r="AN1657" t="s">
        <v>276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112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112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128</v>
      </c>
      <c r="B1658">
        <v>163514</v>
      </c>
      <c r="C1658" t="s">
        <v>9280</v>
      </c>
      <c r="D1658" t="s">
        <v>102</v>
      </c>
      <c r="E1658" t="s">
        <v>9281</v>
      </c>
      <c r="F1658" t="s">
        <v>9281</v>
      </c>
      <c r="G1658" t="s">
        <v>9282</v>
      </c>
      <c r="I1658" t="s">
        <v>6707</v>
      </c>
      <c r="J1658" t="s">
        <v>133</v>
      </c>
      <c r="K1658" t="s">
        <v>110</v>
      </c>
      <c r="L1658">
        <v>95070</v>
      </c>
      <c r="M1658" t="s">
        <v>9283</v>
      </c>
      <c r="N1658" t="s">
        <v>9284</v>
      </c>
      <c r="U1658" t="s">
        <v>111</v>
      </c>
      <c r="V1658" s="1">
        <v>40997</v>
      </c>
      <c r="X1658" s="1">
        <v>41710</v>
      </c>
      <c r="Y1658" s="2">
        <v>41183</v>
      </c>
      <c r="Z1658" t="s">
        <v>112</v>
      </c>
      <c r="AA1658" t="s">
        <v>9285</v>
      </c>
      <c r="AB1658" t="s">
        <v>114</v>
      </c>
      <c r="AC1658" t="s">
        <v>114</v>
      </c>
      <c r="AE1658" t="s">
        <v>114</v>
      </c>
      <c r="AG1658" t="s">
        <v>112</v>
      </c>
      <c r="AH1658" t="s">
        <v>114</v>
      </c>
      <c r="AI1658" t="s">
        <v>114</v>
      </c>
      <c r="AJ1658" t="s">
        <v>115</v>
      </c>
      <c r="AL1658" t="s">
        <v>116</v>
      </c>
      <c r="AM1658" t="s">
        <v>127</v>
      </c>
      <c r="AN1658" t="s">
        <v>110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112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114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128</v>
      </c>
      <c r="B1659">
        <v>163515</v>
      </c>
      <c r="C1659" t="s">
        <v>17895</v>
      </c>
      <c r="D1659" t="s">
        <v>102</v>
      </c>
      <c r="E1659" t="s">
        <v>17896</v>
      </c>
      <c r="F1659" t="s">
        <v>17896</v>
      </c>
      <c r="G1659" t="s">
        <v>17897</v>
      </c>
      <c r="I1659" t="s">
        <v>6707</v>
      </c>
      <c r="J1659" t="s">
        <v>133</v>
      </c>
      <c r="K1659" t="s">
        <v>110</v>
      </c>
      <c r="L1659">
        <v>95070</v>
      </c>
      <c r="M1659" t="s">
        <v>9283</v>
      </c>
      <c r="N1659" t="s">
        <v>9284</v>
      </c>
      <c r="U1659" t="s">
        <v>111</v>
      </c>
      <c r="V1659" s="1">
        <v>40998</v>
      </c>
      <c r="X1659" s="1">
        <v>41715</v>
      </c>
      <c r="Y1659" s="2">
        <v>41183</v>
      </c>
      <c r="Z1659" t="s">
        <v>114</v>
      </c>
      <c r="AB1659" t="s">
        <v>114</v>
      </c>
      <c r="AC1659" t="s">
        <v>114</v>
      </c>
      <c r="AE1659" t="s">
        <v>114</v>
      </c>
      <c r="AG1659" t="s">
        <v>112</v>
      </c>
      <c r="AH1659" t="s">
        <v>114</v>
      </c>
      <c r="AI1659" t="s">
        <v>114</v>
      </c>
      <c r="AJ1659" t="s">
        <v>157</v>
      </c>
      <c r="AL1659" t="s">
        <v>116</v>
      </c>
      <c r="AM1659" t="s">
        <v>133</v>
      </c>
      <c r="AN1659" t="s">
        <v>110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114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158</v>
      </c>
      <c r="B1660">
        <v>163516</v>
      </c>
      <c r="C1660" t="s">
        <v>9286</v>
      </c>
      <c r="D1660" t="s">
        <v>102</v>
      </c>
      <c r="E1660" t="s">
        <v>9287</v>
      </c>
      <c r="F1660" t="s">
        <v>9287</v>
      </c>
      <c r="G1660" t="s">
        <v>9288</v>
      </c>
      <c r="H1660" t="s">
        <v>5555</v>
      </c>
      <c r="I1660" t="s">
        <v>3067</v>
      </c>
      <c r="J1660" t="s">
        <v>164</v>
      </c>
      <c r="K1660" t="s">
        <v>110</v>
      </c>
      <c r="L1660" t="s">
        <v>9289</v>
      </c>
      <c r="M1660" t="s">
        <v>9290</v>
      </c>
      <c r="N1660" t="s">
        <v>9291</v>
      </c>
      <c r="O1660" t="s">
        <v>9292</v>
      </c>
      <c r="Q1660" t="s">
        <v>3067</v>
      </c>
      <c r="R1660" t="s">
        <v>164</v>
      </c>
      <c r="S1660" t="s">
        <v>110</v>
      </c>
      <c r="T1660" t="s">
        <v>9293</v>
      </c>
      <c r="U1660" t="s">
        <v>111</v>
      </c>
      <c r="V1660" s="1">
        <v>40996</v>
      </c>
      <c r="X1660" s="1">
        <v>41337</v>
      </c>
      <c r="Y1660" s="2">
        <v>41183</v>
      </c>
      <c r="Z1660" t="s">
        <v>112</v>
      </c>
      <c r="AA1660" t="s">
        <v>9294</v>
      </c>
      <c r="AB1660" t="s">
        <v>114</v>
      </c>
      <c r="AC1660" t="s">
        <v>114</v>
      </c>
      <c r="AE1660" t="s">
        <v>114</v>
      </c>
      <c r="AG1660" t="s">
        <v>112</v>
      </c>
      <c r="AH1660" t="s">
        <v>112</v>
      </c>
      <c r="AI1660" t="s">
        <v>114</v>
      </c>
      <c r="AJ1660" t="s">
        <v>157</v>
      </c>
      <c r="AL1660" t="s">
        <v>116</v>
      </c>
      <c r="AM1660" t="s">
        <v>164</v>
      </c>
      <c r="AN1660" t="s">
        <v>110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114</v>
      </c>
      <c r="BF1660" t="s">
        <v>114</v>
      </c>
      <c r="BG1660" t="s">
        <v>114</v>
      </c>
      <c r="BH1660" t="s">
        <v>114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128</v>
      </c>
      <c r="B1661">
        <v>163517</v>
      </c>
      <c r="C1661" t="s">
        <v>9295</v>
      </c>
      <c r="D1661" t="s">
        <v>102</v>
      </c>
      <c r="E1661" t="s">
        <v>9296</v>
      </c>
      <c r="F1661" t="s">
        <v>9297</v>
      </c>
      <c r="G1661" t="s">
        <v>9298</v>
      </c>
      <c r="I1661" t="s">
        <v>2414</v>
      </c>
      <c r="J1661" t="s">
        <v>133</v>
      </c>
      <c r="K1661" t="s">
        <v>110</v>
      </c>
      <c r="L1661">
        <v>94065</v>
      </c>
      <c r="M1661" t="s">
        <v>9299</v>
      </c>
      <c r="N1661" t="s">
        <v>9300</v>
      </c>
      <c r="U1661" t="s">
        <v>111</v>
      </c>
      <c r="V1661" s="1">
        <v>40998</v>
      </c>
      <c r="X1661" s="1">
        <v>41729</v>
      </c>
      <c r="Y1661" s="2">
        <v>41183</v>
      </c>
      <c r="Z1661" t="s">
        <v>112</v>
      </c>
      <c r="AA1661" t="s">
        <v>9301</v>
      </c>
      <c r="AB1661" t="s">
        <v>114</v>
      </c>
      <c r="AC1661" t="s">
        <v>114</v>
      </c>
      <c r="AE1661" t="s">
        <v>114</v>
      </c>
      <c r="AG1661" t="s">
        <v>112</v>
      </c>
      <c r="AH1661" t="s">
        <v>114</v>
      </c>
      <c r="AI1661" t="s">
        <v>114</v>
      </c>
      <c r="AJ1661" t="s">
        <v>157</v>
      </c>
      <c r="AL1661" t="s">
        <v>116</v>
      </c>
      <c r="AM1661" t="s">
        <v>127</v>
      </c>
      <c r="AN1661" t="s">
        <v>110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114</v>
      </c>
      <c r="BF1661" t="s">
        <v>114</v>
      </c>
      <c r="BG1661" t="s">
        <v>114</v>
      </c>
      <c r="BH1661" t="s">
        <v>114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117</v>
      </c>
      <c r="B1662">
        <v>163519</v>
      </c>
      <c r="C1662" t="s">
        <v>9302</v>
      </c>
      <c r="D1662" t="s">
        <v>102</v>
      </c>
      <c r="E1662" t="s">
        <v>9303</v>
      </c>
      <c r="F1662" t="s">
        <v>9304</v>
      </c>
      <c r="G1662" t="s">
        <v>9305</v>
      </c>
      <c r="H1662" t="s">
        <v>2520</v>
      </c>
      <c r="I1662" t="s">
        <v>122</v>
      </c>
      <c r="J1662" t="s">
        <v>123</v>
      </c>
      <c r="K1662" t="s">
        <v>110</v>
      </c>
      <c r="L1662">
        <v>10017</v>
      </c>
      <c r="M1662" t="s">
        <v>9306</v>
      </c>
      <c r="N1662" t="s">
        <v>9307</v>
      </c>
      <c r="U1662" t="s">
        <v>111</v>
      </c>
      <c r="V1662" s="1">
        <v>40998</v>
      </c>
      <c r="X1662" s="1">
        <v>41725</v>
      </c>
      <c r="Y1662" s="2">
        <v>41183</v>
      </c>
      <c r="Z1662" t="s">
        <v>112</v>
      </c>
      <c r="AA1662" t="s">
        <v>9308</v>
      </c>
      <c r="AB1662" t="s">
        <v>114</v>
      </c>
      <c r="AC1662" t="s">
        <v>114</v>
      </c>
      <c r="AE1662" t="s">
        <v>114</v>
      </c>
      <c r="AG1662" t="s">
        <v>114</v>
      </c>
      <c r="AH1662" t="s">
        <v>112</v>
      </c>
      <c r="AI1662" t="s">
        <v>114</v>
      </c>
      <c r="AJ1662" t="s">
        <v>157</v>
      </c>
      <c r="AL1662" t="s">
        <v>116</v>
      </c>
      <c r="AM1662" t="s">
        <v>127</v>
      </c>
      <c r="AN1662" t="s">
        <v>110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114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128</v>
      </c>
      <c r="B1663">
        <v>163520</v>
      </c>
      <c r="C1663" t="s">
        <v>9309</v>
      </c>
      <c r="D1663" t="s">
        <v>102</v>
      </c>
      <c r="E1663" t="s">
        <v>9310</v>
      </c>
      <c r="F1663" t="s">
        <v>9310</v>
      </c>
      <c r="G1663" t="s">
        <v>1775</v>
      </c>
      <c r="H1663" t="s">
        <v>9311</v>
      </c>
      <c r="I1663" t="s">
        <v>132</v>
      </c>
      <c r="J1663" t="s">
        <v>133</v>
      </c>
      <c r="K1663" t="s">
        <v>110</v>
      </c>
      <c r="L1663">
        <v>94111</v>
      </c>
      <c r="M1663" t="s">
        <v>9312</v>
      </c>
      <c r="N1663" t="s">
        <v>9313</v>
      </c>
      <c r="U1663" t="s">
        <v>111</v>
      </c>
      <c r="V1663" s="1">
        <v>40998</v>
      </c>
      <c r="X1663" s="1">
        <v>41722</v>
      </c>
      <c r="Y1663" s="2">
        <v>41183</v>
      </c>
      <c r="Z1663" t="s">
        <v>112</v>
      </c>
      <c r="AA1663" t="s">
        <v>9314</v>
      </c>
      <c r="AB1663" t="s">
        <v>114</v>
      </c>
      <c r="AC1663" t="s">
        <v>114</v>
      </c>
      <c r="AE1663" t="s">
        <v>114</v>
      </c>
      <c r="AG1663" t="s">
        <v>112</v>
      </c>
      <c r="AH1663" t="s">
        <v>114</v>
      </c>
      <c r="AI1663" t="s">
        <v>114</v>
      </c>
      <c r="AJ1663" t="s">
        <v>157</v>
      </c>
      <c r="AL1663" t="s">
        <v>116</v>
      </c>
      <c r="AM1663" t="s">
        <v>127</v>
      </c>
      <c r="AN1663" t="s">
        <v>110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114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112</v>
      </c>
      <c r="BW1663" t="s">
        <v>112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128</v>
      </c>
      <c r="B1664">
        <v>163522</v>
      </c>
      <c r="C1664" t="s">
        <v>9315</v>
      </c>
      <c r="D1664" t="s">
        <v>102</v>
      </c>
      <c r="E1664" t="s">
        <v>9316</v>
      </c>
      <c r="F1664" t="s">
        <v>9316</v>
      </c>
      <c r="G1664" t="s">
        <v>9317</v>
      </c>
      <c r="H1664" t="s">
        <v>8920</v>
      </c>
      <c r="I1664" t="s">
        <v>626</v>
      </c>
      <c r="J1664" t="s">
        <v>133</v>
      </c>
      <c r="K1664" t="s">
        <v>110</v>
      </c>
      <c r="L1664">
        <v>94301</v>
      </c>
      <c r="M1664" t="s">
        <v>9318</v>
      </c>
      <c r="N1664" t="s">
        <v>9319</v>
      </c>
      <c r="O1664" t="s">
        <v>5826</v>
      </c>
      <c r="P1664" t="s">
        <v>5827</v>
      </c>
      <c r="Q1664" t="s">
        <v>3183</v>
      </c>
      <c r="R1664" t="s">
        <v>133</v>
      </c>
      <c r="S1664" t="s">
        <v>110</v>
      </c>
      <c r="T1664">
        <v>94010</v>
      </c>
      <c r="U1664" t="s">
        <v>111</v>
      </c>
      <c r="V1664" s="1">
        <v>40997</v>
      </c>
      <c r="X1664" s="1">
        <v>41703</v>
      </c>
      <c r="Y1664" s="2">
        <v>41183</v>
      </c>
      <c r="Z1664" t="s">
        <v>112</v>
      </c>
      <c r="AA1664" t="s">
        <v>9320</v>
      </c>
      <c r="AB1664" t="s">
        <v>114</v>
      </c>
      <c r="AC1664" t="s">
        <v>114</v>
      </c>
      <c r="AE1664" t="s">
        <v>114</v>
      </c>
      <c r="AG1664" t="s">
        <v>112</v>
      </c>
      <c r="AH1664" t="s">
        <v>112</v>
      </c>
      <c r="AI1664" t="s">
        <v>114</v>
      </c>
      <c r="AJ1664" t="s">
        <v>157</v>
      </c>
      <c r="AL1664" t="s">
        <v>116</v>
      </c>
      <c r="AM1664" t="s">
        <v>127</v>
      </c>
      <c r="AN1664" t="s">
        <v>110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114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114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117</v>
      </c>
      <c r="B1665">
        <v>163523</v>
      </c>
      <c r="C1665" t="s">
        <v>9321</v>
      </c>
      <c r="D1665" t="s">
        <v>102</v>
      </c>
      <c r="E1665" t="s">
        <v>8165</v>
      </c>
      <c r="F1665" t="s">
        <v>9322</v>
      </c>
      <c r="G1665" t="s">
        <v>8167</v>
      </c>
      <c r="I1665" t="s">
        <v>8168</v>
      </c>
      <c r="J1665" t="s">
        <v>123</v>
      </c>
      <c r="K1665" t="s">
        <v>110</v>
      </c>
      <c r="L1665" t="s">
        <v>8169</v>
      </c>
      <c r="M1665" t="s">
        <v>8170</v>
      </c>
      <c r="N1665" t="s">
        <v>8171</v>
      </c>
      <c r="U1665" t="s">
        <v>111</v>
      </c>
      <c r="V1665" s="1">
        <v>41001</v>
      </c>
      <c r="X1665" s="1">
        <v>41710</v>
      </c>
      <c r="Y1665" s="2">
        <v>41183</v>
      </c>
      <c r="Z1665" t="s">
        <v>112</v>
      </c>
      <c r="AA1665" t="s">
        <v>8172</v>
      </c>
      <c r="AB1665" t="s">
        <v>114</v>
      </c>
      <c r="AC1665" t="s">
        <v>114</v>
      </c>
      <c r="AE1665" t="s">
        <v>114</v>
      </c>
      <c r="AG1665" t="s">
        <v>114</v>
      </c>
      <c r="AH1665" t="s">
        <v>112</v>
      </c>
      <c r="AI1665" t="s">
        <v>114</v>
      </c>
      <c r="AJ1665" t="s">
        <v>157</v>
      </c>
      <c r="AL1665" t="s">
        <v>116</v>
      </c>
      <c r="AM1665" t="s">
        <v>127</v>
      </c>
      <c r="AN1665" t="s">
        <v>110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468</v>
      </c>
      <c r="B1666">
        <v>163524</v>
      </c>
      <c r="C1666" t="s">
        <v>9323</v>
      </c>
      <c r="D1666" t="s">
        <v>102</v>
      </c>
      <c r="E1666" t="s">
        <v>9324</v>
      </c>
      <c r="F1666" t="s">
        <v>9324</v>
      </c>
      <c r="M1666" t="s">
        <v>9325</v>
      </c>
      <c r="N1666" t="s">
        <v>9326</v>
      </c>
      <c r="U1666" t="s">
        <v>111</v>
      </c>
      <c r="V1666" s="1">
        <v>40998</v>
      </c>
      <c r="X1666" s="1">
        <v>41729</v>
      </c>
      <c r="Y1666" s="2">
        <v>41183</v>
      </c>
      <c r="Z1666" t="s">
        <v>112</v>
      </c>
      <c r="AA1666" t="s">
        <v>9327</v>
      </c>
      <c r="AB1666" t="s">
        <v>114</v>
      </c>
      <c r="AC1666" t="s">
        <v>114</v>
      </c>
      <c r="AE1666" t="s">
        <v>114</v>
      </c>
      <c r="AG1666" t="s">
        <v>114</v>
      </c>
      <c r="AH1666" t="s">
        <v>112</v>
      </c>
      <c r="AI1666" t="s">
        <v>114</v>
      </c>
      <c r="AJ1666" t="s">
        <v>157</v>
      </c>
      <c r="AL1666" t="s">
        <v>116</v>
      </c>
      <c r="AM1666" t="s">
        <v>127</v>
      </c>
      <c r="AN1666" t="s">
        <v>110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114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114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212</v>
      </c>
      <c r="B1667">
        <v>163526</v>
      </c>
      <c r="C1667" t="s">
        <v>18115</v>
      </c>
      <c r="D1667" t="s">
        <v>102</v>
      </c>
      <c r="E1667" t="s">
        <v>18116</v>
      </c>
      <c r="F1667" t="s">
        <v>18116</v>
      </c>
      <c r="M1667" t="s">
        <v>18117</v>
      </c>
      <c r="N1667" t="s">
        <v>18118</v>
      </c>
      <c r="O1667" t="s">
        <v>18119</v>
      </c>
      <c r="Q1667" t="s">
        <v>18120</v>
      </c>
      <c r="R1667" t="s">
        <v>11383</v>
      </c>
      <c r="S1667" t="s">
        <v>110</v>
      </c>
      <c r="T1667">
        <v>89450</v>
      </c>
      <c r="U1667" t="s">
        <v>111</v>
      </c>
      <c r="V1667" s="1">
        <v>40998</v>
      </c>
      <c r="X1667" s="1">
        <v>41725</v>
      </c>
      <c r="Y1667" s="2">
        <v>41183</v>
      </c>
      <c r="Z1667" t="s">
        <v>114</v>
      </c>
      <c r="AB1667" t="s">
        <v>114</v>
      </c>
      <c r="AC1667" t="s">
        <v>114</v>
      </c>
      <c r="AE1667" t="s">
        <v>114</v>
      </c>
      <c r="AG1667" t="s">
        <v>114</v>
      </c>
      <c r="AH1667" t="s">
        <v>112</v>
      </c>
      <c r="AI1667" t="s">
        <v>114</v>
      </c>
      <c r="AJ1667" t="s">
        <v>137</v>
      </c>
      <c r="AL1667" t="s">
        <v>116</v>
      </c>
      <c r="AM1667" t="s">
        <v>127</v>
      </c>
      <c r="AN1667" t="s">
        <v>110</v>
      </c>
      <c r="AO1667" t="s">
        <v>114</v>
      </c>
      <c r="AP1667" t="s">
        <v>114</v>
      </c>
      <c r="AQ1667" t="s">
        <v>112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112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114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158</v>
      </c>
      <c r="B1668">
        <v>163527</v>
      </c>
      <c r="C1668" t="s">
        <v>14440</v>
      </c>
      <c r="D1668" t="s">
        <v>102</v>
      </c>
      <c r="E1668" t="s">
        <v>14441</v>
      </c>
      <c r="F1668" t="s">
        <v>14441</v>
      </c>
      <c r="G1668" t="s">
        <v>14442</v>
      </c>
      <c r="I1668" t="s">
        <v>163</v>
      </c>
      <c r="J1668" t="s">
        <v>164</v>
      </c>
      <c r="K1668" t="s">
        <v>110</v>
      </c>
      <c r="L1668">
        <v>75240</v>
      </c>
      <c r="M1668" t="s">
        <v>14443</v>
      </c>
      <c r="N1668" t="s">
        <v>14444</v>
      </c>
      <c r="U1668" t="s">
        <v>111</v>
      </c>
      <c r="V1668" s="1">
        <v>40997</v>
      </c>
      <c r="X1668" s="1">
        <v>41935</v>
      </c>
      <c r="Y1668" s="2">
        <v>41183</v>
      </c>
      <c r="Z1668" t="s">
        <v>114</v>
      </c>
      <c r="AB1668" t="s">
        <v>114</v>
      </c>
      <c r="AC1668" t="s">
        <v>114</v>
      </c>
      <c r="AE1668" t="s">
        <v>114</v>
      </c>
      <c r="AG1668" t="s">
        <v>114</v>
      </c>
      <c r="AH1668" t="s">
        <v>112</v>
      </c>
      <c r="AI1668" t="s">
        <v>114</v>
      </c>
      <c r="AJ1668" t="s">
        <v>115</v>
      </c>
      <c r="AL1668" t="s">
        <v>116</v>
      </c>
      <c r="AM1668" t="s">
        <v>164</v>
      </c>
      <c r="AN1668" t="s">
        <v>110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112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114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190</v>
      </c>
      <c r="B1669">
        <v>163530</v>
      </c>
      <c r="C1669" t="s">
        <v>9328</v>
      </c>
      <c r="D1669" t="s">
        <v>102</v>
      </c>
      <c r="E1669" t="s">
        <v>9329</v>
      </c>
      <c r="F1669" t="s">
        <v>9329</v>
      </c>
      <c r="G1669" t="s">
        <v>9330</v>
      </c>
      <c r="H1669" t="s">
        <v>9331</v>
      </c>
      <c r="I1669" t="s">
        <v>429</v>
      </c>
      <c r="K1669" t="s">
        <v>429</v>
      </c>
      <c r="M1669" t="s">
        <v>9332</v>
      </c>
      <c r="N1669" t="s">
        <v>9333</v>
      </c>
      <c r="U1669" t="s">
        <v>111</v>
      </c>
      <c r="V1669" s="1">
        <v>40998</v>
      </c>
      <c r="X1669" s="1">
        <v>41775</v>
      </c>
      <c r="Y1669" s="2">
        <v>41183</v>
      </c>
      <c r="Z1669" t="s">
        <v>112</v>
      </c>
      <c r="AA1669" t="s">
        <v>9334</v>
      </c>
      <c r="AB1669" t="s">
        <v>114</v>
      </c>
      <c r="AC1669" t="s">
        <v>114</v>
      </c>
      <c r="AE1669" t="s">
        <v>114</v>
      </c>
      <c r="AG1669" t="s">
        <v>114</v>
      </c>
      <c r="AH1669" t="s">
        <v>112</v>
      </c>
      <c r="AI1669" t="s">
        <v>114</v>
      </c>
      <c r="AJ1669" t="s">
        <v>115</v>
      </c>
      <c r="AL1669" t="s">
        <v>116</v>
      </c>
      <c r="AN1669" t="s">
        <v>429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112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117</v>
      </c>
      <c r="B1670">
        <v>163531</v>
      </c>
      <c r="C1670" t="s">
        <v>9335</v>
      </c>
      <c r="D1670" t="s">
        <v>102</v>
      </c>
      <c r="E1670" t="s">
        <v>9336</v>
      </c>
      <c r="F1670" t="s">
        <v>9336</v>
      </c>
      <c r="G1670" t="s">
        <v>9337</v>
      </c>
      <c r="H1670" t="s">
        <v>9338</v>
      </c>
      <c r="I1670" t="s">
        <v>9339</v>
      </c>
      <c r="J1670" t="s">
        <v>464</v>
      </c>
      <c r="K1670" t="s">
        <v>110</v>
      </c>
      <c r="L1670">
        <v>7920</v>
      </c>
      <c r="M1670" t="s">
        <v>9340</v>
      </c>
      <c r="N1670" t="s">
        <v>9341</v>
      </c>
      <c r="U1670" t="s">
        <v>111</v>
      </c>
      <c r="V1670" s="1">
        <v>40997</v>
      </c>
      <c r="X1670" s="1">
        <v>41726</v>
      </c>
      <c r="Y1670" s="2">
        <v>41183</v>
      </c>
      <c r="Z1670" t="s">
        <v>112</v>
      </c>
      <c r="AA1670" t="s">
        <v>9342</v>
      </c>
      <c r="AB1670" t="s">
        <v>114</v>
      </c>
      <c r="AC1670" t="s">
        <v>114</v>
      </c>
      <c r="AE1670" t="s">
        <v>114</v>
      </c>
      <c r="AG1670" t="s">
        <v>112</v>
      </c>
      <c r="AH1670" t="s">
        <v>114</v>
      </c>
      <c r="AI1670" t="s">
        <v>114</v>
      </c>
      <c r="AJ1670" t="s">
        <v>137</v>
      </c>
      <c r="AL1670" t="s">
        <v>116</v>
      </c>
      <c r="AM1670" t="s">
        <v>127</v>
      </c>
      <c r="AN1670" t="s">
        <v>110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114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190</v>
      </c>
      <c r="B1671">
        <v>163532</v>
      </c>
      <c r="C1671" t="s">
        <v>9343</v>
      </c>
      <c r="D1671" t="s">
        <v>102</v>
      </c>
      <c r="E1671" t="s">
        <v>9344</v>
      </c>
      <c r="F1671" t="s">
        <v>9344</v>
      </c>
      <c r="G1671" t="s">
        <v>9345</v>
      </c>
      <c r="H1671" t="s">
        <v>9346</v>
      </c>
      <c r="I1671" t="s">
        <v>1600</v>
      </c>
      <c r="K1671" t="s">
        <v>1601</v>
      </c>
      <c r="L1671">
        <v>100125</v>
      </c>
      <c r="M1671" t="s">
        <v>9347</v>
      </c>
      <c r="N1671" t="s">
        <v>9348</v>
      </c>
      <c r="O1671" t="s">
        <v>9349</v>
      </c>
      <c r="P1671" t="s">
        <v>9350</v>
      </c>
      <c r="Q1671" t="s">
        <v>429</v>
      </c>
      <c r="S1671" t="s">
        <v>1601</v>
      </c>
      <c r="U1671" t="s">
        <v>111</v>
      </c>
      <c r="V1671" s="1">
        <v>40998</v>
      </c>
      <c r="X1671" s="1">
        <v>41722</v>
      </c>
      <c r="Y1671" s="2">
        <v>41183</v>
      </c>
      <c r="Z1671" t="s">
        <v>112</v>
      </c>
      <c r="AA1671" t="s">
        <v>9351</v>
      </c>
      <c r="AB1671" t="s">
        <v>114</v>
      </c>
      <c r="AC1671" t="s">
        <v>114</v>
      </c>
      <c r="AE1671" t="s">
        <v>114</v>
      </c>
      <c r="AG1671" t="s">
        <v>114</v>
      </c>
      <c r="AH1671" t="s">
        <v>112</v>
      </c>
      <c r="AI1671" t="s">
        <v>114</v>
      </c>
      <c r="AJ1671" t="s">
        <v>115</v>
      </c>
      <c r="AL1671" t="s">
        <v>116</v>
      </c>
      <c r="AN1671" t="s">
        <v>406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112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112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100</v>
      </c>
      <c r="B1672">
        <v>163535</v>
      </c>
      <c r="C1672" t="s">
        <v>16224</v>
      </c>
      <c r="D1672" t="s">
        <v>102</v>
      </c>
      <c r="E1672" t="s">
        <v>16225</v>
      </c>
      <c r="F1672" t="s">
        <v>16225</v>
      </c>
      <c r="G1672" t="s">
        <v>16226</v>
      </c>
      <c r="I1672" t="s">
        <v>14817</v>
      </c>
      <c r="J1672" t="s">
        <v>172</v>
      </c>
      <c r="K1672" t="s">
        <v>110</v>
      </c>
      <c r="L1672" t="s">
        <v>16227</v>
      </c>
      <c r="M1672" t="s">
        <v>16228</v>
      </c>
      <c r="N1672" t="s">
        <v>16229</v>
      </c>
      <c r="U1672" t="s">
        <v>111</v>
      </c>
      <c r="V1672" s="1">
        <v>40997</v>
      </c>
      <c r="X1672" s="1">
        <v>41681</v>
      </c>
      <c r="Y1672" s="2">
        <v>41183</v>
      </c>
      <c r="Z1672" t="s">
        <v>114</v>
      </c>
      <c r="AB1672" t="s">
        <v>114</v>
      </c>
      <c r="AC1672" t="s">
        <v>114</v>
      </c>
      <c r="AE1672" t="s">
        <v>114</v>
      </c>
      <c r="AG1672" t="s">
        <v>114</v>
      </c>
      <c r="AH1672" t="s">
        <v>112</v>
      </c>
      <c r="AI1672" t="s">
        <v>114</v>
      </c>
      <c r="AJ1672" t="s">
        <v>157</v>
      </c>
      <c r="AL1672" t="s">
        <v>116</v>
      </c>
      <c r="AM1672" t="s">
        <v>127</v>
      </c>
      <c r="AN1672" t="s">
        <v>110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112</v>
      </c>
      <c r="BW1672" t="s">
        <v>112</v>
      </c>
      <c r="BX1672" t="s">
        <v>112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212</v>
      </c>
      <c r="B1673">
        <v>163536</v>
      </c>
      <c r="C1673" t="s">
        <v>9352</v>
      </c>
      <c r="D1673" t="s">
        <v>102</v>
      </c>
      <c r="E1673" t="s">
        <v>9353</v>
      </c>
      <c r="F1673" t="s">
        <v>9353</v>
      </c>
      <c r="G1673" t="s">
        <v>9354</v>
      </c>
      <c r="H1673" t="s">
        <v>2362</v>
      </c>
      <c r="I1673" t="s">
        <v>4572</v>
      </c>
      <c r="J1673" t="s">
        <v>133</v>
      </c>
      <c r="K1673" t="s">
        <v>110</v>
      </c>
      <c r="L1673">
        <v>92130</v>
      </c>
      <c r="M1673" t="s">
        <v>9355</v>
      </c>
      <c r="N1673" t="s">
        <v>9356</v>
      </c>
      <c r="U1673" t="s">
        <v>111</v>
      </c>
      <c r="V1673" s="1">
        <v>40998</v>
      </c>
      <c r="X1673" s="1">
        <v>41729</v>
      </c>
      <c r="Y1673" s="2">
        <v>41183</v>
      </c>
      <c r="Z1673" t="s">
        <v>112</v>
      </c>
      <c r="AA1673" t="s">
        <v>9357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114</v>
      </c>
      <c r="AI1673" t="s">
        <v>114</v>
      </c>
      <c r="AJ1673" t="s">
        <v>157</v>
      </c>
      <c r="AL1673" t="s">
        <v>116</v>
      </c>
      <c r="AM1673" t="s">
        <v>127</v>
      </c>
      <c r="AN1673" t="s">
        <v>110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114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301</v>
      </c>
      <c r="B1674">
        <v>163537</v>
      </c>
      <c r="C1674" t="s">
        <v>9358</v>
      </c>
      <c r="D1674" t="s">
        <v>102</v>
      </c>
      <c r="E1674" t="s">
        <v>9359</v>
      </c>
      <c r="F1674" t="s">
        <v>9359</v>
      </c>
      <c r="G1674" t="s">
        <v>9360</v>
      </c>
      <c r="H1674" t="s">
        <v>9361</v>
      </c>
      <c r="I1674" t="s">
        <v>306</v>
      </c>
      <c r="J1674" t="s">
        <v>307</v>
      </c>
      <c r="K1674" t="s">
        <v>110</v>
      </c>
      <c r="L1674">
        <v>60603</v>
      </c>
      <c r="M1674" t="s">
        <v>9362</v>
      </c>
      <c r="N1674" t="s">
        <v>9363</v>
      </c>
      <c r="U1674" t="s">
        <v>111</v>
      </c>
      <c r="V1674" s="1">
        <v>40998</v>
      </c>
      <c r="X1674" s="1">
        <v>41767</v>
      </c>
      <c r="Y1674" s="2">
        <v>41183</v>
      </c>
      <c r="Z1674" t="s">
        <v>112</v>
      </c>
      <c r="AA1674" t="s">
        <v>9364</v>
      </c>
      <c r="AB1674" t="s">
        <v>114</v>
      </c>
      <c r="AC1674" t="s">
        <v>114</v>
      </c>
      <c r="AE1674" t="s">
        <v>114</v>
      </c>
      <c r="AG1674" t="s">
        <v>114</v>
      </c>
      <c r="AH1674" t="s">
        <v>112</v>
      </c>
      <c r="AI1674" t="s">
        <v>114</v>
      </c>
      <c r="AJ1674" t="s">
        <v>115</v>
      </c>
      <c r="AL1674" t="s">
        <v>116</v>
      </c>
      <c r="AM1674" t="s">
        <v>127</v>
      </c>
      <c r="AN1674" t="s">
        <v>110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114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112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158</v>
      </c>
      <c r="B1675">
        <v>163538</v>
      </c>
      <c r="C1675" t="s">
        <v>9365</v>
      </c>
      <c r="D1675" t="s">
        <v>102</v>
      </c>
      <c r="E1675" t="s">
        <v>9366</v>
      </c>
      <c r="F1675" t="s">
        <v>9367</v>
      </c>
      <c r="G1675" t="s">
        <v>9368</v>
      </c>
      <c r="H1675" t="s">
        <v>9369</v>
      </c>
      <c r="I1675" t="s">
        <v>1209</v>
      </c>
      <c r="J1675" t="s">
        <v>164</v>
      </c>
      <c r="K1675" t="s">
        <v>110</v>
      </c>
      <c r="L1675">
        <v>77042</v>
      </c>
      <c r="M1675" t="s">
        <v>9370</v>
      </c>
      <c r="N1675" t="s">
        <v>9371</v>
      </c>
      <c r="U1675" t="s">
        <v>111</v>
      </c>
      <c r="V1675" s="1">
        <v>40997</v>
      </c>
      <c r="X1675" s="1">
        <v>41727</v>
      </c>
      <c r="Y1675" s="2">
        <v>41183</v>
      </c>
      <c r="Z1675" t="s">
        <v>112</v>
      </c>
      <c r="AA1675" t="s">
        <v>9372</v>
      </c>
      <c r="AB1675" t="s">
        <v>114</v>
      </c>
      <c r="AC1675" t="s">
        <v>114</v>
      </c>
      <c r="AE1675" t="s">
        <v>114</v>
      </c>
      <c r="AG1675" t="s">
        <v>112</v>
      </c>
      <c r="AH1675" t="s">
        <v>114</v>
      </c>
      <c r="AI1675" t="s">
        <v>114</v>
      </c>
      <c r="AJ1675" t="s">
        <v>115</v>
      </c>
      <c r="AL1675" t="s">
        <v>116</v>
      </c>
      <c r="AM1675" t="s">
        <v>164</v>
      </c>
      <c r="AN1675" t="s">
        <v>110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114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114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117</v>
      </c>
      <c r="B1676">
        <v>163539</v>
      </c>
      <c r="C1676" t="s">
        <v>9373</v>
      </c>
      <c r="D1676" t="s">
        <v>102</v>
      </c>
      <c r="E1676" t="s">
        <v>9374</v>
      </c>
      <c r="F1676" t="s">
        <v>9374</v>
      </c>
      <c r="G1676" t="s">
        <v>9375</v>
      </c>
      <c r="H1676" t="s">
        <v>9376</v>
      </c>
      <c r="I1676" t="s">
        <v>9377</v>
      </c>
      <c r="J1676" t="s">
        <v>123</v>
      </c>
      <c r="K1676" t="s">
        <v>110</v>
      </c>
      <c r="L1676">
        <v>10528</v>
      </c>
      <c r="M1676" t="s">
        <v>9378</v>
      </c>
      <c r="N1676" t="s">
        <v>9379</v>
      </c>
      <c r="U1676" t="s">
        <v>111</v>
      </c>
      <c r="V1676" s="1">
        <v>41003</v>
      </c>
      <c r="X1676" s="1">
        <v>41725</v>
      </c>
      <c r="Y1676" s="2">
        <v>41183</v>
      </c>
      <c r="Z1676" t="s">
        <v>112</v>
      </c>
      <c r="AA1676" t="s">
        <v>9380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157</v>
      </c>
      <c r="AL1676" t="s">
        <v>116</v>
      </c>
      <c r="AM1676" t="s">
        <v>127</v>
      </c>
      <c r="AN1676" t="s">
        <v>110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114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112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117</v>
      </c>
      <c r="B1677">
        <v>163540</v>
      </c>
      <c r="C1677" t="s">
        <v>9381</v>
      </c>
      <c r="D1677" t="s">
        <v>102</v>
      </c>
      <c r="E1677" t="s">
        <v>9382</v>
      </c>
      <c r="F1677" t="s">
        <v>9383</v>
      </c>
      <c r="G1677" t="s">
        <v>9384</v>
      </c>
      <c r="H1677" t="s">
        <v>747</v>
      </c>
      <c r="I1677" t="s">
        <v>122</v>
      </c>
      <c r="J1677" t="s">
        <v>123</v>
      </c>
      <c r="K1677" t="s">
        <v>110</v>
      </c>
      <c r="L1677">
        <v>10018</v>
      </c>
      <c r="M1677" t="s">
        <v>9385</v>
      </c>
      <c r="N1677" t="s">
        <v>9386</v>
      </c>
      <c r="U1677" t="s">
        <v>111</v>
      </c>
      <c r="V1677" s="1">
        <v>40997</v>
      </c>
      <c r="X1677" s="1">
        <v>41726</v>
      </c>
      <c r="Y1677" s="2">
        <v>41183</v>
      </c>
      <c r="Z1677" t="s">
        <v>112</v>
      </c>
      <c r="AA1677" t="s">
        <v>9387</v>
      </c>
      <c r="AB1677" t="s">
        <v>114</v>
      </c>
      <c r="AC1677" t="s">
        <v>114</v>
      </c>
      <c r="AE1677" t="s">
        <v>114</v>
      </c>
      <c r="AG1677" t="s">
        <v>114</v>
      </c>
      <c r="AH1677" t="s">
        <v>112</v>
      </c>
      <c r="AI1677" t="s">
        <v>114</v>
      </c>
      <c r="AJ1677" t="s">
        <v>157</v>
      </c>
      <c r="AL1677" t="s">
        <v>116</v>
      </c>
      <c r="AM1677" t="s">
        <v>123</v>
      </c>
      <c r="AN1677" t="s">
        <v>110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114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112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114</v>
      </c>
      <c r="BW1677" t="s">
        <v>112</v>
      </c>
      <c r="BX1677" t="s">
        <v>114</v>
      </c>
      <c r="BY1677" t="s">
        <v>112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212</v>
      </c>
      <c r="B1678">
        <v>163541</v>
      </c>
      <c r="C1678" t="s">
        <v>9388</v>
      </c>
      <c r="D1678" t="s">
        <v>102</v>
      </c>
      <c r="E1678" t="s">
        <v>9389</v>
      </c>
      <c r="F1678" t="s">
        <v>9389</v>
      </c>
      <c r="G1678" t="s">
        <v>9354</v>
      </c>
      <c r="H1678" t="s">
        <v>2362</v>
      </c>
      <c r="I1678" t="s">
        <v>4572</v>
      </c>
      <c r="J1678" t="s">
        <v>133</v>
      </c>
      <c r="K1678" t="s">
        <v>110</v>
      </c>
      <c r="L1678">
        <v>92130</v>
      </c>
      <c r="M1678" t="s">
        <v>9355</v>
      </c>
      <c r="N1678" t="s">
        <v>9356</v>
      </c>
      <c r="U1678" t="s">
        <v>111</v>
      </c>
      <c r="V1678" s="1">
        <v>40998</v>
      </c>
      <c r="X1678" s="1">
        <v>41729</v>
      </c>
      <c r="Y1678" s="2">
        <v>41183</v>
      </c>
      <c r="Z1678" t="s">
        <v>112</v>
      </c>
      <c r="AA1678" t="s">
        <v>9390</v>
      </c>
      <c r="AB1678" t="s">
        <v>114</v>
      </c>
      <c r="AC1678" t="s">
        <v>114</v>
      </c>
      <c r="AE1678" t="s">
        <v>114</v>
      </c>
      <c r="AG1678" t="s">
        <v>112</v>
      </c>
      <c r="AH1678" t="s">
        <v>114</v>
      </c>
      <c r="AI1678" t="s">
        <v>114</v>
      </c>
      <c r="AJ1678" t="s">
        <v>157</v>
      </c>
      <c r="AL1678" t="s">
        <v>116</v>
      </c>
      <c r="AM1678" t="s">
        <v>127</v>
      </c>
      <c r="AN1678" t="s">
        <v>110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112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112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128</v>
      </c>
      <c r="B1679">
        <v>163543</v>
      </c>
      <c r="C1679" t="s">
        <v>9391</v>
      </c>
      <c r="D1679" t="s">
        <v>102</v>
      </c>
      <c r="E1679" t="s">
        <v>9392</v>
      </c>
      <c r="F1679" t="s">
        <v>9392</v>
      </c>
      <c r="G1679" t="s">
        <v>9393</v>
      </c>
      <c r="H1679" t="s">
        <v>3852</v>
      </c>
      <c r="I1679" t="s">
        <v>8467</v>
      </c>
      <c r="J1679" t="s">
        <v>8468</v>
      </c>
      <c r="K1679" t="s">
        <v>110</v>
      </c>
      <c r="L1679">
        <v>83702</v>
      </c>
      <c r="M1679" t="s">
        <v>9394</v>
      </c>
      <c r="N1679" t="s">
        <v>9395</v>
      </c>
      <c r="U1679" t="s">
        <v>111</v>
      </c>
      <c r="V1679" s="1">
        <v>41001</v>
      </c>
      <c r="X1679" s="1">
        <v>41696</v>
      </c>
      <c r="Y1679" s="2">
        <v>41183</v>
      </c>
      <c r="Z1679" t="s">
        <v>112</v>
      </c>
      <c r="AA1679" t="s">
        <v>9396</v>
      </c>
      <c r="AB1679" t="s">
        <v>114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115</v>
      </c>
      <c r="AL1679" t="s">
        <v>116</v>
      </c>
      <c r="AM1679" t="s">
        <v>8468</v>
      </c>
      <c r="AN1679" t="s">
        <v>110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190</v>
      </c>
      <c r="B1680">
        <v>163545</v>
      </c>
      <c r="C1680" t="s">
        <v>9397</v>
      </c>
      <c r="D1680" t="s">
        <v>102</v>
      </c>
      <c r="E1680" t="s">
        <v>9398</v>
      </c>
      <c r="F1680" t="s">
        <v>9398</v>
      </c>
      <c r="G1680" t="s">
        <v>9399</v>
      </c>
      <c r="H1680" t="s">
        <v>9400</v>
      </c>
      <c r="I1680" t="s">
        <v>3470</v>
      </c>
      <c r="K1680" t="s">
        <v>1601</v>
      </c>
      <c r="L1680">
        <v>200120</v>
      </c>
      <c r="M1680" t="s">
        <v>9401</v>
      </c>
      <c r="N1680" t="s">
        <v>9402</v>
      </c>
      <c r="U1680" t="s">
        <v>111</v>
      </c>
      <c r="V1680" s="1">
        <v>40998</v>
      </c>
      <c r="X1680" s="1">
        <v>41726</v>
      </c>
      <c r="Y1680" s="2">
        <v>41183</v>
      </c>
      <c r="Z1680" t="s">
        <v>112</v>
      </c>
      <c r="AA1680" t="s">
        <v>9112</v>
      </c>
      <c r="AB1680" t="s">
        <v>114</v>
      </c>
      <c r="AC1680" t="s">
        <v>114</v>
      </c>
      <c r="AE1680" t="s">
        <v>114</v>
      </c>
      <c r="AG1680" t="s">
        <v>114</v>
      </c>
      <c r="AH1680" t="s">
        <v>112</v>
      </c>
      <c r="AI1680" t="s">
        <v>114</v>
      </c>
      <c r="AJ1680" t="s">
        <v>157</v>
      </c>
      <c r="AL1680" t="s">
        <v>116</v>
      </c>
      <c r="AN1680" t="s">
        <v>1601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112</v>
      </c>
      <c r="BH1680" t="s">
        <v>112</v>
      </c>
      <c r="BI1680" t="s">
        <v>114</v>
      </c>
      <c r="BJ1680" t="s">
        <v>114</v>
      </c>
      <c r="BK1680" t="s">
        <v>114</v>
      </c>
      <c r="BL1680" t="s">
        <v>112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112</v>
      </c>
      <c r="BU1680" t="s">
        <v>112</v>
      </c>
      <c r="BV1680" t="s">
        <v>112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147</v>
      </c>
      <c r="B1681">
        <v>163548</v>
      </c>
      <c r="C1681" t="s">
        <v>9403</v>
      </c>
      <c r="D1681" t="s">
        <v>102</v>
      </c>
      <c r="E1681" t="s">
        <v>9404</v>
      </c>
      <c r="F1681" t="s">
        <v>9405</v>
      </c>
      <c r="G1681" t="s">
        <v>9406</v>
      </c>
      <c r="H1681" t="s">
        <v>1971</v>
      </c>
      <c r="I1681" t="s">
        <v>9407</v>
      </c>
      <c r="J1681" t="s">
        <v>9408</v>
      </c>
      <c r="K1681" t="s">
        <v>110</v>
      </c>
      <c r="L1681">
        <v>66208</v>
      </c>
      <c r="M1681" t="s">
        <v>9409</v>
      </c>
      <c r="U1681" t="s">
        <v>111</v>
      </c>
      <c r="V1681" s="1">
        <v>40997</v>
      </c>
      <c r="X1681" s="1">
        <v>41726</v>
      </c>
      <c r="Y1681" s="2">
        <v>41183</v>
      </c>
      <c r="Z1681" t="s">
        <v>112</v>
      </c>
      <c r="AA1681" t="s">
        <v>9410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157</v>
      </c>
      <c r="AL1681" t="s">
        <v>116</v>
      </c>
      <c r="AM1681" t="s">
        <v>127</v>
      </c>
      <c r="AN1681" t="s">
        <v>110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114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112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190</v>
      </c>
      <c r="B1682">
        <v>163549</v>
      </c>
      <c r="C1682" t="s">
        <v>17132</v>
      </c>
      <c r="D1682" t="s">
        <v>102</v>
      </c>
      <c r="E1682" t="s">
        <v>17133</v>
      </c>
      <c r="F1682" t="s">
        <v>17133</v>
      </c>
      <c r="G1682" t="s">
        <v>5488</v>
      </c>
      <c r="I1682" t="s">
        <v>2203</v>
      </c>
      <c r="K1682" t="s">
        <v>2204</v>
      </c>
      <c r="M1682" t="s">
        <v>7411</v>
      </c>
      <c r="N1682" t="s">
        <v>7412</v>
      </c>
      <c r="U1682" t="s">
        <v>111</v>
      </c>
      <c r="V1682" s="1">
        <v>41087</v>
      </c>
      <c r="X1682" s="1">
        <v>41717</v>
      </c>
      <c r="Y1682" s="2">
        <v>41183</v>
      </c>
      <c r="Z1682" t="s">
        <v>114</v>
      </c>
      <c r="AB1682" t="s">
        <v>112</v>
      </c>
      <c r="AC1682" t="s">
        <v>114</v>
      </c>
      <c r="AE1682" t="s">
        <v>114</v>
      </c>
      <c r="AF1682" t="s">
        <v>17134</v>
      </c>
      <c r="AG1682" t="s">
        <v>114</v>
      </c>
      <c r="AH1682" t="s">
        <v>112</v>
      </c>
      <c r="AI1682" t="s">
        <v>114</v>
      </c>
      <c r="AJ1682" t="s">
        <v>418</v>
      </c>
      <c r="AK1682" t="s">
        <v>17135</v>
      </c>
      <c r="AL1682" t="s">
        <v>116</v>
      </c>
      <c r="AN1682" t="s">
        <v>2204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112</v>
      </c>
      <c r="BC1682" t="s">
        <v>17136</v>
      </c>
      <c r="BD1682" t="s">
        <v>114</v>
      </c>
      <c r="BF1682" t="s">
        <v>114</v>
      </c>
      <c r="BG1682" t="s">
        <v>114</v>
      </c>
      <c r="BH1682" t="s">
        <v>114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114</v>
      </c>
      <c r="BW1682" t="s">
        <v>112</v>
      </c>
      <c r="BX1682" t="s">
        <v>114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190</v>
      </c>
      <c r="B1683">
        <v>163554</v>
      </c>
      <c r="C1683" t="s">
        <v>9411</v>
      </c>
      <c r="D1683" t="s">
        <v>102</v>
      </c>
      <c r="E1683" t="s">
        <v>9412</v>
      </c>
      <c r="F1683" t="s">
        <v>9412</v>
      </c>
      <c r="G1683" t="s">
        <v>9413</v>
      </c>
      <c r="H1683" t="s">
        <v>9414</v>
      </c>
      <c r="I1683" t="s">
        <v>6030</v>
      </c>
      <c r="K1683" t="s">
        <v>4265</v>
      </c>
      <c r="L1683" t="s">
        <v>9415</v>
      </c>
      <c r="M1683" t="s">
        <v>9416</v>
      </c>
      <c r="N1683" t="s">
        <v>9417</v>
      </c>
      <c r="U1683" t="s">
        <v>111</v>
      </c>
      <c r="V1683" s="1">
        <v>40998</v>
      </c>
      <c r="X1683" s="1">
        <v>41799</v>
      </c>
      <c r="Y1683" s="2">
        <v>41183</v>
      </c>
      <c r="Z1683" t="s">
        <v>112</v>
      </c>
      <c r="AA1683" t="s">
        <v>9418</v>
      </c>
      <c r="AB1683" t="s">
        <v>112</v>
      </c>
      <c r="AC1683" t="s">
        <v>114</v>
      </c>
      <c r="AE1683" t="s">
        <v>114</v>
      </c>
      <c r="AG1683" t="s">
        <v>114</v>
      </c>
      <c r="AH1683" t="s">
        <v>112</v>
      </c>
      <c r="AI1683" t="s">
        <v>114</v>
      </c>
      <c r="AJ1683" t="s">
        <v>115</v>
      </c>
      <c r="AL1683" t="s">
        <v>300</v>
      </c>
      <c r="AN1683" t="s">
        <v>4265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112</v>
      </c>
      <c r="BE1683" t="s">
        <v>112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114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212</v>
      </c>
      <c r="B1684">
        <v>163555</v>
      </c>
      <c r="C1684" t="s">
        <v>9419</v>
      </c>
      <c r="D1684" t="s">
        <v>102</v>
      </c>
      <c r="E1684" t="s">
        <v>9420</v>
      </c>
      <c r="F1684" t="s">
        <v>9420</v>
      </c>
      <c r="G1684" t="s">
        <v>9421</v>
      </c>
      <c r="I1684" t="s">
        <v>9422</v>
      </c>
      <c r="J1684" t="s">
        <v>133</v>
      </c>
      <c r="K1684" t="s">
        <v>110</v>
      </c>
      <c r="L1684">
        <v>92014</v>
      </c>
      <c r="M1684" t="s">
        <v>9423</v>
      </c>
      <c r="N1684" t="s">
        <v>9424</v>
      </c>
      <c r="U1684" t="s">
        <v>111</v>
      </c>
      <c r="V1684" s="1">
        <v>40998</v>
      </c>
      <c r="X1684" s="1">
        <v>41691</v>
      </c>
      <c r="Y1684" s="2">
        <v>41183</v>
      </c>
      <c r="Z1684" t="s">
        <v>112</v>
      </c>
      <c r="AA1684" t="s">
        <v>9425</v>
      </c>
      <c r="AB1684" t="s">
        <v>114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157</v>
      </c>
      <c r="AL1684" t="s">
        <v>116</v>
      </c>
      <c r="AM1684" t="s">
        <v>127</v>
      </c>
      <c r="AN1684" t="s">
        <v>110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112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114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117</v>
      </c>
      <c r="B1685">
        <v>163556</v>
      </c>
      <c r="C1685" t="s">
        <v>18097</v>
      </c>
      <c r="D1685" t="s">
        <v>102</v>
      </c>
      <c r="E1685" t="s">
        <v>18098</v>
      </c>
      <c r="F1685" t="s">
        <v>18098</v>
      </c>
      <c r="G1685" t="s">
        <v>18099</v>
      </c>
      <c r="I1685" t="s">
        <v>17712</v>
      </c>
      <c r="J1685" t="s">
        <v>464</v>
      </c>
      <c r="K1685" t="s">
        <v>110</v>
      </c>
      <c r="L1685">
        <v>8701</v>
      </c>
      <c r="M1685" t="s">
        <v>18100</v>
      </c>
      <c r="N1685" t="s">
        <v>18101</v>
      </c>
      <c r="O1685" t="s">
        <v>18102</v>
      </c>
      <c r="P1685" t="s">
        <v>18103</v>
      </c>
      <c r="Q1685" t="s">
        <v>123</v>
      </c>
      <c r="R1685" t="s">
        <v>123</v>
      </c>
      <c r="S1685" t="s">
        <v>110</v>
      </c>
      <c r="T1685">
        <v>10006</v>
      </c>
      <c r="U1685" t="s">
        <v>111</v>
      </c>
      <c r="V1685" s="1">
        <v>41004</v>
      </c>
      <c r="X1685" s="1">
        <v>41752</v>
      </c>
      <c r="Y1685" s="2">
        <v>41183</v>
      </c>
      <c r="Z1685" t="s">
        <v>114</v>
      </c>
      <c r="AB1685" t="s">
        <v>112</v>
      </c>
      <c r="AC1685" t="s">
        <v>114</v>
      </c>
      <c r="AE1685" t="s">
        <v>114</v>
      </c>
      <c r="AG1685" t="s">
        <v>114</v>
      </c>
      <c r="AH1685" t="s">
        <v>112</v>
      </c>
      <c r="AI1685" t="s">
        <v>114</v>
      </c>
      <c r="AJ1685" t="s">
        <v>157</v>
      </c>
      <c r="AL1685" t="s">
        <v>116</v>
      </c>
      <c r="AM1685" t="s">
        <v>127</v>
      </c>
      <c r="AN1685" t="s">
        <v>110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114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114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100</v>
      </c>
      <c r="B1686">
        <v>163557</v>
      </c>
      <c r="C1686" t="s">
        <v>16096</v>
      </c>
      <c r="D1686" t="s">
        <v>102</v>
      </c>
      <c r="E1686" t="s">
        <v>16097</v>
      </c>
      <c r="F1686" t="s">
        <v>16097</v>
      </c>
      <c r="G1686" t="s">
        <v>16098</v>
      </c>
      <c r="I1686" t="s">
        <v>224</v>
      </c>
      <c r="J1686" t="s">
        <v>172</v>
      </c>
      <c r="K1686" t="s">
        <v>110</v>
      </c>
      <c r="L1686">
        <v>6905</v>
      </c>
      <c r="M1686" t="s">
        <v>16099</v>
      </c>
      <c r="N1686" t="s">
        <v>16100</v>
      </c>
      <c r="U1686" t="s">
        <v>111</v>
      </c>
      <c r="V1686" s="1">
        <v>40998</v>
      </c>
      <c r="X1686" s="1">
        <v>41800</v>
      </c>
      <c r="Y1686" s="2">
        <v>41183</v>
      </c>
      <c r="Z1686" t="s">
        <v>114</v>
      </c>
      <c r="AB1686" t="s">
        <v>114</v>
      </c>
      <c r="AC1686" t="s">
        <v>114</v>
      </c>
      <c r="AE1686" t="s">
        <v>114</v>
      </c>
      <c r="AG1686" t="s">
        <v>114</v>
      </c>
      <c r="AH1686" t="s">
        <v>112</v>
      </c>
      <c r="AI1686" t="s">
        <v>114</v>
      </c>
      <c r="AJ1686" t="s">
        <v>157</v>
      </c>
      <c r="AL1686" t="s">
        <v>116</v>
      </c>
      <c r="AM1686" t="s">
        <v>127</v>
      </c>
      <c r="AN1686" t="s">
        <v>110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114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114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301</v>
      </c>
      <c r="B1687">
        <v>163559</v>
      </c>
      <c r="C1687" t="s">
        <v>9426</v>
      </c>
      <c r="D1687" t="s">
        <v>102</v>
      </c>
      <c r="E1687" t="s">
        <v>9427</v>
      </c>
      <c r="F1687" t="s">
        <v>9427</v>
      </c>
      <c r="G1687" t="s">
        <v>9428</v>
      </c>
      <c r="H1687" t="s">
        <v>9429</v>
      </c>
      <c r="I1687" t="s">
        <v>9430</v>
      </c>
      <c r="J1687" t="s">
        <v>5277</v>
      </c>
      <c r="K1687" t="s">
        <v>110</v>
      </c>
      <c r="L1687">
        <v>53202</v>
      </c>
      <c r="M1687" t="s">
        <v>9431</v>
      </c>
      <c r="N1687" t="s">
        <v>9432</v>
      </c>
      <c r="U1687" t="s">
        <v>111</v>
      </c>
      <c r="V1687" s="1">
        <v>40998</v>
      </c>
      <c r="X1687" s="1">
        <v>41729</v>
      </c>
      <c r="Y1687" s="2">
        <v>41183</v>
      </c>
      <c r="Z1687" t="s">
        <v>112</v>
      </c>
      <c r="AA1687" t="s">
        <v>9433</v>
      </c>
      <c r="AB1687" t="s">
        <v>114</v>
      </c>
      <c r="AC1687" t="s">
        <v>114</v>
      </c>
      <c r="AE1687" t="s">
        <v>114</v>
      </c>
      <c r="AG1687" t="s">
        <v>114</v>
      </c>
      <c r="AH1687" t="s">
        <v>112</v>
      </c>
      <c r="AI1687" t="s">
        <v>114</v>
      </c>
      <c r="AJ1687" t="s">
        <v>115</v>
      </c>
      <c r="AL1687" t="s">
        <v>116</v>
      </c>
      <c r="AM1687" t="s">
        <v>5277</v>
      </c>
      <c r="AN1687" t="s">
        <v>110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114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112</v>
      </c>
      <c r="BQ1687" t="s">
        <v>112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112</v>
      </c>
      <c r="BW1687" t="s">
        <v>112</v>
      </c>
      <c r="BX1687" t="s">
        <v>114</v>
      </c>
      <c r="BY1687" t="s">
        <v>114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301</v>
      </c>
      <c r="B1688">
        <v>163560</v>
      </c>
      <c r="C1688" t="s">
        <v>9434</v>
      </c>
      <c r="D1688" t="s">
        <v>102</v>
      </c>
      <c r="E1688" t="s">
        <v>9435</v>
      </c>
      <c r="F1688" t="s">
        <v>9436</v>
      </c>
      <c r="G1688" t="s">
        <v>9437</v>
      </c>
      <c r="I1688" t="s">
        <v>4286</v>
      </c>
      <c r="J1688" t="s">
        <v>4287</v>
      </c>
      <c r="K1688" t="s">
        <v>110</v>
      </c>
      <c r="L1688">
        <v>40204</v>
      </c>
      <c r="M1688" t="s">
        <v>9438</v>
      </c>
      <c r="N1688" t="s">
        <v>9439</v>
      </c>
      <c r="U1688" t="s">
        <v>111</v>
      </c>
      <c r="V1688" s="1">
        <v>40996</v>
      </c>
      <c r="X1688" s="1">
        <v>41687</v>
      </c>
      <c r="Y1688" s="2">
        <v>41183</v>
      </c>
      <c r="Z1688" t="s">
        <v>112</v>
      </c>
      <c r="AA1688" t="s">
        <v>9440</v>
      </c>
      <c r="AB1688" t="s">
        <v>114</v>
      </c>
      <c r="AC1688" t="s">
        <v>114</v>
      </c>
      <c r="AE1688" t="s">
        <v>114</v>
      </c>
      <c r="AG1688" t="s">
        <v>112</v>
      </c>
      <c r="AH1688" t="s">
        <v>114</v>
      </c>
      <c r="AI1688" t="s">
        <v>114</v>
      </c>
      <c r="AJ1688" t="s">
        <v>157</v>
      </c>
      <c r="AL1688" t="s">
        <v>116</v>
      </c>
      <c r="AM1688" t="s">
        <v>4287</v>
      </c>
      <c r="AN1688" t="s">
        <v>110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112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112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195</v>
      </c>
      <c r="B1689">
        <v>163561</v>
      </c>
      <c r="C1689" t="s">
        <v>9441</v>
      </c>
      <c r="D1689" t="s">
        <v>102</v>
      </c>
      <c r="E1689" t="s">
        <v>9442</v>
      </c>
      <c r="F1689" t="s">
        <v>9442</v>
      </c>
      <c r="G1689" t="s">
        <v>9443</v>
      </c>
      <c r="H1689" t="s">
        <v>3957</v>
      </c>
      <c r="I1689" t="s">
        <v>3971</v>
      </c>
      <c r="J1689" t="s">
        <v>201</v>
      </c>
      <c r="K1689" t="s">
        <v>110</v>
      </c>
      <c r="L1689">
        <v>15222</v>
      </c>
      <c r="M1689" t="s">
        <v>9444</v>
      </c>
      <c r="N1689" t="s">
        <v>9445</v>
      </c>
      <c r="U1689" t="s">
        <v>111</v>
      </c>
      <c r="V1689" s="1">
        <v>40997</v>
      </c>
      <c r="X1689" s="1">
        <v>41752</v>
      </c>
      <c r="Y1689" s="2">
        <v>41183</v>
      </c>
      <c r="Z1689" t="s">
        <v>112</v>
      </c>
      <c r="AA1689" t="s">
        <v>9446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324</v>
      </c>
      <c r="AL1689" t="s">
        <v>116</v>
      </c>
      <c r="AM1689" t="s">
        <v>201</v>
      </c>
      <c r="AN1689" t="s">
        <v>110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112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112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190</v>
      </c>
      <c r="B1690">
        <v>163563</v>
      </c>
      <c r="C1690" t="s">
        <v>9447</v>
      </c>
      <c r="D1690" t="s">
        <v>102</v>
      </c>
      <c r="E1690" t="s">
        <v>9448</v>
      </c>
      <c r="F1690" t="s">
        <v>9448</v>
      </c>
      <c r="G1690" t="s">
        <v>9449</v>
      </c>
      <c r="I1690" t="s">
        <v>294</v>
      </c>
      <c r="K1690" t="s">
        <v>295</v>
      </c>
      <c r="L1690" t="s">
        <v>9450</v>
      </c>
      <c r="M1690" t="s">
        <v>9451</v>
      </c>
      <c r="N1690" t="s">
        <v>9452</v>
      </c>
      <c r="U1690" t="s">
        <v>111</v>
      </c>
      <c r="V1690" s="1">
        <v>41031</v>
      </c>
      <c r="X1690" s="1">
        <v>41729</v>
      </c>
      <c r="Y1690" s="2">
        <v>41183</v>
      </c>
      <c r="Z1690" t="s">
        <v>112</v>
      </c>
      <c r="AA1690" t="s">
        <v>9453</v>
      </c>
      <c r="AB1690" t="s">
        <v>112</v>
      </c>
      <c r="AC1690" t="s">
        <v>114</v>
      </c>
      <c r="AE1690" t="s">
        <v>114</v>
      </c>
      <c r="AF1690" t="s">
        <v>9454</v>
      </c>
      <c r="AG1690" t="s">
        <v>114</v>
      </c>
      <c r="AH1690" t="s">
        <v>112</v>
      </c>
      <c r="AI1690" t="s">
        <v>114</v>
      </c>
      <c r="AJ1690" t="s">
        <v>115</v>
      </c>
      <c r="AL1690" t="s">
        <v>116</v>
      </c>
      <c r="AN1690" t="s">
        <v>295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114</v>
      </c>
      <c r="BF1690" t="s">
        <v>114</v>
      </c>
      <c r="BG1690" t="s">
        <v>112</v>
      </c>
      <c r="BH1690" t="s">
        <v>112</v>
      </c>
      <c r="BI1690" t="s">
        <v>114</v>
      </c>
      <c r="BJ1690" t="s">
        <v>114</v>
      </c>
      <c r="BK1690" t="s">
        <v>114</v>
      </c>
      <c r="BL1690" t="s">
        <v>112</v>
      </c>
      <c r="BM1690" t="s">
        <v>112</v>
      </c>
      <c r="BN1690" t="s">
        <v>112</v>
      </c>
      <c r="BO1690" t="s">
        <v>112</v>
      </c>
      <c r="BP1690" t="s">
        <v>114</v>
      </c>
      <c r="BQ1690" t="s">
        <v>114</v>
      </c>
      <c r="BR1690" t="s">
        <v>112</v>
      </c>
      <c r="BS1690" t="s">
        <v>112</v>
      </c>
      <c r="BT1690" t="s">
        <v>112</v>
      </c>
      <c r="BU1690" t="s">
        <v>112</v>
      </c>
      <c r="BV1690" t="s">
        <v>112</v>
      </c>
      <c r="BW1690" t="s">
        <v>112</v>
      </c>
      <c r="BX1690" t="s">
        <v>114</v>
      </c>
      <c r="BY1690" t="s">
        <v>112</v>
      </c>
      <c r="BZ1690" t="s">
        <v>114</v>
      </c>
      <c r="CA1690" t="s">
        <v>112</v>
      </c>
      <c r="CB1690" t="s">
        <v>114</v>
      </c>
      <c r="CC1690" t="s">
        <v>114</v>
      </c>
      <c r="CD1690" t="s">
        <v>112</v>
      </c>
      <c r="CE1690" t="s">
        <v>112</v>
      </c>
      <c r="CF1690" t="s">
        <v>114</v>
      </c>
      <c r="CG1690" t="s">
        <v>112</v>
      </c>
      <c r="CH1690" t="s">
        <v>112</v>
      </c>
      <c r="CI1690" t="s">
        <v>112</v>
      </c>
      <c r="CJ1690" t="s">
        <v>112</v>
      </c>
      <c r="CK1690" t="s">
        <v>114</v>
      </c>
      <c r="CL1690" t="s">
        <v>112</v>
      </c>
      <c r="CM1690" t="s">
        <v>112</v>
      </c>
      <c r="CN1690" t="s">
        <v>114</v>
      </c>
      <c r="CO1690" t="s">
        <v>112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112</v>
      </c>
      <c r="CU1690" t="s">
        <v>114</v>
      </c>
      <c r="CV1690" t="s">
        <v>114</v>
      </c>
      <c r="CW1690" t="s">
        <v>112</v>
      </c>
    </row>
    <row r="1691" spans="1:101" x14ac:dyDescent="0.3">
      <c r="A1691" t="s">
        <v>301</v>
      </c>
      <c r="B1691">
        <v>163566</v>
      </c>
      <c r="C1691" t="s">
        <v>9455</v>
      </c>
      <c r="D1691" t="s">
        <v>102</v>
      </c>
      <c r="E1691" t="s">
        <v>9456</v>
      </c>
      <c r="F1691" t="s">
        <v>9457</v>
      </c>
      <c r="G1691" t="s">
        <v>9458</v>
      </c>
      <c r="I1691" t="s">
        <v>5226</v>
      </c>
      <c r="J1691" t="s">
        <v>1157</v>
      </c>
      <c r="K1691" t="s">
        <v>110</v>
      </c>
      <c r="L1691">
        <v>44102</v>
      </c>
      <c r="M1691" t="s">
        <v>9459</v>
      </c>
      <c r="N1691" t="s">
        <v>9460</v>
      </c>
      <c r="U1691" t="s">
        <v>111</v>
      </c>
      <c r="V1691" s="1">
        <v>41001</v>
      </c>
      <c r="X1691" s="1">
        <v>41725</v>
      </c>
      <c r="Y1691" s="2">
        <v>41183</v>
      </c>
      <c r="Z1691" t="s">
        <v>112</v>
      </c>
      <c r="AA1691" t="s">
        <v>9461</v>
      </c>
      <c r="AB1691" t="s">
        <v>114</v>
      </c>
      <c r="AC1691" t="s">
        <v>114</v>
      </c>
      <c r="AE1691" t="s">
        <v>114</v>
      </c>
      <c r="AG1691" t="s">
        <v>112</v>
      </c>
      <c r="AH1691" t="s">
        <v>112</v>
      </c>
      <c r="AI1691" t="s">
        <v>114</v>
      </c>
      <c r="AJ1691" t="s">
        <v>137</v>
      </c>
      <c r="AL1691" t="s">
        <v>116</v>
      </c>
      <c r="AM1691" t="s">
        <v>1157</v>
      </c>
      <c r="AN1691" t="s">
        <v>110</v>
      </c>
      <c r="AO1691" t="s">
        <v>114</v>
      </c>
      <c r="AP1691" t="s">
        <v>114</v>
      </c>
      <c r="AQ1691" t="s">
        <v>114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112</v>
      </c>
      <c r="BE1691" t="s">
        <v>112</v>
      </c>
      <c r="BF1691" t="s">
        <v>114</v>
      </c>
      <c r="BG1691" t="s">
        <v>114</v>
      </c>
      <c r="BH1691" t="s">
        <v>114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114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190</v>
      </c>
      <c r="B1692">
        <v>163568</v>
      </c>
      <c r="C1692" t="s">
        <v>9462</v>
      </c>
      <c r="D1692" t="s">
        <v>102</v>
      </c>
      <c r="E1692" t="s">
        <v>9463</v>
      </c>
      <c r="F1692" t="s">
        <v>9463</v>
      </c>
      <c r="G1692" t="s">
        <v>9464</v>
      </c>
      <c r="H1692" t="s">
        <v>9465</v>
      </c>
      <c r="I1692" t="s">
        <v>9466</v>
      </c>
      <c r="K1692" t="s">
        <v>9466</v>
      </c>
      <c r="M1692" t="s">
        <v>9467</v>
      </c>
      <c r="N1692" t="s">
        <v>9468</v>
      </c>
      <c r="U1692" t="s">
        <v>111</v>
      </c>
      <c r="V1692" s="1">
        <v>40997</v>
      </c>
      <c r="X1692" s="1">
        <v>41354</v>
      </c>
      <c r="Y1692" s="2">
        <v>41183</v>
      </c>
      <c r="Z1692" t="s">
        <v>112</v>
      </c>
      <c r="AA1692" t="s">
        <v>9469</v>
      </c>
      <c r="AB1692" t="s">
        <v>114</v>
      </c>
      <c r="AC1692" t="s">
        <v>114</v>
      </c>
      <c r="AE1692" t="s">
        <v>114</v>
      </c>
      <c r="AG1692" t="s">
        <v>114</v>
      </c>
      <c r="AH1692" t="s">
        <v>112</v>
      </c>
      <c r="AI1692" t="s">
        <v>114</v>
      </c>
      <c r="AJ1692" t="s">
        <v>137</v>
      </c>
      <c r="AL1692" t="s">
        <v>116</v>
      </c>
      <c r="AN1692" t="s">
        <v>406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114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190</v>
      </c>
      <c r="B1693">
        <v>163572</v>
      </c>
      <c r="C1693" t="s">
        <v>9470</v>
      </c>
      <c r="D1693" t="s">
        <v>102</v>
      </c>
      <c r="E1693" t="s">
        <v>9471</v>
      </c>
      <c r="F1693" t="s">
        <v>9471</v>
      </c>
      <c r="G1693" t="s">
        <v>9472</v>
      </c>
      <c r="H1693" t="s">
        <v>6995</v>
      </c>
      <c r="I1693" t="s">
        <v>429</v>
      </c>
      <c r="K1693" t="s">
        <v>429</v>
      </c>
      <c r="L1693">
        <v>852</v>
      </c>
      <c r="M1693" t="s">
        <v>9473</v>
      </c>
      <c r="N1693" t="s">
        <v>9474</v>
      </c>
      <c r="U1693" t="s">
        <v>111</v>
      </c>
      <c r="V1693" s="1">
        <v>40998</v>
      </c>
      <c r="X1693" s="1">
        <v>41726</v>
      </c>
      <c r="Y1693" s="2">
        <v>41183</v>
      </c>
      <c r="Z1693" t="s">
        <v>112</v>
      </c>
      <c r="AA1693" t="s">
        <v>9475</v>
      </c>
      <c r="AB1693" t="s">
        <v>114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115</v>
      </c>
      <c r="AL1693" t="s">
        <v>116</v>
      </c>
      <c r="AN1693" t="s">
        <v>406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114</v>
      </c>
      <c r="BF1693" t="s">
        <v>114</v>
      </c>
      <c r="BG1693" t="s">
        <v>114</v>
      </c>
      <c r="BH1693" t="s">
        <v>112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114</v>
      </c>
      <c r="BU1693" t="s">
        <v>114</v>
      </c>
      <c r="BV1693" t="s">
        <v>114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195</v>
      </c>
      <c r="B1694">
        <v>163574</v>
      </c>
      <c r="C1694" t="s">
        <v>9476</v>
      </c>
      <c r="D1694" t="s">
        <v>102</v>
      </c>
      <c r="E1694" t="s">
        <v>9477</v>
      </c>
      <c r="F1694" t="s">
        <v>9477</v>
      </c>
      <c r="M1694" t="s">
        <v>9478</v>
      </c>
      <c r="N1694" t="s">
        <v>9479</v>
      </c>
      <c r="O1694" t="s">
        <v>9480</v>
      </c>
      <c r="P1694" t="s">
        <v>9481</v>
      </c>
      <c r="Q1694" t="s">
        <v>794</v>
      </c>
      <c r="R1694" t="s">
        <v>795</v>
      </c>
      <c r="S1694" t="s">
        <v>110</v>
      </c>
      <c r="T1694" t="s">
        <v>9482</v>
      </c>
      <c r="U1694" t="s">
        <v>111</v>
      </c>
      <c r="V1694" s="1">
        <v>41001</v>
      </c>
      <c r="X1694" s="1">
        <v>41722</v>
      </c>
      <c r="Y1694" s="2">
        <v>41183</v>
      </c>
      <c r="Z1694" t="s">
        <v>112</v>
      </c>
      <c r="AA1694" t="s">
        <v>9483</v>
      </c>
      <c r="AB1694" t="s">
        <v>114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157</v>
      </c>
      <c r="AL1694" t="s">
        <v>116</v>
      </c>
      <c r="AM1694" t="s">
        <v>127</v>
      </c>
      <c r="AN1694" t="s">
        <v>110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112</v>
      </c>
      <c r="BI1694" t="s">
        <v>114</v>
      </c>
      <c r="BJ1694" t="s">
        <v>114</v>
      </c>
      <c r="BK1694" t="s">
        <v>114</v>
      </c>
      <c r="BL1694" t="s">
        <v>112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114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112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158</v>
      </c>
      <c r="B1695">
        <v>163580</v>
      </c>
      <c r="C1695" t="s">
        <v>9484</v>
      </c>
      <c r="D1695" t="s">
        <v>102</v>
      </c>
      <c r="E1695" t="s">
        <v>9485</v>
      </c>
      <c r="F1695" t="s">
        <v>9485</v>
      </c>
      <c r="G1695" t="s">
        <v>9486</v>
      </c>
      <c r="H1695" t="s">
        <v>1811</v>
      </c>
      <c r="I1695" t="s">
        <v>761</v>
      </c>
      <c r="J1695" t="s">
        <v>164</v>
      </c>
      <c r="K1695" t="s">
        <v>110</v>
      </c>
      <c r="L1695" t="s">
        <v>9487</v>
      </c>
      <c r="M1695" t="s">
        <v>9488</v>
      </c>
      <c r="N1695" t="s">
        <v>9489</v>
      </c>
      <c r="U1695" t="s">
        <v>111</v>
      </c>
      <c r="V1695" s="1">
        <v>40998</v>
      </c>
      <c r="X1695" s="1">
        <v>41729</v>
      </c>
      <c r="Y1695" s="2">
        <v>41183</v>
      </c>
      <c r="Z1695" t="s">
        <v>112</v>
      </c>
      <c r="AA1695" t="s">
        <v>9490</v>
      </c>
      <c r="AB1695" t="s">
        <v>114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137</v>
      </c>
      <c r="AL1695" t="s">
        <v>116</v>
      </c>
      <c r="AM1695" t="s">
        <v>127</v>
      </c>
      <c r="AN1695" t="s">
        <v>110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114</v>
      </c>
      <c r="BH1695" t="s">
        <v>114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114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190</v>
      </c>
      <c r="B1696">
        <v>163582</v>
      </c>
      <c r="C1696" t="s">
        <v>9491</v>
      </c>
      <c r="D1696" t="s">
        <v>102</v>
      </c>
      <c r="E1696" t="s">
        <v>9492</v>
      </c>
      <c r="F1696" t="s">
        <v>9493</v>
      </c>
      <c r="G1696" t="s">
        <v>9494</v>
      </c>
      <c r="H1696">
        <v>418</v>
      </c>
      <c r="I1696" t="s">
        <v>1570</v>
      </c>
      <c r="K1696" t="s">
        <v>505</v>
      </c>
      <c r="L1696" t="s">
        <v>9495</v>
      </c>
      <c r="M1696">
        <v>551123442525</v>
      </c>
      <c r="N1696">
        <v>551123442547</v>
      </c>
      <c r="U1696" t="s">
        <v>111</v>
      </c>
      <c r="V1696" s="1">
        <v>41935</v>
      </c>
      <c r="X1696" s="1">
        <v>41940</v>
      </c>
      <c r="Y1696" s="2">
        <v>41183</v>
      </c>
      <c r="Z1696" t="s">
        <v>112</v>
      </c>
      <c r="AA1696" t="s">
        <v>9496</v>
      </c>
      <c r="AB1696" t="s">
        <v>112</v>
      </c>
      <c r="AC1696" t="s">
        <v>114</v>
      </c>
      <c r="AE1696" t="s">
        <v>114</v>
      </c>
      <c r="AG1696" t="s">
        <v>114</v>
      </c>
      <c r="AH1696" t="s">
        <v>112</v>
      </c>
      <c r="AI1696" t="s">
        <v>114</v>
      </c>
      <c r="AJ1696" t="s">
        <v>115</v>
      </c>
      <c r="AL1696" t="s">
        <v>116</v>
      </c>
      <c r="AN1696" t="s">
        <v>505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112</v>
      </c>
      <c r="BC1696" t="s">
        <v>9497</v>
      </c>
      <c r="BD1696" t="s">
        <v>112</v>
      </c>
      <c r="BE1696" t="s">
        <v>112</v>
      </c>
      <c r="BF1696" t="s">
        <v>114</v>
      </c>
      <c r="BG1696" t="s">
        <v>114</v>
      </c>
      <c r="BH1696" t="s">
        <v>112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112</v>
      </c>
      <c r="BW1696" t="s">
        <v>112</v>
      </c>
      <c r="BX1696" t="s">
        <v>112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117</v>
      </c>
      <c r="B1697">
        <v>163584</v>
      </c>
      <c r="C1697" t="s">
        <v>15817</v>
      </c>
      <c r="D1697" t="s">
        <v>102</v>
      </c>
      <c r="E1697" t="s">
        <v>15818</v>
      </c>
      <c r="F1697" t="s">
        <v>15819</v>
      </c>
      <c r="G1697" t="s">
        <v>13474</v>
      </c>
      <c r="H1697" t="s">
        <v>3052</v>
      </c>
      <c r="I1697" t="s">
        <v>122</v>
      </c>
      <c r="J1697" t="s">
        <v>123</v>
      </c>
      <c r="K1697" t="s">
        <v>110</v>
      </c>
      <c r="L1697" t="s">
        <v>15820</v>
      </c>
      <c r="M1697" t="s">
        <v>15821</v>
      </c>
      <c r="N1697" t="s">
        <v>15822</v>
      </c>
      <c r="U1697" t="s">
        <v>111</v>
      </c>
      <c r="V1697" s="1">
        <v>41135</v>
      </c>
      <c r="X1697" s="1">
        <v>41715</v>
      </c>
      <c r="Y1697" s="2">
        <v>41183</v>
      </c>
      <c r="Z1697" t="s">
        <v>114</v>
      </c>
      <c r="AB1697" t="s">
        <v>114</v>
      </c>
      <c r="AC1697" t="s">
        <v>114</v>
      </c>
      <c r="AE1697" t="s">
        <v>114</v>
      </c>
      <c r="AG1697" t="s">
        <v>114</v>
      </c>
      <c r="AH1697" t="s">
        <v>112</v>
      </c>
      <c r="AI1697" t="s">
        <v>114</v>
      </c>
      <c r="AJ1697" t="s">
        <v>157</v>
      </c>
      <c r="AL1697" t="s">
        <v>116</v>
      </c>
      <c r="AM1697" t="s">
        <v>127</v>
      </c>
      <c r="AN1697" t="s">
        <v>110</v>
      </c>
      <c r="AO1697" t="s">
        <v>114</v>
      </c>
      <c r="AP1697" t="s">
        <v>114</v>
      </c>
      <c r="AQ1697" t="s">
        <v>112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114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114</v>
      </c>
      <c r="BQ1697" t="s">
        <v>114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190</v>
      </c>
      <c r="B1698">
        <v>163586</v>
      </c>
      <c r="C1698" t="s">
        <v>9498</v>
      </c>
      <c r="D1698" t="s">
        <v>102</v>
      </c>
      <c r="E1698" t="s">
        <v>9499</v>
      </c>
      <c r="F1698" t="s">
        <v>9500</v>
      </c>
      <c r="G1698" t="s">
        <v>9501</v>
      </c>
      <c r="H1698" t="s">
        <v>9502</v>
      </c>
      <c r="I1698" t="s">
        <v>1600</v>
      </c>
      <c r="K1698" t="s">
        <v>1601</v>
      </c>
      <c r="L1698">
        <v>100190</v>
      </c>
      <c r="M1698">
        <v>861062508000</v>
      </c>
      <c r="N1698">
        <v>861062509100</v>
      </c>
      <c r="U1698" t="s">
        <v>111</v>
      </c>
      <c r="V1698" s="1">
        <v>41022</v>
      </c>
      <c r="X1698" s="1">
        <v>41726</v>
      </c>
      <c r="Y1698" s="2">
        <v>41183</v>
      </c>
      <c r="Z1698" t="s">
        <v>112</v>
      </c>
      <c r="AA1698" t="s">
        <v>9503</v>
      </c>
      <c r="AB1698" t="s">
        <v>114</v>
      </c>
      <c r="AC1698" t="s">
        <v>114</v>
      </c>
      <c r="AE1698" t="s">
        <v>114</v>
      </c>
      <c r="AG1698" t="s">
        <v>112</v>
      </c>
      <c r="AH1698" t="s">
        <v>114</v>
      </c>
      <c r="AI1698" t="s">
        <v>114</v>
      </c>
      <c r="AJ1698" t="s">
        <v>115</v>
      </c>
      <c r="AL1698" t="s">
        <v>116</v>
      </c>
      <c r="AN1698" t="s">
        <v>406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114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114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190</v>
      </c>
      <c r="B1699">
        <v>163587</v>
      </c>
      <c r="C1699" t="s">
        <v>9504</v>
      </c>
      <c r="D1699" t="s">
        <v>102</v>
      </c>
      <c r="E1699" t="s">
        <v>9505</v>
      </c>
      <c r="F1699" t="s">
        <v>9505</v>
      </c>
      <c r="G1699" t="s">
        <v>9506</v>
      </c>
      <c r="H1699" t="s">
        <v>9507</v>
      </c>
      <c r="I1699" t="s">
        <v>429</v>
      </c>
      <c r="K1699" t="s">
        <v>429</v>
      </c>
      <c r="L1699" t="s">
        <v>9508</v>
      </c>
      <c r="M1699" t="s">
        <v>9509</v>
      </c>
      <c r="N1699" t="s">
        <v>9510</v>
      </c>
      <c r="U1699" t="s">
        <v>111</v>
      </c>
      <c r="V1699" s="1">
        <v>40998</v>
      </c>
      <c r="X1699" s="1">
        <v>41912</v>
      </c>
      <c r="Y1699" s="2">
        <v>41183</v>
      </c>
      <c r="Z1699" t="s">
        <v>112</v>
      </c>
      <c r="AA1699" t="s">
        <v>9511</v>
      </c>
      <c r="AB1699" t="s">
        <v>112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115</v>
      </c>
      <c r="AL1699" t="s">
        <v>604</v>
      </c>
      <c r="AN1699" t="s">
        <v>429</v>
      </c>
      <c r="AO1699" t="s">
        <v>114</v>
      </c>
      <c r="AP1699" t="s">
        <v>114</v>
      </c>
      <c r="AQ1699" t="s">
        <v>112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112</v>
      </c>
      <c r="BI1699" t="s">
        <v>114</v>
      </c>
      <c r="BJ1699" t="s">
        <v>114</v>
      </c>
      <c r="BK1699" t="s">
        <v>114</v>
      </c>
      <c r="BL1699" t="s">
        <v>112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114</v>
      </c>
      <c r="BW1699" t="s">
        <v>112</v>
      </c>
      <c r="BX1699" t="s">
        <v>112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128</v>
      </c>
      <c r="B1700">
        <v>163592</v>
      </c>
      <c r="C1700" t="s">
        <v>9512</v>
      </c>
      <c r="D1700" t="s">
        <v>102</v>
      </c>
      <c r="E1700" t="s">
        <v>9513</v>
      </c>
      <c r="F1700" t="s">
        <v>9513</v>
      </c>
      <c r="G1700" t="s">
        <v>9514</v>
      </c>
      <c r="H1700" t="s">
        <v>9515</v>
      </c>
      <c r="I1700" t="s">
        <v>132</v>
      </c>
      <c r="J1700" t="s">
        <v>133</v>
      </c>
      <c r="K1700" t="s">
        <v>110</v>
      </c>
      <c r="L1700">
        <v>94111</v>
      </c>
      <c r="M1700" t="s">
        <v>9516</v>
      </c>
      <c r="N1700" t="s">
        <v>9517</v>
      </c>
      <c r="U1700" t="s">
        <v>111</v>
      </c>
      <c r="V1700" s="1">
        <v>40997</v>
      </c>
      <c r="X1700" s="1">
        <v>41730</v>
      </c>
      <c r="Y1700" s="2">
        <v>41183</v>
      </c>
      <c r="Z1700" t="s">
        <v>112</v>
      </c>
      <c r="AA1700" t="s">
        <v>9518</v>
      </c>
      <c r="AB1700" t="s">
        <v>114</v>
      </c>
      <c r="AC1700" t="s">
        <v>114</v>
      </c>
      <c r="AE1700" t="s">
        <v>114</v>
      </c>
      <c r="AG1700" t="s">
        <v>112</v>
      </c>
      <c r="AH1700" t="s">
        <v>114</v>
      </c>
      <c r="AI1700" t="s">
        <v>114</v>
      </c>
      <c r="AJ1700" t="s">
        <v>157</v>
      </c>
      <c r="AL1700" t="s">
        <v>116</v>
      </c>
      <c r="AM1700" t="s">
        <v>127</v>
      </c>
      <c r="AN1700" t="s">
        <v>110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114</v>
      </c>
      <c r="BH1700" t="s">
        <v>114</v>
      </c>
      <c r="BI1700" t="s">
        <v>114</v>
      </c>
      <c r="BJ1700" t="s">
        <v>114</v>
      </c>
      <c r="BK1700" t="s">
        <v>114</v>
      </c>
      <c r="BL1700" t="s">
        <v>114</v>
      </c>
      <c r="BM1700" t="s">
        <v>114</v>
      </c>
      <c r="BN1700" t="s">
        <v>114</v>
      </c>
      <c r="BO1700" t="s">
        <v>114</v>
      </c>
      <c r="BP1700" t="s">
        <v>114</v>
      </c>
      <c r="BQ1700" t="s">
        <v>114</v>
      </c>
      <c r="BR1700" t="s">
        <v>114</v>
      </c>
      <c r="BS1700" t="s">
        <v>114</v>
      </c>
      <c r="BT1700" t="s">
        <v>114</v>
      </c>
      <c r="BU1700" t="s">
        <v>114</v>
      </c>
      <c r="BV1700" t="s">
        <v>112</v>
      </c>
      <c r="BW1700" t="s">
        <v>112</v>
      </c>
      <c r="BX1700" t="s">
        <v>114</v>
      </c>
      <c r="BY1700" t="s">
        <v>114</v>
      </c>
      <c r="BZ1700" t="s">
        <v>114</v>
      </c>
      <c r="CA1700" t="s">
        <v>114</v>
      </c>
      <c r="CB1700" t="s">
        <v>114</v>
      </c>
      <c r="CC1700" t="s">
        <v>114</v>
      </c>
      <c r="CD1700" t="s">
        <v>114</v>
      </c>
      <c r="CE1700" t="s">
        <v>114</v>
      </c>
      <c r="CF1700" t="s">
        <v>114</v>
      </c>
      <c r="CG1700" t="s">
        <v>114</v>
      </c>
      <c r="CH1700" t="s">
        <v>114</v>
      </c>
      <c r="CI1700" t="s">
        <v>114</v>
      </c>
      <c r="CJ1700" t="s">
        <v>114</v>
      </c>
      <c r="CK1700" t="s">
        <v>114</v>
      </c>
      <c r="CL1700" t="s">
        <v>114</v>
      </c>
      <c r="CM1700" t="s">
        <v>114</v>
      </c>
      <c r="CN1700" t="s">
        <v>114</v>
      </c>
      <c r="CO1700" t="s">
        <v>114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114</v>
      </c>
      <c r="CU1700" t="s">
        <v>114</v>
      </c>
      <c r="CV1700" t="s">
        <v>114</v>
      </c>
      <c r="CW1700" t="s">
        <v>114</v>
      </c>
    </row>
    <row r="1701" spans="1:101" x14ac:dyDescent="0.3">
      <c r="A1701" t="s">
        <v>190</v>
      </c>
      <c r="B1701">
        <v>163594</v>
      </c>
      <c r="C1701" t="s">
        <v>9519</v>
      </c>
      <c r="D1701" t="s">
        <v>102</v>
      </c>
      <c r="E1701" t="s">
        <v>9520</v>
      </c>
      <c r="F1701" t="s">
        <v>9520</v>
      </c>
      <c r="G1701" t="s">
        <v>9521</v>
      </c>
      <c r="H1701" t="s">
        <v>9522</v>
      </c>
      <c r="I1701" t="s">
        <v>423</v>
      </c>
      <c r="K1701" t="s">
        <v>406</v>
      </c>
      <c r="L1701" t="s">
        <v>4233</v>
      </c>
      <c r="M1701" t="s">
        <v>9523</v>
      </c>
      <c r="N1701" t="s">
        <v>9524</v>
      </c>
      <c r="U1701" t="s">
        <v>111</v>
      </c>
      <c r="V1701" s="1">
        <v>41002</v>
      </c>
      <c r="X1701" s="1">
        <v>41939</v>
      </c>
      <c r="Y1701" s="2">
        <v>41183</v>
      </c>
      <c r="Z1701" t="s">
        <v>112</v>
      </c>
      <c r="AA1701" t="s">
        <v>9525</v>
      </c>
      <c r="AB1701" t="s">
        <v>114</v>
      </c>
      <c r="AC1701" t="s">
        <v>114</v>
      </c>
      <c r="AE1701" t="s">
        <v>114</v>
      </c>
      <c r="AG1701" t="s">
        <v>114</v>
      </c>
      <c r="AH1701" t="s">
        <v>112</v>
      </c>
      <c r="AI1701" t="s">
        <v>114</v>
      </c>
      <c r="AJ1701" t="s">
        <v>115</v>
      </c>
      <c r="AL1701" t="s">
        <v>116</v>
      </c>
      <c r="AN1701" t="s">
        <v>406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114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112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190</v>
      </c>
      <c r="B1702">
        <v>163596</v>
      </c>
      <c r="C1702" t="s">
        <v>9526</v>
      </c>
      <c r="D1702" t="s">
        <v>102</v>
      </c>
      <c r="E1702" t="s">
        <v>9527</v>
      </c>
      <c r="F1702" t="s">
        <v>9527</v>
      </c>
      <c r="G1702" t="s">
        <v>9528</v>
      </c>
      <c r="I1702" t="s">
        <v>294</v>
      </c>
      <c r="K1702" t="s">
        <v>295</v>
      </c>
      <c r="L1702" t="s">
        <v>9529</v>
      </c>
      <c r="M1702" t="s">
        <v>9530</v>
      </c>
      <c r="N1702" t="s">
        <v>9531</v>
      </c>
      <c r="U1702" t="s">
        <v>111</v>
      </c>
      <c r="V1702" s="1">
        <v>40998</v>
      </c>
      <c r="X1702" s="1">
        <v>41820</v>
      </c>
      <c r="Y1702" s="2">
        <v>41183</v>
      </c>
      <c r="Z1702" t="s">
        <v>112</v>
      </c>
      <c r="AA1702" t="s">
        <v>9511</v>
      </c>
      <c r="AB1702" t="s">
        <v>112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324</v>
      </c>
      <c r="AL1702" t="s">
        <v>300</v>
      </c>
      <c r="AN1702" t="s">
        <v>295</v>
      </c>
      <c r="AO1702" t="s">
        <v>114</v>
      </c>
      <c r="AP1702" t="s">
        <v>114</v>
      </c>
      <c r="AQ1702" t="s">
        <v>112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112</v>
      </c>
      <c r="BI1702" t="s">
        <v>114</v>
      </c>
      <c r="BJ1702" t="s">
        <v>114</v>
      </c>
      <c r="BK1702" t="s">
        <v>114</v>
      </c>
      <c r="BL1702" t="s">
        <v>112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112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212</v>
      </c>
      <c r="B1703">
        <v>163603</v>
      </c>
      <c r="C1703" t="s">
        <v>16756</v>
      </c>
      <c r="D1703" t="s">
        <v>102</v>
      </c>
      <c r="E1703" t="s">
        <v>16757</v>
      </c>
      <c r="F1703" t="s">
        <v>16757</v>
      </c>
      <c r="G1703" t="s">
        <v>16758</v>
      </c>
      <c r="H1703" t="s">
        <v>3632</v>
      </c>
      <c r="I1703" t="s">
        <v>890</v>
      </c>
      <c r="J1703" t="s">
        <v>133</v>
      </c>
      <c r="K1703" t="s">
        <v>110</v>
      </c>
      <c r="L1703">
        <v>90017</v>
      </c>
      <c r="M1703" t="s">
        <v>16759</v>
      </c>
      <c r="N1703" t="s">
        <v>16760</v>
      </c>
      <c r="U1703" t="s">
        <v>111</v>
      </c>
      <c r="V1703" s="1">
        <v>40998</v>
      </c>
      <c r="X1703" s="1">
        <v>41397</v>
      </c>
      <c r="Y1703" s="2">
        <v>41183</v>
      </c>
      <c r="Z1703" t="s">
        <v>114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157</v>
      </c>
      <c r="AL1703" t="s">
        <v>116</v>
      </c>
      <c r="AM1703" t="s">
        <v>127</v>
      </c>
      <c r="AN1703" t="s">
        <v>110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114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112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190</v>
      </c>
      <c r="B1704">
        <v>163605</v>
      </c>
      <c r="C1704" t="s">
        <v>9532</v>
      </c>
      <c r="D1704" t="s">
        <v>102</v>
      </c>
      <c r="E1704" t="s">
        <v>9533</v>
      </c>
      <c r="F1704" t="s">
        <v>9533</v>
      </c>
      <c r="G1704" t="s">
        <v>5488</v>
      </c>
      <c r="I1704" t="s">
        <v>2203</v>
      </c>
      <c r="K1704" t="s">
        <v>2204</v>
      </c>
      <c r="M1704" t="s">
        <v>8101</v>
      </c>
      <c r="N1704" t="s">
        <v>8102</v>
      </c>
      <c r="U1704" t="s">
        <v>111</v>
      </c>
      <c r="V1704" s="1">
        <v>40998</v>
      </c>
      <c r="X1704" s="1">
        <v>41729</v>
      </c>
      <c r="Y1704" s="2">
        <v>41183</v>
      </c>
      <c r="Z1704" t="s">
        <v>112</v>
      </c>
      <c r="AA1704" t="s">
        <v>9534</v>
      </c>
      <c r="AB1704" t="s">
        <v>112</v>
      </c>
      <c r="AC1704" t="s">
        <v>114</v>
      </c>
      <c r="AE1704" t="s">
        <v>114</v>
      </c>
      <c r="AG1704" t="s">
        <v>112</v>
      </c>
      <c r="AH1704" t="s">
        <v>114</v>
      </c>
      <c r="AI1704" t="s">
        <v>114</v>
      </c>
      <c r="AJ1704" t="s">
        <v>418</v>
      </c>
      <c r="AK1704" t="s">
        <v>4471</v>
      </c>
      <c r="AL1704" t="s">
        <v>116</v>
      </c>
      <c r="AN1704" t="s">
        <v>2204</v>
      </c>
      <c r="AO1704" t="s">
        <v>114</v>
      </c>
      <c r="AP1704" t="s">
        <v>114</v>
      </c>
      <c r="AQ1704" t="s">
        <v>114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112</v>
      </c>
      <c r="BI1704" t="s">
        <v>114</v>
      </c>
      <c r="BJ1704" t="s">
        <v>114</v>
      </c>
      <c r="BK1704" t="s">
        <v>114</v>
      </c>
      <c r="BL1704" t="s">
        <v>114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114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117</v>
      </c>
      <c r="B1705">
        <v>163607</v>
      </c>
      <c r="C1705" t="s">
        <v>9535</v>
      </c>
      <c r="D1705" t="s">
        <v>102</v>
      </c>
      <c r="E1705" t="s">
        <v>9536</v>
      </c>
      <c r="F1705" t="s">
        <v>9536</v>
      </c>
      <c r="G1705" t="s">
        <v>9537</v>
      </c>
      <c r="I1705" t="s">
        <v>9538</v>
      </c>
      <c r="J1705" t="s">
        <v>464</v>
      </c>
      <c r="K1705" t="s">
        <v>110</v>
      </c>
      <c r="L1705">
        <v>7960</v>
      </c>
      <c r="M1705" t="s">
        <v>9539</v>
      </c>
      <c r="N1705" t="s">
        <v>9540</v>
      </c>
      <c r="U1705" t="s">
        <v>111</v>
      </c>
      <c r="V1705" s="1">
        <v>40998</v>
      </c>
      <c r="X1705" s="1">
        <v>41729</v>
      </c>
      <c r="Y1705" s="2">
        <v>41183</v>
      </c>
      <c r="Z1705" t="s">
        <v>112</v>
      </c>
      <c r="AA1705" t="s">
        <v>9541</v>
      </c>
      <c r="AB1705" t="s">
        <v>114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115</v>
      </c>
      <c r="AL1705" t="s">
        <v>116</v>
      </c>
      <c r="AM1705" t="s">
        <v>464</v>
      </c>
      <c r="AN1705" t="s">
        <v>110</v>
      </c>
      <c r="AO1705" t="s">
        <v>114</v>
      </c>
      <c r="AP1705" t="s">
        <v>114</v>
      </c>
      <c r="AQ1705" t="s">
        <v>114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114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112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190</v>
      </c>
      <c r="B1706">
        <v>163608</v>
      </c>
      <c r="C1706" t="s">
        <v>9542</v>
      </c>
      <c r="D1706" t="s">
        <v>102</v>
      </c>
      <c r="E1706" t="s">
        <v>9543</v>
      </c>
      <c r="F1706" t="s">
        <v>9543</v>
      </c>
      <c r="G1706" t="s">
        <v>9544</v>
      </c>
      <c r="I1706" t="s">
        <v>5200</v>
      </c>
      <c r="K1706" t="s">
        <v>1910</v>
      </c>
      <c r="L1706" t="s">
        <v>5201</v>
      </c>
      <c r="M1706">
        <v>31302192555</v>
      </c>
      <c r="N1706">
        <v>31302192575</v>
      </c>
      <c r="U1706" t="s">
        <v>111</v>
      </c>
      <c r="V1706" s="1">
        <v>40997</v>
      </c>
      <c r="X1706" s="1">
        <v>40997</v>
      </c>
      <c r="Y1706" s="2">
        <v>40848</v>
      </c>
      <c r="Z1706" t="s">
        <v>112</v>
      </c>
      <c r="AA1706" t="s">
        <v>9545</v>
      </c>
      <c r="AB1706" t="s">
        <v>114</v>
      </c>
      <c r="AC1706" t="s">
        <v>114</v>
      </c>
      <c r="AE1706" t="s">
        <v>114</v>
      </c>
      <c r="AG1706" t="s">
        <v>114</v>
      </c>
      <c r="AH1706" t="s">
        <v>112</v>
      </c>
      <c r="AI1706" t="s">
        <v>114</v>
      </c>
      <c r="AJ1706" t="s">
        <v>418</v>
      </c>
      <c r="AK1706" t="s">
        <v>6608</v>
      </c>
      <c r="AL1706" t="s">
        <v>116</v>
      </c>
      <c r="AN1706" t="s">
        <v>1910</v>
      </c>
      <c r="AO1706" t="s">
        <v>114</v>
      </c>
      <c r="AP1706" t="s">
        <v>114</v>
      </c>
      <c r="AQ1706" t="s">
        <v>114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112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114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190</v>
      </c>
      <c r="B1707">
        <v>163611</v>
      </c>
      <c r="C1707" t="s">
        <v>9546</v>
      </c>
      <c r="D1707" t="s">
        <v>102</v>
      </c>
      <c r="E1707" t="s">
        <v>9547</v>
      </c>
      <c r="F1707" t="s">
        <v>9547</v>
      </c>
      <c r="G1707" t="s">
        <v>9548</v>
      </c>
      <c r="I1707" t="s">
        <v>294</v>
      </c>
      <c r="K1707" t="s">
        <v>295</v>
      </c>
      <c r="L1707" t="s">
        <v>9549</v>
      </c>
      <c r="M1707" t="s">
        <v>9550</v>
      </c>
      <c r="N1707" t="s">
        <v>9551</v>
      </c>
      <c r="U1707" t="s">
        <v>111</v>
      </c>
      <c r="V1707" s="1">
        <v>41001</v>
      </c>
      <c r="X1707" s="1">
        <v>41709</v>
      </c>
      <c r="Y1707" s="2">
        <v>41183</v>
      </c>
      <c r="Z1707" t="s">
        <v>112</v>
      </c>
      <c r="AA1707" t="s">
        <v>9552</v>
      </c>
      <c r="AB1707" t="s">
        <v>112</v>
      </c>
      <c r="AC1707" t="s">
        <v>114</v>
      </c>
      <c r="AE1707" t="s">
        <v>112</v>
      </c>
      <c r="AF1707" t="s">
        <v>9553</v>
      </c>
      <c r="AG1707" t="s">
        <v>114</v>
      </c>
      <c r="AH1707" t="s">
        <v>112</v>
      </c>
      <c r="AI1707" t="s">
        <v>114</v>
      </c>
      <c r="AJ1707" t="s">
        <v>115</v>
      </c>
      <c r="AL1707" t="s">
        <v>116</v>
      </c>
      <c r="AN1707" t="s">
        <v>295</v>
      </c>
      <c r="AO1707" t="s">
        <v>114</v>
      </c>
      <c r="AP1707" t="s">
        <v>114</v>
      </c>
      <c r="AQ1707" t="s">
        <v>112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112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114</v>
      </c>
      <c r="BW1707" t="s">
        <v>114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468</v>
      </c>
      <c r="B1708">
        <v>163613</v>
      </c>
      <c r="C1708" t="s">
        <v>9554</v>
      </c>
      <c r="D1708" t="s">
        <v>102</v>
      </c>
      <c r="E1708" t="s">
        <v>9555</v>
      </c>
      <c r="F1708" t="s">
        <v>9555</v>
      </c>
      <c r="G1708" t="s">
        <v>9556</v>
      </c>
      <c r="H1708" t="s">
        <v>1405</v>
      </c>
      <c r="I1708" t="s">
        <v>4565</v>
      </c>
      <c r="J1708" t="s">
        <v>1973</v>
      </c>
      <c r="K1708" t="s">
        <v>110</v>
      </c>
      <c r="L1708">
        <v>37215</v>
      </c>
      <c r="M1708" t="s">
        <v>9557</v>
      </c>
      <c r="N1708" t="s">
        <v>9558</v>
      </c>
      <c r="U1708" t="s">
        <v>111</v>
      </c>
      <c r="V1708" s="1">
        <v>40998</v>
      </c>
      <c r="X1708" s="1">
        <v>41729</v>
      </c>
      <c r="Y1708" s="2">
        <v>41183</v>
      </c>
      <c r="Z1708" t="s">
        <v>112</v>
      </c>
      <c r="AA1708" t="s">
        <v>9559</v>
      </c>
      <c r="AB1708" t="s">
        <v>114</v>
      </c>
      <c r="AC1708" t="s">
        <v>114</v>
      </c>
      <c r="AE1708" t="s">
        <v>114</v>
      </c>
      <c r="AG1708" t="s">
        <v>112</v>
      </c>
      <c r="AH1708" t="s">
        <v>114</v>
      </c>
      <c r="AI1708" t="s">
        <v>114</v>
      </c>
      <c r="AJ1708" t="s">
        <v>157</v>
      </c>
      <c r="AL1708" t="s">
        <v>116</v>
      </c>
      <c r="AM1708" t="s">
        <v>127</v>
      </c>
      <c r="AN1708" t="s">
        <v>110</v>
      </c>
      <c r="AO1708" t="s">
        <v>114</v>
      </c>
      <c r="AP1708" t="s">
        <v>114</v>
      </c>
      <c r="AQ1708" t="s">
        <v>114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114</v>
      </c>
      <c r="BI1708" t="s">
        <v>114</v>
      </c>
      <c r="BJ1708" t="s">
        <v>114</v>
      </c>
      <c r="BK1708" t="s">
        <v>114</v>
      </c>
      <c r="BL1708" t="s">
        <v>114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114</v>
      </c>
      <c r="BW1708" t="s">
        <v>112</v>
      </c>
      <c r="BX1708" t="s">
        <v>114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195</v>
      </c>
      <c r="B1709">
        <v>163614</v>
      </c>
      <c r="C1709" t="s">
        <v>9560</v>
      </c>
      <c r="D1709" t="s">
        <v>102</v>
      </c>
      <c r="E1709" t="s">
        <v>9561</v>
      </c>
      <c r="F1709" t="s">
        <v>9561</v>
      </c>
      <c r="M1709" t="s">
        <v>9562</v>
      </c>
      <c r="N1709" t="s">
        <v>9563</v>
      </c>
      <c r="U1709" t="s">
        <v>111</v>
      </c>
      <c r="V1709" s="1">
        <v>41060</v>
      </c>
      <c r="X1709" s="1">
        <v>41729</v>
      </c>
      <c r="Y1709" s="2">
        <v>41183</v>
      </c>
      <c r="Z1709" t="s">
        <v>112</v>
      </c>
      <c r="AA1709" t="s">
        <v>9564</v>
      </c>
      <c r="AB1709" t="s">
        <v>114</v>
      </c>
      <c r="AC1709" t="s">
        <v>114</v>
      </c>
      <c r="AE1709" t="s">
        <v>114</v>
      </c>
      <c r="AG1709" t="s">
        <v>112</v>
      </c>
      <c r="AH1709" t="s">
        <v>114</v>
      </c>
      <c r="AI1709" t="s">
        <v>114</v>
      </c>
      <c r="AJ1709" t="s">
        <v>157</v>
      </c>
      <c r="AL1709" t="s">
        <v>116</v>
      </c>
      <c r="AM1709" t="s">
        <v>127</v>
      </c>
      <c r="AN1709" t="s">
        <v>110</v>
      </c>
      <c r="AO1709" t="s">
        <v>114</v>
      </c>
      <c r="AP1709" t="s">
        <v>114</v>
      </c>
      <c r="AQ1709" t="s">
        <v>114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114</v>
      </c>
      <c r="BH1709" t="s">
        <v>114</v>
      </c>
      <c r="BI1709" t="s">
        <v>114</v>
      </c>
      <c r="BJ1709" t="s">
        <v>114</v>
      </c>
      <c r="BK1709" t="s">
        <v>114</v>
      </c>
      <c r="BL1709" t="s">
        <v>114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114</v>
      </c>
      <c r="BV1709" t="s">
        <v>114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117</v>
      </c>
      <c r="B1710">
        <v>163617</v>
      </c>
      <c r="C1710" t="s">
        <v>9565</v>
      </c>
      <c r="D1710" t="s">
        <v>102</v>
      </c>
      <c r="E1710" t="s">
        <v>9566</v>
      </c>
      <c r="F1710" t="s">
        <v>9566</v>
      </c>
      <c r="G1710" t="s">
        <v>9567</v>
      </c>
      <c r="H1710" t="s">
        <v>9568</v>
      </c>
      <c r="I1710" t="s">
        <v>122</v>
      </c>
      <c r="J1710" t="s">
        <v>123</v>
      </c>
      <c r="K1710" t="s">
        <v>110</v>
      </c>
      <c r="L1710">
        <v>10174</v>
      </c>
      <c r="M1710" t="s">
        <v>9569</v>
      </c>
      <c r="N1710" t="s">
        <v>370</v>
      </c>
      <c r="U1710" t="s">
        <v>111</v>
      </c>
      <c r="V1710" s="1">
        <v>40998</v>
      </c>
      <c r="X1710" s="1">
        <v>41828</v>
      </c>
      <c r="Y1710" s="2">
        <v>41183</v>
      </c>
      <c r="Z1710" t="s">
        <v>112</v>
      </c>
      <c r="AA1710" t="s">
        <v>9570</v>
      </c>
      <c r="AB1710" t="s">
        <v>114</v>
      </c>
      <c r="AC1710" t="s">
        <v>114</v>
      </c>
      <c r="AE1710" t="s">
        <v>114</v>
      </c>
      <c r="AG1710" t="s">
        <v>114</v>
      </c>
      <c r="AH1710" t="s">
        <v>112</v>
      </c>
      <c r="AI1710" t="s">
        <v>114</v>
      </c>
      <c r="AJ1710" t="s">
        <v>157</v>
      </c>
      <c r="AL1710" t="s">
        <v>116</v>
      </c>
      <c r="AM1710" t="s">
        <v>127</v>
      </c>
      <c r="AN1710" t="s">
        <v>110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112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190</v>
      </c>
      <c r="B1711">
        <v>163619</v>
      </c>
      <c r="C1711" t="s">
        <v>9571</v>
      </c>
      <c r="D1711" t="s">
        <v>102</v>
      </c>
      <c r="E1711" t="s">
        <v>9572</v>
      </c>
      <c r="F1711" t="s">
        <v>9572</v>
      </c>
      <c r="G1711" t="s">
        <v>9573</v>
      </c>
      <c r="I1711" t="s">
        <v>504</v>
      </c>
      <c r="K1711" t="s">
        <v>505</v>
      </c>
      <c r="L1711" t="s">
        <v>9574</v>
      </c>
      <c r="M1711" t="s">
        <v>9575</v>
      </c>
      <c r="N1711" t="s">
        <v>9576</v>
      </c>
      <c r="O1711" t="s">
        <v>9577</v>
      </c>
      <c r="Q1711" t="s">
        <v>345</v>
      </c>
      <c r="S1711" t="s">
        <v>346</v>
      </c>
      <c r="T1711" t="s">
        <v>9578</v>
      </c>
      <c r="U1711" t="s">
        <v>111</v>
      </c>
      <c r="V1711" s="1">
        <v>40998</v>
      </c>
      <c r="X1711" s="1">
        <v>41729</v>
      </c>
      <c r="Y1711" s="2">
        <v>41183</v>
      </c>
      <c r="Z1711" t="s">
        <v>112</v>
      </c>
      <c r="AA1711" t="s">
        <v>9579</v>
      </c>
      <c r="AB1711" t="s">
        <v>112</v>
      </c>
      <c r="AC1711" t="s">
        <v>114</v>
      </c>
      <c r="AE1711" t="s">
        <v>114</v>
      </c>
      <c r="AG1711" t="s">
        <v>114</v>
      </c>
      <c r="AH1711" t="s">
        <v>112</v>
      </c>
      <c r="AI1711" t="s">
        <v>114</v>
      </c>
      <c r="AJ1711" t="s">
        <v>418</v>
      </c>
      <c r="AK1711" t="s">
        <v>9580</v>
      </c>
      <c r="AL1711" t="s">
        <v>116</v>
      </c>
      <c r="AN1711" t="s">
        <v>505</v>
      </c>
      <c r="AO1711" t="s">
        <v>114</v>
      </c>
      <c r="AP1711" t="s">
        <v>114</v>
      </c>
      <c r="AQ1711" t="s">
        <v>112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112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114</v>
      </c>
      <c r="BW1711" t="s">
        <v>112</v>
      </c>
      <c r="BX1711" t="s">
        <v>114</v>
      </c>
      <c r="BY1711" t="s">
        <v>112</v>
      </c>
      <c r="BZ1711" t="s">
        <v>114</v>
      </c>
      <c r="CA1711" t="s">
        <v>112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117</v>
      </c>
      <c r="B1712">
        <v>163620</v>
      </c>
      <c r="C1712" t="s">
        <v>9581</v>
      </c>
      <c r="D1712" t="s">
        <v>102</v>
      </c>
      <c r="E1712" t="s">
        <v>9582</v>
      </c>
      <c r="F1712" t="s">
        <v>9582</v>
      </c>
      <c r="G1712" t="s">
        <v>9583</v>
      </c>
      <c r="H1712" t="s">
        <v>4766</v>
      </c>
      <c r="I1712" t="s">
        <v>122</v>
      </c>
      <c r="J1712" t="s">
        <v>123</v>
      </c>
      <c r="K1712" t="s">
        <v>110</v>
      </c>
      <c r="L1712">
        <v>10017</v>
      </c>
      <c r="M1712" t="s">
        <v>9584</v>
      </c>
      <c r="N1712" t="s">
        <v>9585</v>
      </c>
      <c r="U1712" t="s">
        <v>111</v>
      </c>
      <c r="V1712" s="1">
        <v>40998</v>
      </c>
      <c r="X1712" s="1">
        <v>41761</v>
      </c>
      <c r="Y1712" s="2">
        <v>41183</v>
      </c>
      <c r="Z1712" t="s">
        <v>112</v>
      </c>
      <c r="AA1712" t="s">
        <v>9586</v>
      </c>
      <c r="AB1712" t="s">
        <v>114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157</v>
      </c>
      <c r="AL1712" t="s">
        <v>116</v>
      </c>
      <c r="AM1712" t="s">
        <v>127</v>
      </c>
      <c r="AN1712" t="s">
        <v>110</v>
      </c>
      <c r="AO1712" t="s">
        <v>114</v>
      </c>
      <c r="AP1712" t="s">
        <v>114</v>
      </c>
      <c r="AQ1712" t="s">
        <v>114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112</v>
      </c>
      <c r="BH1712" t="s">
        <v>112</v>
      </c>
      <c r="BI1712" t="s">
        <v>114</v>
      </c>
      <c r="BJ1712" t="s">
        <v>114</v>
      </c>
      <c r="BK1712" t="s">
        <v>114</v>
      </c>
      <c r="BL1712" t="s">
        <v>114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112</v>
      </c>
      <c r="BW1712" t="s">
        <v>112</v>
      </c>
      <c r="BX1712" t="s">
        <v>114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190</v>
      </c>
      <c r="B1713">
        <v>163624</v>
      </c>
      <c r="C1713" t="s">
        <v>16640</v>
      </c>
      <c r="D1713" t="s">
        <v>102</v>
      </c>
      <c r="E1713" t="s">
        <v>16641</v>
      </c>
      <c r="F1713" t="s">
        <v>16641</v>
      </c>
      <c r="G1713" t="s">
        <v>16642</v>
      </c>
      <c r="H1713" t="s">
        <v>9346</v>
      </c>
      <c r="I1713" t="s">
        <v>1600</v>
      </c>
      <c r="K1713" t="s">
        <v>1601</v>
      </c>
      <c r="L1713">
        <v>100125</v>
      </c>
      <c r="M1713" t="s">
        <v>9347</v>
      </c>
      <c r="N1713" t="s">
        <v>9348</v>
      </c>
      <c r="O1713" t="s">
        <v>16643</v>
      </c>
      <c r="P1713" t="s">
        <v>9350</v>
      </c>
      <c r="Q1713" t="s">
        <v>429</v>
      </c>
      <c r="S1713" t="s">
        <v>1601</v>
      </c>
      <c r="U1713" t="s">
        <v>111</v>
      </c>
      <c r="V1713" s="1">
        <v>40998</v>
      </c>
      <c r="X1713" s="1">
        <v>41722</v>
      </c>
      <c r="Y1713" s="2">
        <v>41183</v>
      </c>
      <c r="Z1713" t="s">
        <v>114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115</v>
      </c>
      <c r="AL1713" t="s">
        <v>116</v>
      </c>
      <c r="AN1713" t="s">
        <v>406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112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114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190</v>
      </c>
      <c r="B1714">
        <v>163625</v>
      </c>
      <c r="C1714" t="s">
        <v>9587</v>
      </c>
      <c r="D1714" t="s">
        <v>102</v>
      </c>
      <c r="E1714" t="s">
        <v>9588</v>
      </c>
      <c r="F1714" t="s">
        <v>9588</v>
      </c>
      <c r="G1714" t="s">
        <v>8359</v>
      </c>
      <c r="I1714" t="s">
        <v>3470</v>
      </c>
      <c r="K1714" t="s">
        <v>1601</v>
      </c>
      <c r="L1714">
        <v>200031</v>
      </c>
      <c r="M1714" t="s">
        <v>9589</v>
      </c>
      <c r="N1714" t="s">
        <v>9590</v>
      </c>
      <c r="U1714" t="s">
        <v>111</v>
      </c>
      <c r="V1714" s="1">
        <v>40998</v>
      </c>
      <c r="X1714" s="1">
        <v>41682</v>
      </c>
      <c r="Y1714" s="2">
        <v>41183</v>
      </c>
      <c r="Z1714" t="s">
        <v>112</v>
      </c>
      <c r="AA1714" t="s">
        <v>8362</v>
      </c>
      <c r="AB1714" t="s">
        <v>114</v>
      </c>
      <c r="AC1714" t="s">
        <v>114</v>
      </c>
      <c r="AE1714" t="s">
        <v>114</v>
      </c>
      <c r="AG1714" t="s">
        <v>114</v>
      </c>
      <c r="AH1714" t="s">
        <v>112</v>
      </c>
      <c r="AI1714" t="s">
        <v>114</v>
      </c>
      <c r="AJ1714" t="s">
        <v>115</v>
      </c>
      <c r="AL1714" t="s">
        <v>116</v>
      </c>
      <c r="AN1714" t="s">
        <v>1575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114</v>
      </c>
      <c r="BF1714" t="s">
        <v>114</v>
      </c>
      <c r="BG1714" t="s">
        <v>114</v>
      </c>
      <c r="BH1714" t="s">
        <v>112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112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190</v>
      </c>
      <c r="B1715">
        <v>163626</v>
      </c>
      <c r="C1715" t="s">
        <v>9591</v>
      </c>
      <c r="D1715" t="s">
        <v>102</v>
      </c>
      <c r="E1715" t="s">
        <v>9592</v>
      </c>
      <c r="F1715" t="s">
        <v>9592</v>
      </c>
      <c r="G1715" t="s">
        <v>9593</v>
      </c>
      <c r="I1715" t="s">
        <v>2203</v>
      </c>
      <c r="K1715" t="s">
        <v>2204</v>
      </c>
      <c r="M1715" t="s">
        <v>5485</v>
      </c>
      <c r="N1715" t="s">
        <v>5486</v>
      </c>
      <c r="U1715" t="s">
        <v>111</v>
      </c>
      <c r="V1715" s="1">
        <v>40998</v>
      </c>
      <c r="X1715" s="1">
        <v>41729</v>
      </c>
      <c r="Y1715" s="2">
        <v>41183</v>
      </c>
      <c r="Z1715" t="s">
        <v>112</v>
      </c>
      <c r="AA1715" t="s">
        <v>9594</v>
      </c>
      <c r="AB1715" t="s">
        <v>112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115</v>
      </c>
      <c r="AL1715" t="s">
        <v>116</v>
      </c>
      <c r="AN1715" t="s">
        <v>2204</v>
      </c>
      <c r="AO1715" t="s">
        <v>114</v>
      </c>
      <c r="AP1715" t="s">
        <v>114</v>
      </c>
      <c r="AQ1715" t="s">
        <v>112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112</v>
      </c>
      <c r="BI1715" t="s">
        <v>114</v>
      </c>
      <c r="BJ1715" t="s">
        <v>114</v>
      </c>
      <c r="BK1715" t="s">
        <v>114</v>
      </c>
      <c r="BL1715" t="s">
        <v>112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112</v>
      </c>
      <c r="BS1715" t="s">
        <v>114</v>
      </c>
      <c r="BT1715" t="s">
        <v>114</v>
      </c>
      <c r="BU1715" t="s">
        <v>114</v>
      </c>
      <c r="BV1715" t="s">
        <v>112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190</v>
      </c>
      <c r="B1716">
        <v>163627</v>
      </c>
      <c r="C1716" t="s">
        <v>9595</v>
      </c>
      <c r="D1716" t="s">
        <v>102</v>
      </c>
      <c r="E1716" t="s">
        <v>9596</v>
      </c>
      <c r="F1716" t="s">
        <v>9596</v>
      </c>
      <c r="G1716" t="s">
        <v>9597</v>
      </c>
      <c r="H1716" t="s">
        <v>9598</v>
      </c>
      <c r="I1716" t="s">
        <v>9599</v>
      </c>
      <c r="K1716" t="s">
        <v>9600</v>
      </c>
      <c r="M1716" t="s">
        <v>9601</v>
      </c>
      <c r="N1716" t="s">
        <v>9602</v>
      </c>
      <c r="U1716" t="s">
        <v>111</v>
      </c>
      <c r="V1716" s="1">
        <v>40998</v>
      </c>
      <c r="X1716" s="1">
        <v>41724</v>
      </c>
      <c r="Y1716" s="2">
        <v>41183</v>
      </c>
      <c r="Z1716" t="s">
        <v>112</v>
      </c>
      <c r="AA1716" t="s">
        <v>9603</v>
      </c>
      <c r="AB1716" t="s">
        <v>112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115</v>
      </c>
      <c r="AL1716" t="s">
        <v>116</v>
      </c>
      <c r="AN1716" t="s">
        <v>9600</v>
      </c>
      <c r="AO1716" t="s">
        <v>114</v>
      </c>
      <c r="AP1716" t="s">
        <v>114</v>
      </c>
      <c r="AQ1716" t="s">
        <v>112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112</v>
      </c>
      <c r="BI1716" t="s">
        <v>114</v>
      </c>
      <c r="BJ1716" t="s">
        <v>114</v>
      </c>
      <c r="BK1716" t="s">
        <v>114</v>
      </c>
      <c r="BL1716" t="s">
        <v>112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114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190</v>
      </c>
      <c r="B1717">
        <v>163628</v>
      </c>
      <c r="C1717" t="s">
        <v>9604</v>
      </c>
      <c r="D1717" t="s">
        <v>102</v>
      </c>
      <c r="E1717" t="s">
        <v>9605</v>
      </c>
      <c r="F1717" t="s">
        <v>9605</v>
      </c>
      <c r="G1717" t="s">
        <v>9606</v>
      </c>
      <c r="H1717" t="s">
        <v>9607</v>
      </c>
      <c r="I1717" t="s">
        <v>9608</v>
      </c>
      <c r="K1717" t="s">
        <v>846</v>
      </c>
      <c r="L1717" t="s">
        <v>9609</v>
      </c>
      <c r="M1717">
        <v>441534634940</v>
      </c>
      <c r="N1717">
        <v>441534634986</v>
      </c>
      <c r="U1717" t="s">
        <v>111</v>
      </c>
      <c r="V1717" s="1">
        <v>41002</v>
      </c>
      <c r="X1717" s="1">
        <v>41716</v>
      </c>
      <c r="Y1717" s="2">
        <v>41183</v>
      </c>
      <c r="Z1717" t="s">
        <v>112</v>
      </c>
      <c r="AA1717" t="s">
        <v>9610</v>
      </c>
      <c r="AB1717" t="s">
        <v>112</v>
      </c>
      <c r="AC1717" t="s">
        <v>114</v>
      </c>
      <c r="AE1717" t="s">
        <v>114</v>
      </c>
      <c r="AG1717" t="s">
        <v>114</v>
      </c>
      <c r="AH1717" t="s">
        <v>112</v>
      </c>
      <c r="AI1717" t="s">
        <v>114</v>
      </c>
      <c r="AJ1717" t="s">
        <v>115</v>
      </c>
      <c r="AL1717" t="s">
        <v>116</v>
      </c>
      <c r="AN1717" t="s">
        <v>846</v>
      </c>
      <c r="AO1717" t="s">
        <v>114</v>
      </c>
      <c r="AP1717" t="s">
        <v>114</v>
      </c>
      <c r="AQ1717" t="s">
        <v>114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112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112</v>
      </c>
      <c r="BW1717" t="s">
        <v>112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190</v>
      </c>
      <c r="B1718">
        <v>163630</v>
      </c>
      <c r="C1718" t="s">
        <v>9611</v>
      </c>
      <c r="D1718" t="s">
        <v>102</v>
      </c>
      <c r="E1718" t="s">
        <v>9612</v>
      </c>
      <c r="F1718" t="s">
        <v>9612</v>
      </c>
      <c r="G1718" t="s">
        <v>9606</v>
      </c>
      <c r="H1718" t="s">
        <v>9607</v>
      </c>
      <c r="I1718" t="s">
        <v>9608</v>
      </c>
      <c r="K1718" t="s">
        <v>846</v>
      </c>
      <c r="L1718" t="s">
        <v>9609</v>
      </c>
      <c r="M1718">
        <v>441534634940</v>
      </c>
      <c r="N1718">
        <v>441534634986</v>
      </c>
      <c r="U1718" t="s">
        <v>111</v>
      </c>
      <c r="V1718" s="1">
        <v>40998</v>
      </c>
      <c r="X1718" s="1">
        <v>41716</v>
      </c>
      <c r="Y1718" s="2">
        <v>41183</v>
      </c>
      <c r="Z1718" t="s">
        <v>112</v>
      </c>
      <c r="AA1718" t="s">
        <v>9610</v>
      </c>
      <c r="AB1718" t="s">
        <v>112</v>
      </c>
      <c r="AC1718" t="s">
        <v>114</v>
      </c>
      <c r="AE1718" t="s">
        <v>114</v>
      </c>
      <c r="AG1718" t="s">
        <v>114</v>
      </c>
      <c r="AH1718" t="s">
        <v>112</v>
      </c>
      <c r="AI1718" t="s">
        <v>114</v>
      </c>
      <c r="AJ1718" t="s">
        <v>115</v>
      </c>
      <c r="AL1718" t="s">
        <v>116</v>
      </c>
      <c r="AN1718" t="s">
        <v>846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112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100</v>
      </c>
      <c r="B1719">
        <v>163632</v>
      </c>
      <c r="C1719" t="s">
        <v>9613</v>
      </c>
      <c r="D1719" t="s">
        <v>102</v>
      </c>
      <c r="E1719" t="s">
        <v>9614</v>
      </c>
      <c r="F1719" t="s">
        <v>9614</v>
      </c>
      <c r="G1719" t="s">
        <v>9615</v>
      </c>
      <c r="I1719" t="s">
        <v>353</v>
      </c>
      <c r="J1719" t="s">
        <v>109</v>
      </c>
      <c r="K1719" t="s">
        <v>110</v>
      </c>
      <c r="L1719">
        <v>2109</v>
      </c>
      <c r="M1719" t="s">
        <v>9616</v>
      </c>
      <c r="N1719" t="s">
        <v>9617</v>
      </c>
      <c r="U1719" t="s">
        <v>111</v>
      </c>
      <c r="V1719" s="1">
        <v>40998</v>
      </c>
      <c r="X1719" s="1">
        <v>41729</v>
      </c>
      <c r="Y1719" s="2">
        <v>41183</v>
      </c>
      <c r="Z1719" t="s">
        <v>112</v>
      </c>
      <c r="AA1719" t="s">
        <v>9618</v>
      </c>
      <c r="AB1719" t="s">
        <v>114</v>
      </c>
      <c r="AC1719" t="s">
        <v>114</v>
      </c>
      <c r="AE1719" t="s">
        <v>114</v>
      </c>
      <c r="AG1719" t="s">
        <v>114</v>
      </c>
      <c r="AH1719" t="s">
        <v>112</v>
      </c>
      <c r="AI1719" t="s">
        <v>114</v>
      </c>
      <c r="AJ1719" t="s">
        <v>157</v>
      </c>
      <c r="AL1719" t="s">
        <v>116</v>
      </c>
      <c r="AM1719" t="s">
        <v>127</v>
      </c>
      <c r="AN1719" t="s">
        <v>110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114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112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190</v>
      </c>
      <c r="B1720">
        <v>163636</v>
      </c>
      <c r="C1720" t="s">
        <v>9619</v>
      </c>
      <c r="D1720" t="s">
        <v>102</v>
      </c>
      <c r="E1720" t="s">
        <v>9620</v>
      </c>
      <c r="F1720" t="s">
        <v>9620</v>
      </c>
      <c r="G1720" t="s">
        <v>1131</v>
      </c>
      <c r="I1720" t="s">
        <v>1132</v>
      </c>
      <c r="K1720" t="s">
        <v>846</v>
      </c>
      <c r="L1720" t="s">
        <v>1133</v>
      </c>
      <c r="M1720" t="s">
        <v>9621</v>
      </c>
      <c r="N1720" t="s">
        <v>9622</v>
      </c>
      <c r="O1720" t="s">
        <v>9623</v>
      </c>
      <c r="P1720" t="s">
        <v>9624</v>
      </c>
      <c r="Q1720" t="s">
        <v>294</v>
      </c>
      <c r="S1720" t="s">
        <v>295</v>
      </c>
      <c r="T1720" t="s">
        <v>9625</v>
      </c>
      <c r="U1720" t="s">
        <v>111</v>
      </c>
      <c r="V1720" s="1">
        <v>41001</v>
      </c>
      <c r="X1720" s="1">
        <v>41817</v>
      </c>
      <c r="Y1720" s="2">
        <v>41183</v>
      </c>
      <c r="Z1720" t="s">
        <v>112</v>
      </c>
      <c r="AA1720" t="s">
        <v>9626</v>
      </c>
      <c r="AB1720" t="s">
        <v>112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115</v>
      </c>
      <c r="AL1720" t="s">
        <v>300</v>
      </c>
      <c r="AN1720" t="s">
        <v>846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112</v>
      </c>
      <c r="BI1720" t="s">
        <v>114</v>
      </c>
      <c r="BJ1720" t="s">
        <v>114</v>
      </c>
      <c r="BK1720" t="s">
        <v>114</v>
      </c>
      <c r="BL1720" t="s">
        <v>112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100</v>
      </c>
      <c r="B1721">
        <v>163637</v>
      </c>
      <c r="C1721" t="s">
        <v>9627</v>
      </c>
      <c r="D1721" t="s">
        <v>102</v>
      </c>
      <c r="E1721" t="s">
        <v>9628</v>
      </c>
      <c r="F1721" t="s">
        <v>9628</v>
      </c>
      <c r="G1721" t="s">
        <v>9629</v>
      </c>
      <c r="H1721" t="s">
        <v>5787</v>
      </c>
      <c r="I1721" t="s">
        <v>353</v>
      </c>
      <c r="J1721" t="s">
        <v>109</v>
      </c>
      <c r="K1721" t="s">
        <v>110</v>
      </c>
      <c r="L1721">
        <v>2110</v>
      </c>
      <c r="M1721" t="s">
        <v>9630</v>
      </c>
      <c r="N1721" t="s">
        <v>9631</v>
      </c>
      <c r="U1721" t="s">
        <v>111</v>
      </c>
      <c r="V1721" s="1">
        <v>41669</v>
      </c>
      <c r="X1721" s="1">
        <v>41669</v>
      </c>
      <c r="Y1721" s="2">
        <v>41183</v>
      </c>
      <c r="Z1721" t="s">
        <v>112</v>
      </c>
      <c r="AA1721" t="s">
        <v>9632</v>
      </c>
      <c r="AB1721" t="s">
        <v>114</v>
      </c>
      <c r="AC1721" t="s">
        <v>114</v>
      </c>
      <c r="AE1721" t="s">
        <v>114</v>
      </c>
      <c r="AG1721" t="s">
        <v>112</v>
      </c>
      <c r="AH1721" t="s">
        <v>114</v>
      </c>
      <c r="AI1721" t="s">
        <v>114</v>
      </c>
      <c r="AJ1721" t="s">
        <v>157</v>
      </c>
      <c r="AL1721" t="s">
        <v>116</v>
      </c>
      <c r="AM1721" t="s">
        <v>127</v>
      </c>
      <c r="AN1721" t="s">
        <v>110</v>
      </c>
      <c r="AO1721" t="s">
        <v>114</v>
      </c>
      <c r="AP1721" t="s">
        <v>114</v>
      </c>
      <c r="AQ1721" t="s">
        <v>114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112</v>
      </c>
      <c r="BG1721" t="s">
        <v>112</v>
      </c>
      <c r="BH1721" t="s">
        <v>114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112</v>
      </c>
      <c r="BW1721" t="s">
        <v>112</v>
      </c>
      <c r="BX1721" t="s">
        <v>114</v>
      </c>
      <c r="BY1721" t="s">
        <v>114</v>
      </c>
      <c r="BZ1721" t="s">
        <v>114</v>
      </c>
      <c r="CA1721" t="s">
        <v>114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190</v>
      </c>
      <c r="B1722">
        <v>163638</v>
      </c>
      <c r="C1722" t="s">
        <v>9633</v>
      </c>
      <c r="D1722" t="s">
        <v>102</v>
      </c>
      <c r="E1722" t="s">
        <v>9634</v>
      </c>
      <c r="F1722" t="s">
        <v>9634</v>
      </c>
      <c r="G1722" t="s">
        <v>9635</v>
      </c>
      <c r="I1722" t="s">
        <v>9636</v>
      </c>
      <c r="K1722" t="s">
        <v>995</v>
      </c>
      <c r="M1722" t="s">
        <v>9637</v>
      </c>
      <c r="N1722" t="s">
        <v>9638</v>
      </c>
      <c r="U1722" t="s">
        <v>111</v>
      </c>
      <c r="V1722" s="1">
        <v>40998</v>
      </c>
      <c r="X1722" s="1">
        <v>41914</v>
      </c>
      <c r="Y1722" s="2">
        <v>41183</v>
      </c>
      <c r="Z1722" t="s">
        <v>112</v>
      </c>
      <c r="AA1722" t="s">
        <v>9639</v>
      </c>
      <c r="AB1722" t="s">
        <v>112</v>
      </c>
      <c r="AC1722" t="s">
        <v>114</v>
      </c>
      <c r="AE1722" t="s">
        <v>114</v>
      </c>
      <c r="AG1722" t="s">
        <v>114</v>
      </c>
      <c r="AH1722" t="s">
        <v>112</v>
      </c>
      <c r="AI1722" t="s">
        <v>114</v>
      </c>
      <c r="AJ1722" t="s">
        <v>115</v>
      </c>
      <c r="AL1722" t="s">
        <v>604</v>
      </c>
      <c r="AN1722" t="s">
        <v>995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112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114</v>
      </c>
      <c r="BH1722" t="s">
        <v>112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114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117</v>
      </c>
      <c r="B1723">
        <v>163639</v>
      </c>
      <c r="C1723" t="s">
        <v>9640</v>
      </c>
      <c r="D1723" t="s">
        <v>102</v>
      </c>
      <c r="E1723" t="s">
        <v>9641</v>
      </c>
      <c r="F1723" t="s">
        <v>9641</v>
      </c>
      <c r="G1723" t="s">
        <v>9642</v>
      </c>
      <c r="H1723" t="s">
        <v>5325</v>
      </c>
      <c r="I1723" t="s">
        <v>122</v>
      </c>
      <c r="J1723" t="s">
        <v>123</v>
      </c>
      <c r="K1723" t="s">
        <v>110</v>
      </c>
      <c r="L1723">
        <v>10065</v>
      </c>
      <c r="M1723" t="s">
        <v>9643</v>
      </c>
      <c r="U1723" t="s">
        <v>111</v>
      </c>
      <c r="V1723" s="1">
        <v>40998</v>
      </c>
      <c r="X1723" s="1">
        <v>41729</v>
      </c>
      <c r="Y1723" s="2">
        <v>41183</v>
      </c>
      <c r="Z1723" t="s">
        <v>112</v>
      </c>
      <c r="AA1723" t="s">
        <v>9644</v>
      </c>
      <c r="AB1723" t="s">
        <v>114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157</v>
      </c>
      <c r="AL1723" t="s">
        <v>116</v>
      </c>
      <c r="AM1723" t="s">
        <v>127</v>
      </c>
      <c r="AN1723" t="s">
        <v>110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114</v>
      </c>
      <c r="BH1723" t="s">
        <v>114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112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190</v>
      </c>
      <c r="B1724">
        <v>163642</v>
      </c>
      <c r="C1724" t="s">
        <v>15005</v>
      </c>
      <c r="D1724" t="s">
        <v>102</v>
      </c>
      <c r="E1724" t="s">
        <v>15006</v>
      </c>
      <c r="F1724" t="s">
        <v>15006</v>
      </c>
      <c r="G1724" t="s">
        <v>15007</v>
      </c>
      <c r="I1724" t="s">
        <v>294</v>
      </c>
      <c r="K1724" t="s">
        <v>295</v>
      </c>
      <c r="L1724" t="s">
        <v>15008</v>
      </c>
      <c r="M1724" t="s">
        <v>15009</v>
      </c>
      <c r="N1724" t="s">
        <v>15010</v>
      </c>
      <c r="U1724" t="s">
        <v>111</v>
      </c>
      <c r="V1724" s="1">
        <v>40998</v>
      </c>
      <c r="X1724" s="1">
        <v>41726</v>
      </c>
      <c r="Y1724" s="2">
        <v>41183</v>
      </c>
      <c r="Z1724" t="s">
        <v>114</v>
      </c>
      <c r="AB1724" t="s">
        <v>112</v>
      </c>
      <c r="AC1724" t="s">
        <v>114</v>
      </c>
      <c r="AE1724" t="s">
        <v>114</v>
      </c>
      <c r="AG1724" t="s">
        <v>114</v>
      </c>
      <c r="AH1724" t="s">
        <v>112</v>
      </c>
      <c r="AI1724" t="s">
        <v>114</v>
      </c>
      <c r="AJ1724" t="s">
        <v>324</v>
      </c>
      <c r="AL1724" t="s">
        <v>116</v>
      </c>
      <c r="AN1724" t="s">
        <v>295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112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195</v>
      </c>
      <c r="B1725">
        <v>163644</v>
      </c>
      <c r="C1725" t="s">
        <v>9645</v>
      </c>
      <c r="D1725" t="s">
        <v>102</v>
      </c>
      <c r="E1725" t="s">
        <v>9646</v>
      </c>
      <c r="F1725" t="s">
        <v>9646</v>
      </c>
      <c r="G1725" t="s">
        <v>9647</v>
      </c>
      <c r="I1725" t="s">
        <v>9648</v>
      </c>
      <c r="J1725" t="s">
        <v>201</v>
      </c>
      <c r="K1725" t="s">
        <v>110</v>
      </c>
      <c r="L1725">
        <v>19010</v>
      </c>
      <c r="M1725" t="s">
        <v>9649</v>
      </c>
      <c r="N1725" t="s">
        <v>9650</v>
      </c>
      <c r="U1725" t="s">
        <v>111</v>
      </c>
      <c r="V1725" s="1">
        <v>40999</v>
      </c>
      <c r="X1725" s="1">
        <v>41711</v>
      </c>
      <c r="Y1725" s="2">
        <v>41183</v>
      </c>
      <c r="Z1725" t="s">
        <v>112</v>
      </c>
      <c r="AA1725" t="s">
        <v>9651</v>
      </c>
      <c r="AB1725" t="s">
        <v>114</v>
      </c>
      <c r="AC1725" t="s">
        <v>114</v>
      </c>
      <c r="AE1725" t="s">
        <v>114</v>
      </c>
      <c r="AG1725" t="s">
        <v>114</v>
      </c>
      <c r="AH1725" t="s">
        <v>112</v>
      </c>
      <c r="AI1725" t="s">
        <v>114</v>
      </c>
      <c r="AJ1725" t="s">
        <v>157</v>
      </c>
      <c r="AL1725" t="s">
        <v>116</v>
      </c>
      <c r="AM1725" t="s">
        <v>127</v>
      </c>
      <c r="AN1725" t="s">
        <v>110</v>
      </c>
      <c r="AO1725" t="s">
        <v>114</v>
      </c>
      <c r="AP1725" t="s">
        <v>114</v>
      </c>
      <c r="AQ1725" t="s">
        <v>114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114</v>
      </c>
      <c r="BI1725" t="s">
        <v>114</v>
      </c>
      <c r="BJ1725" t="s">
        <v>114</v>
      </c>
      <c r="BK1725" t="s">
        <v>114</v>
      </c>
      <c r="BL1725" t="s">
        <v>114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114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158</v>
      </c>
      <c r="B1726">
        <v>163646</v>
      </c>
      <c r="C1726" t="s">
        <v>9652</v>
      </c>
      <c r="D1726" t="s">
        <v>102</v>
      </c>
      <c r="E1726" t="s">
        <v>9653</v>
      </c>
      <c r="F1726" t="s">
        <v>9653</v>
      </c>
      <c r="G1726" t="s">
        <v>9654</v>
      </c>
      <c r="H1726" t="s">
        <v>9655</v>
      </c>
      <c r="I1726" t="s">
        <v>163</v>
      </c>
      <c r="J1726" t="s">
        <v>164</v>
      </c>
      <c r="K1726" t="s">
        <v>110</v>
      </c>
      <c r="L1726">
        <v>75225</v>
      </c>
      <c r="M1726" t="s">
        <v>9656</v>
      </c>
      <c r="N1726" t="s">
        <v>9657</v>
      </c>
      <c r="U1726" t="s">
        <v>111</v>
      </c>
      <c r="V1726" s="1">
        <v>40998</v>
      </c>
      <c r="X1726" s="1">
        <v>41739</v>
      </c>
      <c r="Y1726" s="2">
        <v>41183</v>
      </c>
      <c r="Z1726" t="s">
        <v>112</v>
      </c>
      <c r="AA1726" t="s">
        <v>9658</v>
      </c>
      <c r="AB1726" t="s">
        <v>114</v>
      </c>
      <c r="AC1726" t="s">
        <v>114</v>
      </c>
      <c r="AE1726" t="s">
        <v>114</v>
      </c>
      <c r="AG1726" t="s">
        <v>112</v>
      </c>
      <c r="AH1726" t="s">
        <v>114</v>
      </c>
      <c r="AI1726" t="s">
        <v>114</v>
      </c>
      <c r="AJ1726" t="s">
        <v>115</v>
      </c>
      <c r="AL1726" t="s">
        <v>116</v>
      </c>
      <c r="AM1726" t="s">
        <v>164</v>
      </c>
      <c r="AN1726" t="s">
        <v>110</v>
      </c>
      <c r="AO1726" t="s">
        <v>114</v>
      </c>
      <c r="AP1726" t="s">
        <v>114</v>
      </c>
      <c r="AQ1726" t="s">
        <v>114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114</v>
      </c>
      <c r="BI1726" t="s">
        <v>114</v>
      </c>
      <c r="BJ1726" t="s">
        <v>114</v>
      </c>
      <c r="BK1726" t="s">
        <v>114</v>
      </c>
      <c r="BL1726" t="s">
        <v>114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112</v>
      </c>
      <c r="BW1726" t="s">
        <v>112</v>
      </c>
      <c r="BX1726" t="s">
        <v>112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212</v>
      </c>
      <c r="B1727">
        <v>163648</v>
      </c>
      <c r="C1727" t="s">
        <v>17801</v>
      </c>
      <c r="D1727" t="s">
        <v>102</v>
      </c>
      <c r="E1727" t="s">
        <v>17802</v>
      </c>
      <c r="F1727" t="s">
        <v>17802</v>
      </c>
      <c r="G1727" t="s">
        <v>17803</v>
      </c>
      <c r="H1727" t="s">
        <v>5426</v>
      </c>
      <c r="I1727" t="s">
        <v>6483</v>
      </c>
      <c r="J1727" t="s">
        <v>6479</v>
      </c>
      <c r="K1727" t="s">
        <v>110</v>
      </c>
      <c r="L1727" t="s">
        <v>17804</v>
      </c>
      <c r="M1727" t="s">
        <v>17805</v>
      </c>
      <c r="N1727" t="s">
        <v>17806</v>
      </c>
      <c r="U1727" t="s">
        <v>111</v>
      </c>
      <c r="V1727" s="1">
        <v>40998</v>
      </c>
      <c r="X1727" s="1">
        <v>41731</v>
      </c>
      <c r="Y1727" s="2">
        <v>41183</v>
      </c>
      <c r="Z1727" t="s">
        <v>114</v>
      </c>
      <c r="AB1727" t="s">
        <v>114</v>
      </c>
      <c r="AC1727" t="s">
        <v>114</v>
      </c>
      <c r="AE1727" t="s">
        <v>114</v>
      </c>
      <c r="AG1727" t="s">
        <v>112</v>
      </c>
      <c r="AH1727" t="s">
        <v>114</v>
      </c>
      <c r="AI1727" t="s">
        <v>114</v>
      </c>
      <c r="AJ1727" t="s">
        <v>157</v>
      </c>
      <c r="AL1727" t="s">
        <v>116</v>
      </c>
      <c r="AM1727" t="s">
        <v>11383</v>
      </c>
      <c r="AN1727" t="s">
        <v>110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112</v>
      </c>
      <c r="BE1727" t="s">
        <v>114</v>
      </c>
      <c r="BF1727" t="s">
        <v>114</v>
      </c>
      <c r="BG1727" t="s">
        <v>114</v>
      </c>
      <c r="BH1727" t="s">
        <v>114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112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301</v>
      </c>
      <c r="B1728">
        <v>163649</v>
      </c>
      <c r="C1728" t="s">
        <v>9659</v>
      </c>
      <c r="D1728" t="s">
        <v>102</v>
      </c>
      <c r="E1728" t="s">
        <v>9660</v>
      </c>
      <c r="F1728" t="s">
        <v>9661</v>
      </c>
      <c r="G1728" t="s">
        <v>9662</v>
      </c>
      <c r="I1728" t="s">
        <v>9663</v>
      </c>
      <c r="J1728" t="s">
        <v>1545</v>
      </c>
      <c r="K1728" t="s">
        <v>110</v>
      </c>
      <c r="L1728">
        <v>49770</v>
      </c>
      <c r="M1728" t="s">
        <v>9664</v>
      </c>
      <c r="N1728" t="s">
        <v>9665</v>
      </c>
      <c r="U1728" t="s">
        <v>111</v>
      </c>
      <c r="V1728" s="1">
        <v>41178</v>
      </c>
      <c r="X1728" s="1">
        <v>41725</v>
      </c>
      <c r="Y1728" s="2">
        <v>41183</v>
      </c>
      <c r="Z1728" t="s">
        <v>112</v>
      </c>
      <c r="AA1728" t="s">
        <v>9666</v>
      </c>
      <c r="AB1728" t="s">
        <v>114</v>
      </c>
      <c r="AC1728" t="s">
        <v>114</v>
      </c>
      <c r="AE1728" t="s">
        <v>114</v>
      </c>
      <c r="AG1728" t="s">
        <v>112</v>
      </c>
      <c r="AH1728" t="s">
        <v>114</v>
      </c>
      <c r="AI1728" t="s">
        <v>114</v>
      </c>
      <c r="AJ1728" t="s">
        <v>157</v>
      </c>
      <c r="AL1728" t="s">
        <v>116</v>
      </c>
      <c r="AM1728" t="s">
        <v>127</v>
      </c>
      <c r="AN1728" t="s">
        <v>110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114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114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195</v>
      </c>
      <c r="B1729">
        <v>163651</v>
      </c>
      <c r="C1729" t="s">
        <v>15447</v>
      </c>
      <c r="D1729" t="s">
        <v>102</v>
      </c>
      <c r="E1729" t="s">
        <v>15448</v>
      </c>
      <c r="F1729" t="s">
        <v>15448</v>
      </c>
      <c r="G1729" t="s">
        <v>15449</v>
      </c>
      <c r="H1729" t="s">
        <v>15450</v>
      </c>
      <c r="I1729" t="s">
        <v>1010</v>
      </c>
      <c r="J1729" t="s">
        <v>1011</v>
      </c>
      <c r="K1729" t="s">
        <v>110</v>
      </c>
      <c r="L1729">
        <v>22201</v>
      </c>
      <c r="M1729" t="s">
        <v>15451</v>
      </c>
      <c r="N1729" t="s">
        <v>15451</v>
      </c>
      <c r="U1729" t="s">
        <v>111</v>
      </c>
      <c r="V1729" s="1">
        <v>40997</v>
      </c>
      <c r="X1729" s="1">
        <v>41751</v>
      </c>
      <c r="Y1729" s="2">
        <v>41183</v>
      </c>
      <c r="Z1729" t="s">
        <v>114</v>
      </c>
      <c r="AB1729" t="s">
        <v>114</v>
      </c>
      <c r="AC1729" t="s">
        <v>114</v>
      </c>
      <c r="AE1729" t="s">
        <v>114</v>
      </c>
      <c r="AG1729" t="s">
        <v>114</v>
      </c>
      <c r="AH1729" t="s">
        <v>114</v>
      </c>
      <c r="AI1729" t="s">
        <v>112</v>
      </c>
      <c r="AJ1729" t="s">
        <v>115</v>
      </c>
      <c r="AL1729" t="s">
        <v>116</v>
      </c>
      <c r="AM1729" t="s">
        <v>164</v>
      </c>
      <c r="AN1729" t="s">
        <v>110</v>
      </c>
      <c r="AO1729" t="s">
        <v>114</v>
      </c>
      <c r="AP1729" t="s">
        <v>114</v>
      </c>
      <c r="AQ1729" t="s">
        <v>112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112</v>
      </c>
      <c r="BE1729" t="s">
        <v>114</v>
      </c>
      <c r="BF1729" t="s">
        <v>114</v>
      </c>
      <c r="BG1729" t="s">
        <v>112</v>
      </c>
      <c r="BH1729" t="s">
        <v>114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114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190</v>
      </c>
      <c r="B1730">
        <v>163653</v>
      </c>
      <c r="C1730" t="s">
        <v>9667</v>
      </c>
      <c r="D1730" t="s">
        <v>102</v>
      </c>
      <c r="E1730" t="s">
        <v>9668</v>
      </c>
      <c r="F1730" t="s">
        <v>9668</v>
      </c>
      <c r="G1730" t="s">
        <v>9669</v>
      </c>
      <c r="I1730" t="s">
        <v>9670</v>
      </c>
      <c r="K1730" t="s">
        <v>2848</v>
      </c>
      <c r="L1730">
        <v>11000</v>
      </c>
      <c r="M1730" t="s">
        <v>9671</v>
      </c>
      <c r="N1730" t="s">
        <v>9672</v>
      </c>
      <c r="U1730" t="s">
        <v>111</v>
      </c>
      <c r="V1730" s="1">
        <v>41001</v>
      </c>
      <c r="X1730" s="1">
        <v>41729</v>
      </c>
      <c r="Y1730" s="2">
        <v>41183</v>
      </c>
      <c r="Z1730" t="s">
        <v>112</v>
      </c>
      <c r="AA1730" t="s">
        <v>9673</v>
      </c>
      <c r="AB1730" t="s">
        <v>112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418</v>
      </c>
      <c r="AK1730" t="s">
        <v>614</v>
      </c>
      <c r="AL1730" t="s">
        <v>116</v>
      </c>
      <c r="AN1730" t="s">
        <v>406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112</v>
      </c>
      <c r="BI1730" t="s">
        <v>114</v>
      </c>
      <c r="BJ1730" t="s">
        <v>114</v>
      </c>
      <c r="BK1730" t="s">
        <v>114</v>
      </c>
      <c r="BL1730" t="s">
        <v>114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112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468</v>
      </c>
      <c r="B1731">
        <v>163654</v>
      </c>
      <c r="C1731" t="s">
        <v>9674</v>
      </c>
      <c r="D1731" t="s">
        <v>102</v>
      </c>
      <c r="E1731" t="s">
        <v>9675</v>
      </c>
      <c r="F1731" t="s">
        <v>9676</v>
      </c>
      <c r="G1731" t="s">
        <v>9677</v>
      </c>
      <c r="H1731" t="s">
        <v>151</v>
      </c>
      <c r="I1731" t="s">
        <v>473</v>
      </c>
      <c r="J1731" t="s">
        <v>474</v>
      </c>
      <c r="K1731" t="s">
        <v>110</v>
      </c>
      <c r="L1731">
        <v>30328</v>
      </c>
      <c r="M1731" t="s">
        <v>9678</v>
      </c>
      <c r="N1731" t="s">
        <v>9679</v>
      </c>
      <c r="U1731" t="s">
        <v>111</v>
      </c>
      <c r="V1731" s="1">
        <v>40998</v>
      </c>
      <c r="X1731" s="1">
        <v>41726</v>
      </c>
      <c r="Y1731" s="2">
        <v>41183</v>
      </c>
      <c r="Z1731" t="s">
        <v>112</v>
      </c>
      <c r="AA1731" t="s">
        <v>9680</v>
      </c>
      <c r="AB1731" t="s">
        <v>114</v>
      </c>
      <c r="AC1731" t="s">
        <v>114</v>
      </c>
      <c r="AE1731" t="s">
        <v>114</v>
      </c>
      <c r="AG1731" t="s">
        <v>114</v>
      </c>
      <c r="AH1731" t="s">
        <v>112</v>
      </c>
      <c r="AI1731" t="s">
        <v>114</v>
      </c>
      <c r="AJ1731" t="s">
        <v>115</v>
      </c>
      <c r="AL1731" t="s">
        <v>116</v>
      </c>
      <c r="AM1731" t="s">
        <v>474</v>
      </c>
      <c r="AN1731" t="s">
        <v>110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114</v>
      </c>
      <c r="BG1731" t="s">
        <v>114</v>
      </c>
      <c r="BH1731" t="s">
        <v>112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112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392</v>
      </c>
      <c r="B1732">
        <v>163655</v>
      </c>
      <c r="C1732" t="s">
        <v>9681</v>
      </c>
      <c r="D1732" t="s">
        <v>102</v>
      </c>
      <c r="E1732" t="s">
        <v>9682</v>
      </c>
      <c r="F1732" t="s">
        <v>9683</v>
      </c>
      <c r="G1732" t="s">
        <v>9684</v>
      </c>
      <c r="H1732" t="s">
        <v>9685</v>
      </c>
      <c r="I1732" t="s">
        <v>7624</v>
      </c>
      <c r="J1732" t="s">
        <v>7625</v>
      </c>
      <c r="K1732" t="s">
        <v>110</v>
      </c>
      <c r="L1732">
        <v>918</v>
      </c>
      <c r="M1732" t="s">
        <v>9686</v>
      </c>
      <c r="N1732" t="s">
        <v>9687</v>
      </c>
      <c r="O1732" t="s">
        <v>9688</v>
      </c>
      <c r="Q1732" t="s">
        <v>7624</v>
      </c>
      <c r="R1732" t="s">
        <v>7625</v>
      </c>
      <c r="S1732" t="s">
        <v>110</v>
      </c>
      <c r="T1732" t="s">
        <v>9689</v>
      </c>
      <c r="U1732" t="s">
        <v>111</v>
      </c>
      <c r="V1732" s="1">
        <v>40998</v>
      </c>
      <c r="X1732" s="1">
        <v>41729</v>
      </c>
      <c r="Y1732" s="2">
        <v>41183</v>
      </c>
      <c r="Z1732" t="s">
        <v>112</v>
      </c>
      <c r="AA1732" t="s">
        <v>9690</v>
      </c>
      <c r="AB1732" t="s">
        <v>114</v>
      </c>
      <c r="AC1732" t="s">
        <v>114</v>
      </c>
      <c r="AE1732" t="s">
        <v>114</v>
      </c>
      <c r="AG1732" t="s">
        <v>114</v>
      </c>
      <c r="AH1732" t="s">
        <v>112</v>
      </c>
      <c r="AI1732" t="s">
        <v>114</v>
      </c>
      <c r="AJ1732" t="s">
        <v>115</v>
      </c>
      <c r="AL1732" t="s">
        <v>116</v>
      </c>
      <c r="AM1732" t="s">
        <v>7625</v>
      </c>
      <c r="AN1732" t="s">
        <v>110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114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112</v>
      </c>
      <c r="BE1732" t="s">
        <v>112</v>
      </c>
      <c r="BF1732" t="s">
        <v>112</v>
      </c>
      <c r="BG1732" t="s">
        <v>114</v>
      </c>
      <c r="BH1732" t="s">
        <v>114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114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117</v>
      </c>
      <c r="B1733">
        <v>163656</v>
      </c>
      <c r="C1733" t="s">
        <v>15071</v>
      </c>
      <c r="D1733" t="s">
        <v>102</v>
      </c>
      <c r="E1733" t="s">
        <v>15072</v>
      </c>
      <c r="F1733" t="s">
        <v>15073</v>
      </c>
      <c r="G1733" t="s">
        <v>9694</v>
      </c>
      <c r="H1733" t="s">
        <v>179</v>
      </c>
      <c r="I1733" t="s">
        <v>1082</v>
      </c>
      <c r="J1733" t="s">
        <v>464</v>
      </c>
      <c r="K1733" t="s">
        <v>110</v>
      </c>
      <c r="L1733">
        <v>8540</v>
      </c>
      <c r="M1733" t="s">
        <v>9695</v>
      </c>
      <c r="N1733" t="s">
        <v>9696</v>
      </c>
      <c r="U1733" t="s">
        <v>111</v>
      </c>
      <c r="V1733" s="1">
        <v>41009</v>
      </c>
      <c r="X1733" s="1">
        <v>41009</v>
      </c>
      <c r="Y1733" s="2">
        <v>40848</v>
      </c>
      <c r="Z1733" t="s">
        <v>114</v>
      </c>
      <c r="AB1733" t="s">
        <v>114</v>
      </c>
      <c r="AC1733" t="s">
        <v>114</v>
      </c>
      <c r="AE1733" t="s">
        <v>114</v>
      </c>
      <c r="AG1733" t="s">
        <v>112</v>
      </c>
      <c r="AH1733" t="s">
        <v>114</v>
      </c>
      <c r="AI1733" t="s">
        <v>114</v>
      </c>
      <c r="AJ1733" t="s">
        <v>157</v>
      </c>
      <c r="AL1733" t="s">
        <v>116</v>
      </c>
      <c r="AM1733" t="s">
        <v>127</v>
      </c>
      <c r="AN1733" t="s">
        <v>110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112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117</v>
      </c>
      <c r="B1734">
        <v>163657</v>
      </c>
      <c r="C1734" t="s">
        <v>9691</v>
      </c>
      <c r="D1734" t="s">
        <v>102</v>
      </c>
      <c r="E1734" t="s">
        <v>9692</v>
      </c>
      <c r="F1734" t="s">
        <v>9693</v>
      </c>
      <c r="G1734" t="s">
        <v>9694</v>
      </c>
      <c r="H1734" t="s">
        <v>179</v>
      </c>
      <c r="I1734" t="s">
        <v>1082</v>
      </c>
      <c r="J1734" t="s">
        <v>464</v>
      </c>
      <c r="K1734" t="s">
        <v>110</v>
      </c>
      <c r="L1734">
        <v>8540</v>
      </c>
      <c r="M1734" t="s">
        <v>9695</v>
      </c>
      <c r="N1734" t="s">
        <v>9696</v>
      </c>
      <c r="U1734" t="s">
        <v>111</v>
      </c>
      <c r="V1734" s="1">
        <v>41009</v>
      </c>
      <c r="X1734" s="1">
        <v>41009</v>
      </c>
      <c r="Y1734" s="2">
        <v>40848</v>
      </c>
      <c r="Z1734" t="s">
        <v>112</v>
      </c>
      <c r="AA1734" t="s">
        <v>9697</v>
      </c>
      <c r="AB1734" t="s">
        <v>114</v>
      </c>
      <c r="AC1734" t="s">
        <v>114</v>
      </c>
      <c r="AE1734" t="s">
        <v>114</v>
      </c>
      <c r="AG1734" t="s">
        <v>112</v>
      </c>
      <c r="AH1734" t="s">
        <v>114</v>
      </c>
      <c r="AI1734" t="s">
        <v>114</v>
      </c>
      <c r="AJ1734" t="s">
        <v>157</v>
      </c>
      <c r="AL1734" t="s">
        <v>116</v>
      </c>
      <c r="AM1734" t="s">
        <v>127</v>
      </c>
      <c r="AN1734" t="s">
        <v>110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112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112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100</v>
      </c>
      <c r="B1735">
        <v>163658</v>
      </c>
      <c r="C1735" t="s">
        <v>16498</v>
      </c>
      <c r="D1735" t="s">
        <v>102</v>
      </c>
      <c r="E1735" t="s">
        <v>16499</v>
      </c>
      <c r="F1735" t="s">
        <v>16499</v>
      </c>
      <c r="G1735" t="s">
        <v>16500</v>
      </c>
      <c r="H1735" t="s">
        <v>6765</v>
      </c>
      <c r="I1735" t="s">
        <v>2963</v>
      </c>
      <c r="J1735" t="s">
        <v>172</v>
      </c>
      <c r="K1735" t="s">
        <v>110</v>
      </c>
      <c r="L1735">
        <v>6880</v>
      </c>
      <c r="M1735" t="s">
        <v>16501</v>
      </c>
      <c r="N1735" t="s">
        <v>16502</v>
      </c>
      <c r="U1735" t="s">
        <v>111</v>
      </c>
      <c r="V1735" s="1">
        <v>40998</v>
      </c>
      <c r="X1735" s="1">
        <v>41822</v>
      </c>
      <c r="Y1735" s="2">
        <v>41183</v>
      </c>
      <c r="Z1735" t="s">
        <v>114</v>
      </c>
      <c r="AB1735" t="s">
        <v>114</v>
      </c>
      <c r="AC1735" t="s">
        <v>114</v>
      </c>
      <c r="AE1735" t="s">
        <v>114</v>
      </c>
      <c r="AG1735" t="s">
        <v>114</v>
      </c>
      <c r="AH1735" t="s">
        <v>112</v>
      </c>
      <c r="AI1735" t="s">
        <v>114</v>
      </c>
      <c r="AJ1735" t="s">
        <v>137</v>
      </c>
      <c r="AL1735" t="s">
        <v>116</v>
      </c>
      <c r="AM1735" t="s">
        <v>127</v>
      </c>
      <c r="AN1735" t="s">
        <v>110</v>
      </c>
      <c r="AO1735" t="s">
        <v>114</v>
      </c>
      <c r="AP1735" t="s">
        <v>114</v>
      </c>
      <c r="AQ1735" t="s">
        <v>112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112</v>
      </c>
      <c r="BI1735" t="s">
        <v>114</v>
      </c>
      <c r="BJ1735" t="s">
        <v>114</v>
      </c>
      <c r="BK1735" t="s">
        <v>114</v>
      </c>
      <c r="BL1735" t="s">
        <v>112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114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158</v>
      </c>
      <c r="B1736">
        <v>163660</v>
      </c>
      <c r="C1736" t="s">
        <v>9698</v>
      </c>
      <c r="D1736" t="s">
        <v>102</v>
      </c>
      <c r="E1736" t="s">
        <v>9699</v>
      </c>
      <c r="F1736" t="s">
        <v>9699</v>
      </c>
      <c r="M1736" t="s">
        <v>9700</v>
      </c>
      <c r="N1736" t="s">
        <v>9701</v>
      </c>
      <c r="U1736" t="s">
        <v>111</v>
      </c>
      <c r="V1736" s="1">
        <v>41109</v>
      </c>
      <c r="X1736" s="1">
        <v>41743</v>
      </c>
      <c r="Y1736" s="2">
        <v>41183</v>
      </c>
      <c r="Z1736" t="s">
        <v>112</v>
      </c>
      <c r="AA1736" t="s">
        <v>9702</v>
      </c>
      <c r="AB1736" t="s">
        <v>114</v>
      </c>
      <c r="AC1736" t="s">
        <v>114</v>
      </c>
      <c r="AE1736" t="s">
        <v>114</v>
      </c>
      <c r="AG1736" t="s">
        <v>114</v>
      </c>
      <c r="AH1736" t="s">
        <v>112</v>
      </c>
      <c r="AI1736" t="s">
        <v>114</v>
      </c>
      <c r="AJ1736" t="s">
        <v>157</v>
      </c>
      <c r="AL1736" t="s">
        <v>116</v>
      </c>
      <c r="AM1736" t="s">
        <v>127</v>
      </c>
      <c r="AN1736" t="s">
        <v>110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112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114</v>
      </c>
      <c r="BW1736" t="s">
        <v>112</v>
      </c>
      <c r="BX1736" t="s">
        <v>114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301</v>
      </c>
      <c r="B1737">
        <v>163661</v>
      </c>
      <c r="C1737" t="s">
        <v>9703</v>
      </c>
      <c r="D1737" t="s">
        <v>102</v>
      </c>
      <c r="E1737" t="s">
        <v>9704</v>
      </c>
      <c r="F1737" t="s">
        <v>9704</v>
      </c>
      <c r="G1737" t="s">
        <v>6931</v>
      </c>
      <c r="H1737" t="s">
        <v>9705</v>
      </c>
      <c r="I1737" t="s">
        <v>5226</v>
      </c>
      <c r="J1737" t="s">
        <v>1157</v>
      </c>
      <c r="K1737" t="s">
        <v>110</v>
      </c>
      <c r="L1737">
        <v>44131</v>
      </c>
      <c r="M1737" t="s">
        <v>9706</v>
      </c>
      <c r="N1737" t="s">
        <v>9707</v>
      </c>
      <c r="U1737" t="s">
        <v>111</v>
      </c>
      <c r="V1737" s="1">
        <v>40998</v>
      </c>
      <c r="X1737" s="1">
        <v>41726</v>
      </c>
      <c r="Y1737" s="2">
        <v>41183</v>
      </c>
      <c r="Z1737" t="s">
        <v>112</v>
      </c>
      <c r="AA1737" t="s">
        <v>9708</v>
      </c>
      <c r="AB1737" t="s">
        <v>114</v>
      </c>
      <c r="AC1737" t="s">
        <v>114</v>
      </c>
      <c r="AE1737" t="s">
        <v>114</v>
      </c>
      <c r="AG1737" t="s">
        <v>114</v>
      </c>
      <c r="AH1737" t="s">
        <v>112</v>
      </c>
      <c r="AI1737" t="s">
        <v>114</v>
      </c>
      <c r="AJ1737" t="s">
        <v>115</v>
      </c>
      <c r="AL1737" t="s">
        <v>116</v>
      </c>
      <c r="AM1737" t="s">
        <v>1157</v>
      </c>
      <c r="AN1737" t="s">
        <v>110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114</v>
      </c>
      <c r="BF1737" t="s">
        <v>114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112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190</v>
      </c>
      <c r="B1738">
        <v>163664</v>
      </c>
      <c r="C1738" t="s">
        <v>9709</v>
      </c>
      <c r="D1738" t="s">
        <v>102</v>
      </c>
      <c r="E1738" t="s">
        <v>9710</v>
      </c>
      <c r="F1738" t="s">
        <v>9711</v>
      </c>
      <c r="G1738" t="s">
        <v>9712</v>
      </c>
      <c r="I1738" t="s">
        <v>504</v>
      </c>
      <c r="K1738" t="s">
        <v>505</v>
      </c>
      <c r="L1738" t="s">
        <v>9713</v>
      </c>
      <c r="M1738" t="s">
        <v>9714</v>
      </c>
      <c r="N1738" t="s">
        <v>9715</v>
      </c>
      <c r="U1738" t="s">
        <v>111</v>
      </c>
      <c r="V1738" s="1">
        <v>40997</v>
      </c>
      <c r="X1738" s="1">
        <v>41778</v>
      </c>
      <c r="Y1738" s="2">
        <v>41183</v>
      </c>
      <c r="Z1738" t="s">
        <v>112</v>
      </c>
      <c r="AA1738" t="s">
        <v>9716</v>
      </c>
      <c r="AB1738" t="s">
        <v>112</v>
      </c>
      <c r="AC1738" t="s">
        <v>114</v>
      </c>
      <c r="AE1738" t="s">
        <v>114</v>
      </c>
      <c r="AG1738" t="s">
        <v>112</v>
      </c>
      <c r="AH1738" t="s">
        <v>114</v>
      </c>
      <c r="AI1738" t="s">
        <v>114</v>
      </c>
      <c r="AJ1738" t="s">
        <v>418</v>
      </c>
      <c r="AK1738" t="s">
        <v>9717</v>
      </c>
      <c r="AL1738" t="s">
        <v>116</v>
      </c>
      <c r="AN1738" t="s">
        <v>505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114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112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195</v>
      </c>
      <c r="B1739">
        <v>163667</v>
      </c>
      <c r="C1739" t="s">
        <v>9718</v>
      </c>
      <c r="D1739" t="s">
        <v>102</v>
      </c>
      <c r="E1739" t="s">
        <v>9719</v>
      </c>
      <c r="F1739" t="s">
        <v>9719</v>
      </c>
      <c r="G1739" t="s">
        <v>9720</v>
      </c>
      <c r="H1739" t="s">
        <v>6293</v>
      </c>
      <c r="I1739" t="s">
        <v>2763</v>
      </c>
      <c r="J1739" t="s">
        <v>1011</v>
      </c>
      <c r="K1739" t="s">
        <v>110</v>
      </c>
      <c r="L1739" t="s">
        <v>9721</v>
      </c>
      <c r="M1739" t="s">
        <v>9722</v>
      </c>
      <c r="N1739" t="s">
        <v>9723</v>
      </c>
      <c r="U1739" t="s">
        <v>111</v>
      </c>
      <c r="V1739" s="1">
        <v>40998</v>
      </c>
      <c r="X1739" s="1">
        <v>41729</v>
      </c>
      <c r="Y1739" s="2">
        <v>41183</v>
      </c>
      <c r="Z1739" t="s">
        <v>112</v>
      </c>
      <c r="AA1739" t="s">
        <v>9724</v>
      </c>
      <c r="AB1739" t="s">
        <v>114</v>
      </c>
      <c r="AC1739" t="s">
        <v>114</v>
      </c>
      <c r="AE1739" t="s">
        <v>114</v>
      </c>
      <c r="AG1739" t="s">
        <v>114</v>
      </c>
      <c r="AH1739" t="s">
        <v>112</v>
      </c>
      <c r="AI1739" t="s">
        <v>114</v>
      </c>
      <c r="AJ1739" t="s">
        <v>157</v>
      </c>
      <c r="AL1739" t="s">
        <v>116</v>
      </c>
      <c r="AM1739" t="s">
        <v>127</v>
      </c>
      <c r="AN1739" t="s">
        <v>110</v>
      </c>
      <c r="AO1739" t="s">
        <v>114</v>
      </c>
      <c r="AP1739" t="s">
        <v>114</v>
      </c>
      <c r="AQ1739" t="s">
        <v>112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114</v>
      </c>
      <c r="BF1739" t="s">
        <v>114</v>
      </c>
      <c r="BG1739" t="s">
        <v>114</v>
      </c>
      <c r="BH1739" t="s">
        <v>114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114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147</v>
      </c>
      <c r="B1740">
        <v>163669</v>
      </c>
      <c r="C1740" t="s">
        <v>9725</v>
      </c>
      <c r="D1740" t="s">
        <v>102</v>
      </c>
      <c r="E1740" t="s">
        <v>9726</v>
      </c>
      <c r="F1740" t="s">
        <v>9726</v>
      </c>
      <c r="G1740" t="s">
        <v>9727</v>
      </c>
      <c r="H1740" t="s">
        <v>668</v>
      </c>
      <c r="I1740" t="s">
        <v>879</v>
      </c>
      <c r="J1740" t="s">
        <v>880</v>
      </c>
      <c r="K1740" t="s">
        <v>110</v>
      </c>
      <c r="L1740">
        <v>57108</v>
      </c>
      <c r="M1740" t="s">
        <v>9728</v>
      </c>
      <c r="U1740" t="s">
        <v>111</v>
      </c>
      <c r="V1740" s="1">
        <v>40998</v>
      </c>
      <c r="X1740" s="1">
        <v>41717</v>
      </c>
      <c r="Y1740" s="2">
        <v>41183</v>
      </c>
      <c r="Z1740" t="s">
        <v>112</v>
      </c>
      <c r="AA1740" t="s">
        <v>9729</v>
      </c>
      <c r="AB1740" t="s">
        <v>114</v>
      </c>
      <c r="AC1740" t="s">
        <v>114</v>
      </c>
      <c r="AE1740" t="s">
        <v>114</v>
      </c>
      <c r="AG1740" t="s">
        <v>112</v>
      </c>
      <c r="AH1740" t="s">
        <v>114</v>
      </c>
      <c r="AI1740" t="s">
        <v>114</v>
      </c>
      <c r="AJ1740" t="s">
        <v>157</v>
      </c>
      <c r="AL1740" t="s">
        <v>116</v>
      </c>
      <c r="AM1740" t="s">
        <v>880</v>
      </c>
      <c r="AN1740" t="s">
        <v>110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112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147</v>
      </c>
      <c r="B1741">
        <v>163670</v>
      </c>
      <c r="C1741" t="s">
        <v>9730</v>
      </c>
      <c r="D1741" t="s">
        <v>102</v>
      </c>
      <c r="E1741" t="s">
        <v>9731</v>
      </c>
      <c r="F1741" t="s">
        <v>9731</v>
      </c>
      <c r="G1741" t="s">
        <v>9732</v>
      </c>
      <c r="H1741" t="s">
        <v>6947</v>
      </c>
      <c r="I1741" t="s">
        <v>9733</v>
      </c>
      <c r="J1741" t="s">
        <v>880</v>
      </c>
      <c r="K1741" t="s">
        <v>110</v>
      </c>
      <c r="L1741">
        <v>57005</v>
      </c>
      <c r="M1741" t="s">
        <v>9734</v>
      </c>
      <c r="U1741" t="s">
        <v>111</v>
      </c>
      <c r="V1741" s="1">
        <v>40998</v>
      </c>
      <c r="X1741" s="1">
        <v>41729</v>
      </c>
      <c r="Y1741" s="2">
        <v>41183</v>
      </c>
      <c r="Z1741" t="s">
        <v>112</v>
      </c>
      <c r="AA1741" t="s">
        <v>9735</v>
      </c>
      <c r="AB1741" t="s">
        <v>114</v>
      </c>
      <c r="AC1741" t="s">
        <v>114</v>
      </c>
      <c r="AE1741" t="s">
        <v>114</v>
      </c>
      <c r="AG1741" t="s">
        <v>114</v>
      </c>
      <c r="AH1741" t="s">
        <v>112</v>
      </c>
      <c r="AI1741" t="s">
        <v>114</v>
      </c>
      <c r="AJ1741" t="s">
        <v>157</v>
      </c>
      <c r="AL1741" t="s">
        <v>116</v>
      </c>
      <c r="AM1741" t="s">
        <v>880</v>
      </c>
      <c r="AN1741" t="s">
        <v>110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114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114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190</v>
      </c>
      <c r="B1742">
        <v>163671</v>
      </c>
      <c r="C1742" t="s">
        <v>9736</v>
      </c>
      <c r="D1742" t="s">
        <v>102</v>
      </c>
      <c r="E1742" t="s">
        <v>9737</v>
      </c>
      <c r="F1742" t="s">
        <v>9737</v>
      </c>
      <c r="G1742" t="s">
        <v>9738</v>
      </c>
      <c r="H1742" t="s">
        <v>9739</v>
      </c>
      <c r="I1742" t="s">
        <v>3053</v>
      </c>
      <c r="K1742" t="s">
        <v>3054</v>
      </c>
      <c r="L1742">
        <v>7630659</v>
      </c>
      <c r="M1742" t="s">
        <v>6941</v>
      </c>
      <c r="N1742" t="s">
        <v>6942</v>
      </c>
      <c r="U1742" t="s">
        <v>111</v>
      </c>
      <c r="V1742" s="1">
        <v>40998</v>
      </c>
      <c r="X1742" s="1">
        <v>41722</v>
      </c>
      <c r="Y1742" s="2">
        <v>41183</v>
      </c>
      <c r="Z1742" t="s">
        <v>112</v>
      </c>
      <c r="AA1742" t="s">
        <v>9740</v>
      </c>
      <c r="AB1742" t="s">
        <v>114</v>
      </c>
      <c r="AC1742" t="s">
        <v>114</v>
      </c>
      <c r="AE1742" t="s">
        <v>114</v>
      </c>
      <c r="AG1742" t="s">
        <v>114</v>
      </c>
      <c r="AH1742" t="s">
        <v>112</v>
      </c>
      <c r="AI1742" t="s">
        <v>114</v>
      </c>
      <c r="AJ1742" t="s">
        <v>418</v>
      </c>
      <c r="AK1742" t="s">
        <v>419</v>
      </c>
      <c r="AL1742" t="s">
        <v>116</v>
      </c>
      <c r="AN1742" t="s">
        <v>406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114</v>
      </c>
      <c r="BF1742" t="s">
        <v>114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114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190</v>
      </c>
      <c r="B1743">
        <v>163673</v>
      </c>
      <c r="C1743" t="s">
        <v>9741</v>
      </c>
      <c r="D1743" t="s">
        <v>102</v>
      </c>
      <c r="E1743" t="s">
        <v>9742</v>
      </c>
      <c r="F1743" t="s">
        <v>9743</v>
      </c>
      <c r="G1743" t="s">
        <v>9744</v>
      </c>
      <c r="H1743" t="s">
        <v>9745</v>
      </c>
      <c r="I1743" t="s">
        <v>429</v>
      </c>
      <c r="K1743" t="s">
        <v>429</v>
      </c>
      <c r="M1743" t="s">
        <v>9746</v>
      </c>
      <c r="N1743" t="s">
        <v>9747</v>
      </c>
      <c r="U1743" t="s">
        <v>111</v>
      </c>
      <c r="V1743" s="1">
        <v>40998</v>
      </c>
      <c r="X1743" s="1">
        <v>41729</v>
      </c>
      <c r="Y1743" s="2">
        <v>41183</v>
      </c>
      <c r="Z1743" t="s">
        <v>112</v>
      </c>
      <c r="AA1743" t="s">
        <v>9748</v>
      </c>
      <c r="AB1743" t="s">
        <v>114</v>
      </c>
      <c r="AC1743" t="s">
        <v>114</v>
      </c>
      <c r="AE1743" t="s">
        <v>114</v>
      </c>
      <c r="AG1743" t="s">
        <v>114</v>
      </c>
      <c r="AH1743" t="s">
        <v>112</v>
      </c>
      <c r="AI1743" t="s">
        <v>114</v>
      </c>
      <c r="AJ1743" t="s">
        <v>115</v>
      </c>
      <c r="AL1743" t="s">
        <v>116</v>
      </c>
      <c r="AN1743" t="s">
        <v>429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112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190</v>
      </c>
      <c r="B1744">
        <v>163675</v>
      </c>
      <c r="C1744" t="s">
        <v>16553</v>
      </c>
      <c r="D1744" t="s">
        <v>102</v>
      </c>
      <c r="E1744" t="s">
        <v>16554</v>
      </c>
      <c r="F1744" t="s">
        <v>16554</v>
      </c>
      <c r="G1744" t="s">
        <v>16555</v>
      </c>
      <c r="I1744" t="s">
        <v>2203</v>
      </c>
      <c r="K1744" t="s">
        <v>2204</v>
      </c>
      <c r="M1744" t="s">
        <v>6541</v>
      </c>
      <c r="N1744" t="s">
        <v>8102</v>
      </c>
      <c r="U1744" t="s">
        <v>111</v>
      </c>
      <c r="V1744" s="1">
        <v>41016</v>
      </c>
      <c r="X1744" s="1">
        <v>41715</v>
      </c>
      <c r="Y1744" s="2">
        <v>41183</v>
      </c>
      <c r="Z1744" t="s">
        <v>114</v>
      </c>
      <c r="AB1744" t="s">
        <v>112</v>
      </c>
      <c r="AC1744" t="s">
        <v>114</v>
      </c>
      <c r="AE1744" t="s">
        <v>114</v>
      </c>
      <c r="AG1744" t="s">
        <v>114</v>
      </c>
      <c r="AH1744" t="s">
        <v>112</v>
      </c>
      <c r="AI1744" t="s">
        <v>114</v>
      </c>
      <c r="AJ1744" t="s">
        <v>418</v>
      </c>
      <c r="AK1744" t="s">
        <v>4471</v>
      </c>
      <c r="AL1744" t="s">
        <v>116</v>
      </c>
      <c r="AN1744" t="s">
        <v>2204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190</v>
      </c>
      <c r="B1745">
        <v>163677</v>
      </c>
      <c r="C1745" t="s">
        <v>16948</v>
      </c>
      <c r="D1745" t="s">
        <v>102</v>
      </c>
      <c r="E1745" t="s">
        <v>16949</v>
      </c>
      <c r="F1745" t="s">
        <v>16949</v>
      </c>
      <c r="G1745" t="s">
        <v>16950</v>
      </c>
      <c r="H1745" t="s">
        <v>16951</v>
      </c>
      <c r="I1745" t="s">
        <v>3898</v>
      </c>
      <c r="K1745" t="s">
        <v>2857</v>
      </c>
      <c r="L1745">
        <v>31309</v>
      </c>
      <c r="M1745">
        <v>97143158100</v>
      </c>
      <c r="N1745">
        <v>97143296500</v>
      </c>
      <c r="U1745" t="s">
        <v>111</v>
      </c>
      <c r="V1745" s="1">
        <v>41022</v>
      </c>
      <c r="X1745" s="1">
        <v>41715</v>
      </c>
      <c r="Y1745" s="2">
        <v>41183</v>
      </c>
      <c r="Z1745" t="s">
        <v>114</v>
      </c>
      <c r="AB1745" t="s">
        <v>112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418</v>
      </c>
      <c r="AK1745" t="s">
        <v>4471</v>
      </c>
      <c r="AL1745" t="s">
        <v>116</v>
      </c>
      <c r="AN1745" t="s">
        <v>1575</v>
      </c>
      <c r="AO1745" t="s">
        <v>114</v>
      </c>
      <c r="AP1745" t="s">
        <v>114</v>
      </c>
      <c r="AQ1745" t="s">
        <v>114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112</v>
      </c>
      <c r="BI1745" t="s">
        <v>114</v>
      </c>
      <c r="BJ1745" t="s">
        <v>114</v>
      </c>
      <c r="BK1745" t="s">
        <v>114</v>
      </c>
      <c r="BL1745" t="s">
        <v>114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112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128</v>
      </c>
      <c r="B1746">
        <v>163678</v>
      </c>
      <c r="C1746" t="s">
        <v>9749</v>
      </c>
      <c r="D1746" t="s">
        <v>102</v>
      </c>
      <c r="E1746" t="s">
        <v>9750</v>
      </c>
      <c r="F1746" t="s">
        <v>9750</v>
      </c>
      <c r="G1746" t="s">
        <v>9751</v>
      </c>
      <c r="H1746" t="s">
        <v>4766</v>
      </c>
      <c r="I1746" t="s">
        <v>132</v>
      </c>
      <c r="J1746" t="s">
        <v>133</v>
      </c>
      <c r="K1746" t="s">
        <v>110</v>
      </c>
      <c r="L1746">
        <v>94104</v>
      </c>
      <c r="M1746" t="s">
        <v>9752</v>
      </c>
      <c r="N1746" t="s">
        <v>9753</v>
      </c>
      <c r="U1746" t="s">
        <v>111</v>
      </c>
      <c r="V1746" s="1">
        <v>41001</v>
      </c>
      <c r="X1746" s="1">
        <v>41001</v>
      </c>
      <c r="Y1746" s="2">
        <v>40848</v>
      </c>
      <c r="Z1746" t="s">
        <v>112</v>
      </c>
      <c r="AA1746" t="s">
        <v>9754</v>
      </c>
      <c r="AB1746" t="s">
        <v>114</v>
      </c>
      <c r="AC1746" t="s">
        <v>114</v>
      </c>
      <c r="AE1746" t="s">
        <v>114</v>
      </c>
      <c r="AG1746" t="s">
        <v>112</v>
      </c>
      <c r="AH1746" t="s">
        <v>114</v>
      </c>
      <c r="AI1746" t="s">
        <v>114</v>
      </c>
      <c r="AJ1746" t="s">
        <v>157</v>
      </c>
      <c r="AL1746" t="s">
        <v>116</v>
      </c>
      <c r="AM1746" t="s">
        <v>127</v>
      </c>
      <c r="AN1746" t="s">
        <v>110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114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112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190</v>
      </c>
      <c r="B1747">
        <v>163679</v>
      </c>
      <c r="C1747" t="s">
        <v>9755</v>
      </c>
      <c r="D1747" t="s">
        <v>102</v>
      </c>
      <c r="E1747" t="s">
        <v>9756</v>
      </c>
      <c r="F1747" t="s">
        <v>9756</v>
      </c>
      <c r="G1747" t="s">
        <v>7638</v>
      </c>
      <c r="I1747" t="s">
        <v>294</v>
      </c>
      <c r="K1747" t="s">
        <v>295</v>
      </c>
      <c r="L1747" t="s">
        <v>7639</v>
      </c>
      <c r="M1747" t="s">
        <v>9757</v>
      </c>
      <c r="N1747" t="s">
        <v>9758</v>
      </c>
      <c r="U1747" t="s">
        <v>111</v>
      </c>
      <c r="V1747" s="1">
        <v>41001</v>
      </c>
      <c r="X1747" s="1">
        <v>41724</v>
      </c>
      <c r="Y1747" s="2">
        <v>41183</v>
      </c>
      <c r="Z1747" t="s">
        <v>112</v>
      </c>
      <c r="AA1747" t="s">
        <v>9759</v>
      </c>
      <c r="AB1747" t="s">
        <v>112</v>
      </c>
      <c r="AC1747" t="s">
        <v>114</v>
      </c>
      <c r="AE1747" t="s">
        <v>114</v>
      </c>
      <c r="AG1747" t="s">
        <v>114</v>
      </c>
      <c r="AH1747" t="s">
        <v>112</v>
      </c>
      <c r="AI1747" t="s">
        <v>114</v>
      </c>
      <c r="AJ1747" t="s">
        <v>324</v>
      </c>
      <c r="AL1747" t="s">
        <v>1822</v>
      </c>
      <c r="AN1747" t="s">
        <v>295</v>
      </c>
      <c r="AO1747" t="s">
        <v>114</v>
      </c>
      <c r="AP1747" t="s">
        <v>114</v>
      </c>
      <c r="AQ1747" t="s">
        <v>112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112</v>
      </c>
      <c r="BI1747" t="s">
        <v>114</v>
      </c>
      <c r="BJ1747" t="s">
        <v>114</v>
      </c>
      <c r="BK1747" t="s">
        <v>114</v>
      </c>
      <c r="BL1747" t="s">
        <v>112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114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190</v>
      </c>
      <c r="B1748">
        <v>163680</v>
      </c>
      <c r="C1748" t="s">
        <v>9760</v>
      </c>
      <c r="D1748" t="s">
        <v>102</v>
      </c>
      <c r="E1748" t="s">
        <v>5265</v>
      </c>
      <c r="F1748" t="s">
        <v>9761</v>
      </c>
      <c r="G1748" t="s">
        <v>9762</v>
      </c>
      <c r="H1748" t="s">
        <v>9763</v>
      </c>
      <c r="I1748" t="s">
        <v>9764</v>
      </c>
      <c r="K1748" t="s">
        <v>9765</v>
      </c>
      <c r="M1748" t="s">
        <v>9766</v>
      </c>
      <c r="U1748" t="s">
        <v>111</v>
      </c>
      <c r="V1748" s="1">
        <v>41001</v>
      </c>
      <c r="X1748" s="1">
        <v>41729</v>
      </c>
      <c r="Y1748" s="2">
        <v>41183</v>
      </c>
      <c r="Z1748" t="s">
        <v>112</v>
      </c>
      <c r="AA1748" t="s">
        <v>5273</v>
      </c>
      <c r="AB1748" t="s">
        <v>114</v>
      </c>
      <c r="AC1748" t="s">
        <v>114</v>
      </c>
      <c r="AE1748" t="s">
        <v>114</v>
      </c>
      <c r="AG1748" t="s">
        <v>114</v>
      </c>
      <c r="AH1748" t="s">
        <v>112</v>
      </c>
      <c r="AI1748" t="s">
        <v>114</v>
      </c>
      <c r="AJ1748" t="s">
        <v>418</v>
      </c>
      <c r="AK1748" t="s">
        <v>9767</v>
      </c>
      <c r="AL1748" t="s">
        <v>116</v>
      </c>
      <c r="AN1748" t="s">
        <v>9765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112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112</v>
      </c>
      <c r="BW1748" t="s">
        <v>112</v>
      </c>
      <c r="BX1748" t="s">
        <v>114</v>
      </c>
      <c r="BY1748" t="s">
        <v>112</v>
      </c>
      <c r="BZ1748" t="s">
        <v>114</v>
      </c>
      <c r="CA1748" t="s">
        <v>112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190</v>
      </c>
      <c r="B1749">
        <v>163681</v>
      </c>
      <c r="C1749" t="s">
        <v>9768</v>
      </c>
      <c r="D1749" t="s">
        <v>102</v>
      </c>
      <c r="E1749" t="s">
        <v>9769</v>
      </c>
      <c r="F1749" t="s">
        <v>9770</v>
      </c>
      <c r="G1749" t="s">
        <v>9771</v>
      </c>
      <c r="I1749" t="s">
        <v>9772</v>
      </c>
      <c r="K1749" t="s">
        <v>276</v>
      </c>
      <c r="L1749">
        <v>43657</v>
      </c>
      <c r="M1749" t="s">
        <v>9773</v>
      </c>
      <c r="N1749" t="s">
        <v>9774</v>
      </c>
      <c r="O1749" t="s">
        <v>9775</v>
      </c>
      <c r="Q1749" t="s">
        <v>9772</v>
      </c>
      <c r="S1749" t="s">
        <v>276</v>
      </c>
      <c r="T1749">
        <v>4365704</v>
      </c>
      <c r="U1749" t="s">
        <v>111</v>
      </c>
      <c r="V1749" s="1">
        <v>40998</v>
      </c>
      <c r="X1749" s="1">
        <v>41723</v>
      </c>
      <c r="Y1749" s="2">
        <v>41183</v>
      </c>
      <c r="Z1749" t="s">
        <v>112</v>
      </c>
      <c r="AA1749" t="s">
        <v>9776</v>
      </c>
      <c r="AB1749" t="s">
        <v>114</v>
      </c>
      <c r="AC1749" t="s">
        <v>114</v>
      </c>
      <c r="AE1749" t="s">
        <v>114</v>
      </c>
      <c r="AG1749" t="s">
        <v>112</v>
      </c>
      <c r="AH1749" t="s">
        <v>114</v>
      </c>
      <c r="AI1749" t="s">
        <v>114</v>
      </c>
      <c r="AJ1749" t="s">
        <v>137</v>
      </c>
      <c r="AL1749" t="s">
        <v>116</v>
      </c>
      <c r="AN1749" t="s">
        <v>406</v>
      </c>
      <c r="AO1749" t="s">
        <v>114</v>
      </c>
      <c r="AP1749" t="s">
        <v>114</v>
      </c>
      <c r="AQ1749" t="s">
        <v>114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114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190</v>
      </c>
      <c r="B1750">
        <v>163682</v>
      </c>
      <c r="C1750" t="s">
        <v>9777</v>
      </c>
      <c r="D1750" t="s">
        <v>102</v>
      </c>
      <c r="E1750" t="s">
        <v>9778</v>
      </c>
      <c r="F1750" t="s">
        <v>9779</v>
      </c>
      <c r="G1750" t="s">
        <v>9780</v>
      </c>
      <c r="I1750" t="s">
        <v>9781</v>
      </c>
      <c r="K1750" t="s">
        <v>276</v>
      </c>
      <c r="L1750" t="s">
        <v>9782</v>
      </c>
      <c r="M1750" t="s">
        <v>9783</v>
      </c>
      <c r="N1750" t="s">
        <v>9774</v>
      </c>
      <c r="O1750" t="s">
        <v>9775</v>
      </c>
      <c r="Q1750" t="s">
        <v>9772</v>
      </c>
      <c r="S1750" t="s">
        <v>276</v>
      </c>
      <c r="T1750">
        <v>4365704</v>
      </c>
      <c r="U1750" t="s">
        <v>111</v>
      </c>
      <c r="V1750" s="1">
        <v>40998</v>
      </c>
      <c r="X1750" s="1">
        <v>41724</v>
      </c>
      <c r="Y1750" s="2">
        <v>41183</v>
      </c>
      <c r="Z1750" t="s">
        <v>112</v>
      </c>
      <c r="AA1750" t="s">
        <v>9784</v>
      </c>
      <c r="AB1750" t="s">
        <v>114</v>
      </c>
      <c r="AC1750" t="s">
        <v>114</v>
      </c>
      <c r="AE1750" t="s">
        <v>114</v>
      </c>
      <c r="AG1750" t="s">
        <v>112</v>
      </c>
      <c r="AH1750" t="s">
        <v>114</v>
      </c>
      <c r="AI1750" t="s">
        <v>114</v>
      </c>
      <c r="AJ1750" t="s">
        <v>157</v>
      </c>
      <c r="AL1750" t="s">
        <v>116</v>
      </c>
      <c r="AM1750" t="s">
        <v>127</v>
      </c>
      <c r="AN1750" t="s">
        <v>110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114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114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128</v>
      </c>
      <c r="B1751">
        <v>163685</v>
      </c>
      <c r="C1751" t="s">
        <v>9785</v>
      </c>
      <c r="D1751" t="s">
        <v>102</v>
      </c>
      <c r="E1751" t="s">
        <v>9786</v>
      </c>
      <c r="F1751" t="s">
        <v>9786</v>
      </c>
      <c r="G1751" t="s">
        <v>9787</v>
      </c>
      <c r="I1751" t="s">
        <v>132</v>
      </c>
      <c r="J1751" t="s">
        <v>133</v>
      </c>
      <c r="K1751" t="s">
        <v>110</v>
      </c>
      <c r="L1751">
        <v>94107</v>
      </c>
      <c r="M1751" t="s">
        <v>9788</v>
      </c>
      <c r="N1751" t="s">
        <v>4836</v>
      </c>
      <c r="U1751" t="s">
        <v>111</v>
      </c>
      <c r="V1751" s="1">
        <v>40998</v>
      </c>
      <c r="X1751" s="1">
        <v>41724</v>
      </c>
      <c r="Y1751" s="2">
        <v>41183</v>
      </c>
      <c r="Z1751" t="s">
        <v>112</v>
      </c>
      <c r="AA1751" t="s">
        <v>9789</v>
      </c>
      <c r="AB1751" t="s">
        <v>114</v>
      </c>
      <c r="AC1751" t="s">
        <v>114</v>
      </c>
      <c r="AE1751" t="s">
        <v>114</v>
      </c>
      <c r="AG1751" t="s">
        <v>112</v>
      </c>
      <c r="AH1751" t="s">
        <v>112</v>
      </c>
      <c r="AI1751" t="s">
        <v>114</v>
      </c>
      <c r="AJ1751" t="s">
        <v>115</v>
      </c>
      <c r="AL1751" t="s">
        <v>116</v>
      </c>
      <c r="AM1751" t="s">
        <v>127</v>
      </c>
      <c r="AN1751" t="s">
        <v>110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112</v>
      </c>
      <c r="BE1751" t="s">
        <v>114</v>
      </c>
      <c r="BF1751" t="s">
        <v>114</v>
      </c>
      <c r="BG1751" t="s">
        <v>114</v>
      </c>
      <c r="BH1751" t="s">
        <v>114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112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190</v>
      </c>
      <c r="B1752">
        <v>163688</v>
      </c>
      <c r="C1752" t="s">
        <v>9790</v>
      </c>
      <c r="D1752" t="s">
        <v>102</v>
      </c>
      <c r="E1752" t="s">
        <v>9791</v>
      </c>
      <c r="F1752" t="s">
        <v>9791</v>
      </c>
      <c r="G1752" t="s">
        <v>9792</v>
      </c>
      <c r="I1752" t="s">
        <v>9793</v>
      </c>
      <c r="K1752" t="s">
        <v>2848</v>
      </c>
      <c r="L1752">
        <v>11000</v>
      </c>
      <c r="M1752" t="s">
        <v>9794</v>
      </c>
      <c r="N1752" t="s">
        <v>9795</v>
      </c>
      <c r="O1752" t="s">
        <v>9796</v>
      </c>
      <c r="P1752" t="s">
        <v>9797</v>
      </c>
      <c r="Q1752" t="s">
        <v>122</v>
      </c>
      <c r="R1752" t="s">
        <v>123</v>
      </c>
      <c r="S1752" t="s">
        <v>110</v>
      </c>
      <c r="T1752">
        <v>10075</v>
      </c>
      <c r="U1752" t="s">
        <v>111</v>
      </c>
      <c r="V1752" s="1">
        <v>40998</v>
      </c>
      <c r="X1752" s="1">
        <v>41729</v>
      </c>
      <c r="Y1752" s="2">
        <v>41183</v>
      </c>
      <c r="Z1752" t="s">
        <v>112</v>
      </c>
      <c r="AA1752" t="s">
        <v>9798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157</v>
      </c>
      <c r="AL1752" t="s">
        <v>116</v>
      </c>
      <c r="AM1752" t="s">
        <v>127</v>
      </c>
      <c r="AN1752" t="s">
        <v>110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114</v>
      </c>
      <c r="BI1752" t="s">
        <v>114</v>
      </c>
      <c r="BJ1752" t="s">
        <v>114</v>
      </c>
      <c r="BK1752" t="s">
        <v>114</v>
      </c>
      <c r="BL1752" t="s">
        <v>114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114</v>
      </c>
      <c r="BV1752" t="s">
        <v>112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117</v>
      </c>
      <c r="B1753">
        <v>163689</v>
      </c>
      <c r="C1753" t="s">
        <v>18029</v>
      </c>
      <c r="D1753" t="s">
        <v>102</v>
      </c>
      <c r="E1753" t="s">
        <v>18030</v>
      </c>
      <c r="F1753" t="s">
        <v>18030</v>
      </c>
      <c r="G1753" t="s">
        <v>14193</v>
      </c>
      <c r="H1753" t="s">
        <v>18031</v>
      </c>
      <c r="I1753" t="s">
        <v>122</v>
      </c>
      <c r="J1753" t="s">
        <v>123</v>
      </c>
      <c r="K1753" t="s">
        <v>110</v>
      </c>
      <c r="L1753" t="s">
        <v>18032</v>
      </c>
      <c r="M1753" t="s">
        <v>18033</v>
      </c>
      <c r="N1753" t="s">
        <v>18034</v>
      </c>
      <c r="U1753" t="s">
        <v>111</v>
      </c>
      <c r="V1753" s="1">
        <v>40998</v>
      </c>
      <c r="X1753" s="1">
        <v>41712</v>
      </c>
      <c r="Y1753" s="2">
        <v>41183</v>
      </c>
      <c r="Z1753" t="s">
        <v>114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7938</v>
      </c>
      <c r="AL1753" t="s">
        <v>116</v>
      </c>
      <c r="AM1753" t="s">
        <v>123</v>
      </c>
      <c r="AN1753" t="s">
        <v>110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114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114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190</v>
      </c>
      <c r="B1754">
        <v>163690</v>
      </c>
      <c r="C1754" t="s">
        <v>9799</v>
      </c>
      <c r="D1754" t="s">
        <v>102</v>
      </c>
      <c r="E1754" t="s">
        <v>9800</v>
      </c>
      <c r="F1754" t="s">
        <v>9800</v>
      </c>
      <c r="G1754" t="s">
        <v>9801</v>
      </c>
      <c r="I1754" t="s">
        <v>294</v>
      </c>
      <c r="K1754" t="s">
        <v>295</v>
      </c>
      <c r="L1754" t="s">
        <v>9802</v>
      </c>
      <c r="M1754" t="s">
        <v>9803</v>
      </c>
      <c r="U1754" t="s">
        <v>111</v>
      </c>
      <c r="V1754" s="1">
        <v>40998</v>
      </c>
      <c r="X1754" s="1">
        <v>41675</v>
      </c>
      <c r="Y1754" s="2">
        <v>41183</v>
      </c>
      <c r="Z1754" t="s">
        <v>112</v>
      </c>
      <c r="AA1754" t="s">
        <v>9804</v>
      </c>
      <c r="AB1754" t="s">
        <v>112</v>
      </c>
      <c r="AC1754" t="s">
        <v>114</v>
      </c>
      <c r="AE1754" t="s">
        <v>114</v>
      </c>
      <c r="AG1754" t="s">
        <v>114</v>
      </c>
      <c r="AH1754" t="s">
        <v>112</v>
      </c>
      <c r="AI1754" t="s">
        <v>114</v>
      </c>
      <c r="AJ1754" t="s">
        <v>115</v>
      </c>
      <c r="AL1754" t="s">
        <v>116</v>
      </c>
      <c r="AN1754" t="s">
        <v>295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114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112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301</v>
      </c>
      <c r="B1755">
        <v>163691</v>
      </c>
      <c r="C1755" t="s">
        <v>9805</v>
      </c>
      <c r="D1755" t="s">
        <v>102</v>
      </c>
      <c r="E1755" t="s">
        <v>9806</v>
      </c>
      <c r="F1755" t="s">
        <v>9807</v>
      </c>
      <c r="G1755" t="s">
        <v>9808</v>
      </c>
      <c r="H1755" t="s">
        <v>1333</v>
      </c>
      <c r="I1755" t="s">
        <v>1544</v>
      </c>
      <c r="J1755" t="s">
        <v>1545</v>
      </c>
      <c r="K1755" t="s">
        <v>110</v>
      </c>
      <c r="L1755">
        <v>48104</v>
      </c>
      <c r="M1755" t="s">
        <v>9809</v>
      </c>
      <c r="N1755" t="s">
        <v>9810</v>
      </c>
      <c r="U1755" t="s">
        <v>111</v>
      </c>
      <c r="V1755" s="1">
        <v>40998</v>
      </c>
      <c r="X1755" s="1">
        <v>41725</v>
      </c>
      <c r="Y1755" s="2">
        <v>41183</v>
      </c>
      <c r="Z1755" t="s">
        <v>112</v>
      </c>
      <c r="AA1755" t="s">
        <v>9811</v>
      </c>
      <c r="AB1755" t="s">
        <v>114</v>
      </c>
      <c r="AC1755" t="s">
        <v>114</v>
      </c>
      <c r="AE1755" t="s">
        <v>114</v>
      </c>
      <c r="AG1755" t="s">
        <v>112</v>
      </c>
      <c r="AH1755" t="s">
        <v>114</v>
      </c>
      <c r="AI1755" t="s">
        <v>114</v>
      </c>
      <c r="AJ1755" t="s">
        <v>157</v>
      </c>
      <c r="AL1755" t="s">
        <v>116</v>
      </c>
      <c r="AM1755" t="s">
        <v>1545</v>
      </c>
      <c r="AN1755" t="s">
        <v>110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114</v>
      </c>
      <c r="BF1755" t="s">
        <v>114</v>
      </c>
      <c r="BG1755" t="s">
        <v>114</v>
      </c>
      <c r="BH1755" t="s">
        <v>114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112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301</v>
      </c>
      <c r="B1756">
        <v>163692</v>
      </c>
      <c r="C1756" t="s">
        <v>9812</v>
      </c>
      <c r="D1756" t="s">
        <v>102</v>
      </c>
      <c r="E1756" t="s">
        <v>9813</v>
      </c>
      <c r="F1756" t="s">
        <v>9813</v>
      </c>
      <c r="G1756" t="s">
        <v>9814</v>
      </c>
      <c r="H1756" t="s">
        <v>1333</v>
      </c>
      <c r="I1756" t="s">
        <v>528</v>
      </c>
      <c r="J1756" t="s">
        <v>1157</v>
      </c>
      <c r="K1756" t="s">
        <v>110</v>
      </c>
      <c r="L1756">
        <v>43215</v>
      </c>
      <c r="M1756" t="s">
        <v>9815</v>
      </c>
      <c r="N1756" t="s">
        <v>9816</v>
      </c>
      <c r="U1756" t="s">
        <v>111</v>
      </c>
      <c r="V1756" s="1">
        <v>40998</v>
      </c>
      <c r="X1756" s="1">
        <v>41718</v>
      </c>
      <c r="Y1756" s="2">
        <v>41183</v>
      </c>
      <c r="Z1756" t="s">
        <v>112</v>
      </c>
      <c r="AA1756" t="s">
        <v>9817</v>
      </c>
      <c r="AB1756" t="s">
        <v>114</v>
      </c>
      <c r="AC1756" t="s">
        <v>114</v>
      </c>
      <c r="AE1756" t="s">
        <v>114</v>
      </c>
      <c r="AG1756" t="s">
        <v>114</v>
      </c>
      <c r="AH1756" t="s">
        <v>112</v>
      </c>
      <c r="AI1756" t="s">
        <v>114</v>
      </c>
      <c r="AJ1756" t="s">
        <v>157</v>
      </c>
      <c r="AL1756" t="s">
        <v>116</v>
      </c>
      <c r="AM1756" t="s">
        <v>1157</v>
      </c>
      <c r="AN1756" t="s">
        <v>110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112</v>
      </c>
      <c r="BW1756" t="s">
        <v>112</v>
      </c>
      <c r="BX1756" t="s">
        <v>112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301</v>
      </c>
      <c r="B1757">
        <v>163693</v>
      </c>
      <c r="C1757" t="s">
        <v>9818</v>
      </c>
      <c r="D1757" t="s">
        <v>102</v>
      </c>
      <c r="E1757" t="s">
        <v>9819</v>
      </c>
      <c r="F1757" t="s">
        <v>9819</v>
      </c>
      <c r="G1757" t="s">
        <v>9820</v>
      </c>
      <c r="H1757" t="s">
        <v>3957</v>
      </c>
      <c r="I1757" t="s">
        <v>2586</v>
      </c>
      <c r="J1757" t="s">
        <v>5277</v>
      </c>
      <c r="K1757" t="s">
        <v>110</v>
      </c>
      <c r="L1757" t="s">
        <v>9821</v>
      </c>
      <c r="M1757" t="s">
        <v>9822</v>
      </c>
      <c r="N1757" t="s">
        <v>9823</v>
      </c>
      <c r="U1757" t="s">
        <v>111</v>
      </c>
      <c r="V1757" s="1">
        <v>41002</v>
      </c>
      <c r="X1757" s="1">
        <v>41760</v>
      </c>
      <c r="Y1757" s="2">
        <v>41183</v>
      </c>
      <c r="Z1757" t="s">
        <v>112</v>
      </c>
      <c r="AA1757" t="s">
        <v>9824</v>
      </c>
      <c r="AB1757" t="s">
        <v>114</v>
      </c>
      <c r="AC1757" t="s">
        <v>114</v>
      </c>
      <c r="AE1757" t="s">
        <v>114</v>
      </c>
      <c r="AG1757" t="s">
        <v>112</v>
      </c>
      <c r="AH1757" t="s">
        <v>114</v>
      </c>
      <c r="AI1757" t="s">
        <v>114</v>
      </c>
      <c r="AJ1757" t="s">
        <v>157</v>
      </c>
      <c r="AL1757" t="s">
        <v>116</v>
      </c>
      <c r="AM1757" t="s">
        <v>5277</v>
      </c>
      <c r="AN1757" t="s">
        <v>110</v>
      </c>
      <c r="AO1757" t="s">
        <v>114</v>
      </c>
      <c r="AP1757" t="s">
        <v>114</v>
      </c>
      <c r="AQ1757" t="s">
        <v>114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112</v>
      </c>
      <c r="BI1757" t="s">
        <v>114</v>
      </c>
      <c r="BJ1757" t="s">
        <v>114</v>
      </c>
      <c r="BK1757" t="s">
        <v>114</v>
      </c>
      <c r="BL1757" t="s">
        <v>114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112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301</v>
      </c>
      <c r="B1758">
        <v>163695</v>
      </c>
      <c r="C1758" t="s">
        <v>9825</v>
      </c>
      <c r="D1758" t="s">
        <v>102</v>
      </c>
      <c r="E1758" t="s">
        <v>9826</v>
      </c>
      <c r="F1758" t="s">
        <v>9826</v>
      </c>
      <c r="G1758" t="s">
        <v>9814</v>
      </c>
      <c r="H1758" t="s">
        <v>1333</v>
      </c>
      <c r="I1758" t="s">
        <v>528</v>
      </c>
      <c r="J1758" t="s">
        <v>1157</v>
      </c>
      <c r="K1758" t="s">
        <v>110</v>
      </c>
      <c r="L1758">
        <v>43215</v>
      </c>
      <c r="M1758" t="s">
        <v>9815</v>
      </c>
      <c r="N1758" t="s">
        <v>9816</v>
      </c>
      <c r="U1758" t="s">
        <v>111</v>
      </c>
      <c r="V1758" s="1">
        <v>40998</v>
      </c>
      <c r="X1758" s="1">
        <v>41722</v>
      </c>
      <c r="Y1758" s="2">
        <v>41183</v>
      </c>
      <c r="Z1758" t="s">
        <v>112</v>
      </c>
      <c r="AA1758" t="s">
        <v>9817</v>
      </c>
      <c r="AB1758" t="s">
        <v>114</v>
      </c>
      <c r="AC1758" t="s">
        <v>114</v>
      </c>
      <c r="AE1758" t="s">
        <v>114</v>
      </c>
      <c r="AG1758" t="s">
        <v>112</v>
      </c>
      <c r="AH1758" t="s">
        <v>114</v>
      </c>
      <c r="AI1758" t="s">
        <v>114</v>
      </c>
      <c r="AJ1758" t="s">
        <v>157</v>
      </c>
      <c r="AL1758" t="s">
        <v>116</v>
      </c>
      <c r="AM1758" t="s">
        <v>1157</v>
      </c>
      <c r="AN1758" t="s">
        <v>110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112</v>
      </c>
      <c r="BE1758" t="s">
        <v>112</v>
      </c>
      <c r="BF1758" t="s">
        <v>114</v>
      </c>
      <c r="BG1758" t="s">
        <v>114</v>
      </c>
      <c r="BH1758" t="s">
        <v>112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114</v>
      </c>
      <c r="BW1758" t="s">
        <v>112</v>
      </c>
      <c r="BX1758" t="s">
        <v>114</v>
      </c>
      <c r="BY1758" t="s">
        <v>114</v>
      </c>
      <c r="BZ1758" t="s">
        <v>114</v>
      </c>
      <c r="CA1758" t="s">
        <v>114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301</v>
      </c>
      <c r="B1759">
        <v>163696</v>
      </c>
      <c r="C1759" t="s">
        <v>9827</v>
      </c>
      <c r="D1759" t="s">
        <v>102</v>
      </c>
      <c r="E1759" t="s">
        <v>9828</v>
      </c>
      <c r="F1759" t="s">
        <v>9829</v>
      </c>
      <c r="G1759" t="s">
        <v>9808</v>
      </c>
      <c r="H1759" t="s">
        <v>1333</v>
      </c>
      <c r="I1759" t="s">
        <v>1544</v>
      </c>
      <c r="J1759" t="s">
        <v>1545</v>
      </c>
      <c r="K1759" t="s">
        <v>110</v>
      </c>
      <c r="L1759">
        <v>48104</v>
      </c>
      <c r="M1759" t="s">
        <v>9809</v>
      </c>
      <c r="N1759" t="s">
        <v>9810</v>
      </c>
      <c r="U1759" t="s">
        <v>111</v>
      </c>
      <c r="V1759" s="1">
        <v>40998</v>
      </c>
      <c r="X1759" s="1">
        <v>41725</v>
      </c>
      <c r="Y1759" s="2">
        <v>41183</v>
      </c>
      <c r="Z1759" t="s">
        <v>112</v>
      </c>
      <c r="AA1759" t="s">
        <v>9811</v>
      </c>
      <c r="AB1759" t="s">
        <v>114</v>
      </c>
      <c r="AC1759" t="s">
        <v>114</v>
      </c>
      <c r="AE1759" t="s">
        <v>114</v>
      </c>
      <c r="AG1759" t="s">
        <v>112</v>
      </c>
      <c r="AH1759" t="s">
        <v>114</v>
      </c>
      <c r="AI1759" t="s">
        <v>114</v>
      </c>
      <c r="AJ1759" t="s">
        <v>157</v>
      </c>
      <c r="AL1759" t="s">
        <v>116</v>
      </c>
      <c r="AM1759" t="s">
        <v>127</v>
      </c>
      <c r="AN1759" t="s">
        <v>110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112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117</v>
      </c>
      <c r="B1760">
        <v>163703</v>
      </c>
      <c r="C1760" t="s">
        <v>9830</v>
      </c>
      <c r="D1760" t="s">
        <v>102</v>
      </c>
      <c r="E1760" t="s">
        <v>9831</v>
      </c>
      <c r="F1760" t="s">
        <v>9831</v>
      </c>
      <c r="G1760" t="s">
        <v>1141</v>
      </c>
      <c r="H1760" t="s">
        <v>9832</v>
      </c>
      <c r="I1760" t="s">
        <v>122</v>
      </c>
      <c r="J1760" t="s">
        <v>123</v>
      </c>
      <c r="K1760" t="s">
        <v>110</v>
      </c>
      <c r="L1760">
        <v>10119</v>
      </c>
      <c r="M1760" t="s">
        <v>9833</v>
      </c>
      <c r="N1760" t="s">
        <v>9834</v>
      </c>
      <c r="U1760" t="s">
        <v>111</v>
      </c>
      <c r="V1760" s="1">
        <v>41003</v>
      </c>
      <c r="X1760" s="1">
        <v>41302</v>
      </c>
      <c r="Y1760" s="2">
        <v>41183</v>
      </c>
      <c r="Z1760" t="s">
        <v>112</v>
      </c>
      <c r="AA1760" t="s">
        <v>9835</v>
      </c>
      <c r="AB1760" t="s">
        <v>114</v>
      </c>
      <c r="AC1760" t="s">
        <v>114</v>
      </c>
      <c r="AE1760" t="s">
        <v>114</v>
      </c>
      <c r="AG1760" t="s">
        <v>114</v>
      </c>
      <c r="AH1760" t="s">
        <v>112</v>
      </c>
      <c r="AI1760" t="s">
        <v>114</v>
      </c>
      <c r="AJ1760" t="s">
        <v>137</v>
      </c>
      <c r="AL1760" t="s">
        <v>116</v>
      </c>
      <c r="AM1760" t="s">
        <v>127</v>
      </c>
      <c r="AN1760" t="s">
        <v>110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112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117</v>
      </c>
      <c r="B1761">
        <v>163705</v>
      </c>
      <c r="C1761" t="s">
        <v>9836</v>
      </c>
      <c r="D1761" t="s">
        <v>102</v>
      </c>
      <c r="E1761" t="s">
        <v>9837</v>
      </c>
      <c r="F1761" t="s">
        <v>9838</v>
      </c>
      <c r="G1761" t="s">
        <v>1080</v>
      </c>
      <c r="H1761" t="s">
        <v>9839</v>
      </c>
      <c r="I1761" t="s">
        <v>1082</v>
      </c>
      <c r="J1761" t="s">
        <v>464</v>
      </c>
      <c r="K1761" t="s">
        <v>110</v>
      </c>
      <c r="L1761">
        <v>8542</v>
      </c>
      <c r="M1761" t="s">
        <v>9840</v>
      </c>
      <c r="N1761" t="s">
        <v>9841</v>
      </c>
      <c r="U1761" t="s">
        <v>111</v>
      </c>
      <c r="V1761" s="1">
        <v>40998</v>
      </c>
      <c r="X1761" s="1">
        <v>41718</v>
      </c>
      <c r="Y1761" s="2">
        <v>41183</v>
      </c>
      <c r="Z1761" t="s">
        <v>112</v>
      </c>
      <c r="AA1761" t="s">
        <v>9842</v>
      </c>
      <c r="AB1761" t="s">
        <v>114</v>
      </c>
      <c r="AC1761" t="s">
        <v>114</v>
      </c>
      <c r="AE1761" t="s">
        <v>114</v>
      </c>
      <c r="AG1761" t="s">
        <v>112</v>
      </c>
      <c r="AH1761" t="s">
        <v>112</v>
      </c>
      <c r="AI1761" t="s">
        <v>114</v>
      </c>
      <c r="AJ1761" t="s">
        <v>157</v>
      </c>
      <c r="AL1761" t="s">
        <v>116</v>
      </c>
      <c r="AM1761" t="s">
        <v>127</v>
      </c>
      <c r="AN1761" t="s">
        <v>110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114</v>
      </c>
      <c r="BF1761" t="s">
        <v>114</v>
      </c>
      <c r="BG1761" t="s">
        <v>114</v>
      </c>
      <c r="BH1761" t="s">
        <v>114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112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100</v>
      </c>
      <c r="B1762">
        <v>163707</v>
      </c>
      <c r="C1762" t="s">
        <v>9843</v>
      </c>
      <c r="D1762" t="s">
        <v>102</v>
      </c>
      <c r="E1762" t="s">
        <v>9844</v>
      </c>
      <c r="F1762" t="s">
        <v>9844</v>
      </c>
      <c r="G1762" t="s">
        <v>6341</v>
      </c>
      <c r="H1762" t="s">
        <v>9845</v>
      </c>
      <c r="I1762" t="s">
        <v>224</v>
      </c>
      <c r="J1762" t="s">
        <v>172</v>
      </c>
      <c r="K1762" t="s">
        <v>110</v>
      </c>
      <c r="L1762" t="s">
        <v>9846</v>
      </c>
      <c r="M1762" t="s">
        <v>9847</v>
      </c>
      <c r="N1762" t="s">
        <v>9848</v>
      </c>
      <c r="U1762" t="s">
        <v>111</v>
      </c>
      <c r="V1762" s="1">
        <v>40998</v>
      </c>
      <c r="X1762" s="1">
        <v>41725</v>
      </c>
      <c r="Y1762" s="2">
        <v>41183</v>
      </c>
      <c r="Z1762" t="s">
        <v>112</v>
      </c>
      <c r="AA1762" t="s">
        <v>9849</v>
      </c>
      <c r="AB1762" t="s">
        <v>114</v>
      </c>
      <c r="AC1762" t="s">
        <v>114</v>
      </c>
      <c r="AE1762" t="s">
        <v>114</v>
      </c>
      <c r="AG1762" t="s">
        <v>114</v>
      </c>
      <c r="AH1762" t="s">
        <v>112</v>
      </c>
      <c r="AI1762" t="s">
        <v>114</v>
      </c>
      <c r="AJ1762" t="s">
        <v>157</v>
      </c>
      <c r="AL1762" t="s">
        <v>116</v>
      </c>
      <c r="AM1762" t="s">
        <v>127</v>
      </c>
      <c r="AN1762" t="s">
        <v>110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112</v>
      </c>
      <c r="BC1762" t="s">
        <v>9850</v>
      </c>
      <c r="BD1762" t="s">
        <v>114</v>
      </c>
      <c r="BF1762" t="s">
        <v>114</v>
      </c>
      <c r="BG1762" t="s">
        <v>114</v>
      </c>
      <c r="BH1762" t="s">
        <v>114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112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190</v>
      </c>
      <c r="B1763">
        <v>163709</v>
      </c>
      <c r="C1763" t="s">
        <v>9851</v>
      </c>
      <c r="D1763" t="s">
        <v>102</v>
      </c>
      <c r="E1763" t="s">
        <v>9852</v>
      </c>
      <c r="F1763" t="s">
        <v>9852</v>
      </c>
      <c r="G1763" t="s">
        <v>9853</v>
      </c>
      <c r="H1763" t="s">
        <v>9854</v>
      </c>
      <c r="I1763" t="s">
        <v>429</v>
      </c>
      <c r="K1763" t="s">
        <v>429</v>
      </c>
      <c r="M1763" t="s">
        <v>9855</v>
      </c>
      <c r="U1763" t="s">
        <v>111</v>
      </c>
      <c r="V1763" s="1">
        <v>41092</v>
      </c>
      <c r="X1763" s="1">
        <v>41096</v>
      </c>
      <c r="Y1763" s="2">
        <v>40848</v>
      </c>
      <c r="Z1763" t="s">
        <v>112</v>
      </c>
      <c r="AA1763" t="s">
        <v>9856</v>
      </c>
      <c r="AB1763" t="s">
        <v>114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137</v>
      </c>
      <c r="AL1763" t="s">
        <v>116</v>
      </c>
      <c r="AN1763" t="s">
        <v>406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E1763" t="s">
        <v>114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114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190</v>
      </c>
      <c r="B1764">
        <v>163710</v>
      </c>
      <c r="C1764" t="s">
        <v>9857</v>
      </c>
      <c r="D1764" t="s">
        <v>102</v>
      </c>
      <c r="E1764" t="s">
        <v>9858</v>
      </c>
      <c r="F1764" t="s">
        <v>9858</v>
      </c>
      <c r="G1764" t="s">
        <v>9859</v>
      </c>
      <c r="H1764" t="s">
        <v>3038</v>
      </c>
      <c r="I1764" t="s">
        <v>504</v>
      </c>
      <c r="K1764" t="s">
        <v>505</v>
      </c>
      <c r="L1764" t="s">
        <v>9860</v>
      </c>
      <c r="M1764" t="s">
        <v>9861</v>
      </c>
      <c r="N1764" t="s">
        <v>9862</v>
      </c>
      <c r="U1764" t="s">
        <v>111</v>
      </c>
      <c r="V1764" s="1">
        <v>41001</v>
      </c>
      <c r="X1764" s="1">
        <v>41726</v>
      </c>
      <c r="Y1764" s="2">
        <v>41183</v>
      </c>
      <c r="Z1764" t="s">
        <v>112</v>
      </c>
      <c r="AA1764" t="s">
        <v>9863</v>
      </c>
      <c r="AB1764" t="s">
        <v>112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157</v>
      </c>
      <c r="AL1764" t="s">
        <v>116</v>
      </c>
      <c r="AN1764" t="s">
        <v>406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112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112</v>
      </c>
      <c r="BV1764" t="s">
        <v>112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190</v>
      </c>
      <c r="B1765">
        <v>163711</v>
      </c>
      <c r="C1765" t="s">
        <v>9864</v>
      </c>
      <c r="D1765" t="s">
        <v>102</v>
      </c>
      <c r="E1765" t="s">
        <v>9865</v>
      </c>
      <c r="F1765" t="s">
        <v>9865</v>
      </c>
      <c r="G1765" t="s">
        <v>9866</v>
      </c>
      <c r="H1765" t="s">
        <v>9867</v>
      </c>
      <c r="I1765" t="s">
        <v>429</v>
      </c>
      <c r="K1765" t="s">
        <v>1601</v>
      </c>
      <c r="M1765" t="s">
        <v>9868</v>
      </c>
      <c r="N1765" t="s">
        <v>9869</v>
      </c>
      <c r="U1765" t="s">
        <v>111</v>
      </c>
      <c r="V1765" s="1">
        <v>41032</v>
      </c>
      <c r="X1765" s="1">
        <v>41729</v>
      </c>
      <c r="Y1765" s="2">
        <v>41183</v>
      </c>
      <c r="Z1765" t="s">
        <v>112</v>
      </c>
      <c r="AA1765" t="s">
        <v>9870</v>
      </c>
      <c r="AB1765" t="s">
        <v>114</v>
      </c>
      <c r="AC1765" t="s">
        <v>114</v>
      </c>
      <c r="AE1765" t="s">
        <v>114</v>
      </c>
      <c r="AG1765" t="s">
        <v>112</v>
      </c>
      <c r="AH1765" t="s">
        <v>112</v>
      </c>
      <c r="AI1765" t="s">
        <v>114</v>
      </c>
      <c r="AJ1765" t="s">
        <v>137</v>
      </c>
      <c r="AL1765" t="s">
        <v>116</v>
      </c>
      <c r="AN1765" t="s">
        <v>406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112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112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147</v>
      </c>
      <c r="B1766">
        <v>163713</v>
      </c>
      <c r="C1766" t="s">
        <v>9871</v>
      </c>
      <c r="D1766" t="s">
        <v>102</v>
      </c>
      <c r="E1766" t="s">
        <v>9872</v>
      </c>
      <c r="F1766" t="s">
        <v>9873</v>
      </c>
      <c r="G1766" t="s">
        <v>9874</v>
      </c>
      <c r="H1766" t="s">
        <v>9875</v>
      </c>
      <c r="I1766" t="s">
        <v>9876</v>
      </c>
      <c r="J1766" t="s">
        <v>1049</v>
      </c>
      <c r="K1766" t="s">
        <v>110</v>
      </c>
      <c r="L1766">
        <v>80031</v>
      </c>
      <c r="M1766" t="s">
        <v>9877</v>
      </c>
      <c r="N1766" t="s">
        <v>9878</v>
      </c>
      <c r="U1766" t="s">
        <v>111</v>
      </c>
      <c r="V1766" s="1">
        <v>41016</v>
      </c>
      <c r="X1766" s="1">
        <v>41729</v>
      </c>
      <c r="Y1766" s="2">
        <v>41183</v>
      </c>
      <c r="Z1766" t="s">
        <v>112</v>
      </c>
      <c r="AA1766" t="s">
        <v>9879</v>
      </c>
      <c r="AB1766" t="s">
        <v>114</v>
      </c>
      <c r="AC1766" t="s">
        <v>114</v>
      </c>
      <c r="AE1766" t="s">
        <v>114</v>
      </c>
      <c r="AG1766" t="s">
        <v>112</v>
      </c>
      <c r="AH1766" t="s">
        <v>112</v>
      </c>
      <c r="AI1766" t="s">
        <v>114</v>
      </c>
      <c r="AJ1766" t="s">
        <v>157</v>
      </c>
      <c r="AL1766" t="s">
        <v>116</v>
      </c>
      <c r="AM1766" t="s">
        <v>127</v>
      </c>
      <c r="AN1766" t="s">
        <v>110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114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112</v>
      </c>
      <c r="BX1766" t="s">
        <v>114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190</v>
      </c>
      <c r="B1767">
        <v>163714</v>
      </c>
      <c r="C1767" t="s">
        <v>9880</v>
      </c>
      <c r="D1767" t="s">
        <v>102</v>
      </c>
      <c r="E1767" t="s">
        <v>9881</v>
      </c>
      <c r="F1767" t="s">
        <v>9881</v>
      </c>
      <c r="G1767" t="s">
        <v>9882</v>
      </c>
      <c r="H1767" t="s">
        <v>9883</v>
      </c>
      <c r="I1767" t="s">
        <v>3691</v>
      </c>
      <c r="K1767" t="s">
        <v>2723</v>
      </c>
      <c r="L1767">
        <v>560008</v>
      </c>
      <c r="M1767" t="s">
        <v>9884</v>
      </c>
      <c r="N1767" t="s">
        <v>9885</v>
      </c>
      <c r="U1767" t="s">
        <v>111</v>
      </c>
      <c r="V1767" s="1">
        <v>40998</v>
      </c>
      <c r="X1767" s="1">
        <v>41730</v>
      </c>
      <c r="Y1767" s="2">
        <v>41183</v>
      </c>
      <c r="Z1767" t="s">
        <v>112</v>
      </c>
      <c r="AA1767" t="s">
        <v>9594</v>
      </c>
      <c r="AB1767" t="s">
        <v>114</v>
      </c>
      <c r="AC1767" t="s">
        <v>114</v>
      </c>
      <c r="AE1767" t="s">
        <v>114</v>
      </c>
      <c r="AG1767" t="s">
        <v>114</v>
      </c>
      <c r="AH1767" t="s">
        <v>112</v>
      </c>
      <c r="AI1767" t="s">
        <v>114</v>
      </c>
      <c r="AJ1767" t="s">
        <v>115</v>
      </c>
      <c r="AL1767" t="s">
        <v>300</v>
      </c>
      <c r="AN1767" t="s">
        <v>2723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112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112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190</v>
      </c>
      <c r="B1768">
        <v>163717</v>
      </c>
      <c r="C1768" t="s">
        <v>9886</v>
      </c>
      <c r="D1768" t="s">
        <v>102</v>
      </c>
      <c r="E1768" t="s">
        <v>9887</v>
      </c>
      <c r="F1768" t="s">
        <v>9887</v>
      </c>
      <c r="G1768" t="s">
        <v>9888</v>
      </c>
      <c r="H1768" t="s">
        <v>3834</v>
      </c>
      <c r="I1768" t="s">
        <v>3835</v>
      </c>
      <c r="K1768" t="s">
        <v>3836</v>
      </c>
      <c r="L1768">
        <v>106</v>
      </c>
      <c r="M1768" t="s">
        <v>9889</v>
      </c>
      <c r="N1768" t="s">
        <v>9890</v>
      </c>
      <c r="U1768" t="s">
        <v>111</v>
      </c>
      <c r="V1768" s="1">
        <v>40998</v>
      </c>
      <c r="X1768" s="1">
        <v>41723</v>
      </c>
      <c r="Y1768" s="2">
        <v>41183</v>
      </c>
      <c r="Z1768" t="s">
        <v>112</v>
      </c>
      <c r="AA1768" t="s">
        <v>9891</v>
      </c>
      <c r="AB1768" t="s">
        <v>114</v>
      </c>
      <c r="AC1768" t="s">
        <v>114</v>
      </c>
      <c r="AE1768" t="s">
        <v>114</v>
      </c>
      <c r="AG1768" t="s">
        <v>114</v>
      </c>
      <c r="AH1768" t="s">
        <v>112</v>
      </c>
      <c r="AI1768" t="s">
        <v>114</v>
      </c>
      <c r="AJ1768" t="s">
        <v>115</v>
      </c>
      <c r="AL1768" t="s">
        <v>116</v>
      </c>
      <c r="AN1768" t="s">
        <v>1575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114</v>
      </c>
      <c r="BF1768" t="s">
        <v>114</v>
      </c>
      <c r="BG1768" t="s">
        <v>114</v>
      </c>
      <c r="BH1768" t="s">
        <v>112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112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117</v>
      </c>
      <c r="B1769">
        <v>163718</v>
      </c>
      <c r="C1769" t="s">
        <v>9892</v>
      </c>
      <c r="D1769" t="s">
        <v>102</v>
      </c>
      <c r="E1769" t="s">
        <v>9893</v>
      </c>
      <c r="F1769" t="s">
        <v>9893</v>
      </c>
      <c r="G1769" t="s">
        <v>9894</v>
      </c>
      <c r="I1769" t="s">
        <v>122</v>
      </c>
      <c r="J1769" t="s">
        <v>123</v>
      </c>
      <c r="K1769" t="s">
        <v>110</v>
      </c>
      <c r="L1769">
        <v>10155</v>
      </c>
      <c r="M1769" t="s">
        <v>9895</v>
      </c>
      <c r="N1769" t="s">
        <v>9896</v>
      </c>
      <c r="U1769" t="s">
        <v>111</v>
      </c>
      <c r="V1769" s="1">
        <v>41485</v>
      </c>
      <c r="X1769" s="1">
        <v>41726</v>
      </c>
      <c r="Y1769" s="2">
        <v>41183</v>
      </c>
      <c r="Z1769" t="s">
        <v>112</v>
      </c>
      <c r="AA1769" t="s">
        <v>9897</v>
      </c>
      <c r="AB1769" t="s">
        <v>114</v>
      </c>
      <c r="AC1769" t="s">
        <v>114</v>
      </c>
      <c r="AE1769" t="s">
        <v>114</v>
      </c>
      <c r="AG1769" t="s">
        <v>114</v>
      </c>
      <c r="AH1769" t="s">
        <v>112</v>
      </c>
      <c r="AI1769" t="s">
        <v>114</v>
      </c>
      <c r="AJ1769" t="s">
        <v>157</v>
      </c>
      <c r="AL1769" t="s">
        <v>116</v>
      </c>
      <c r="AM1769" t="s">
        <v>123</v>
      </c>
      <c r="AN1769" t="s">
        <v>110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114</v>
      </c>
      <c r="BD1769" t="s">
        <v>114</v>
      </c>
      <c r="BF1769" t="s">
        <v>114</v>
      </c>
      <c r="BG1769" t="s">
        <v>114</v>
      </c>
      <c r="BH1769" t="s">
        <v>114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112</v>
      </c>
      <c r="BW1769" t="s">
        <v>112</v>
      </c>
      <c r="BX1769" t="s">
        <v>114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301</v>
      </c>
      <c r="B1770">
        <v>163719</v>
      </c>
      <c r="C1770" t="s">
        <v>15188</v>
      </c>
      <c r="D1770" t="s">
        <v>102</v>
      </c>
      <c r="E1770" t="s">
        <v>15189</v>
      </c>
      <c r="F1770" t="s">
        <v>15189</v>
      </c>
      <c r="G1770" t="s">
        <v>15190</v>
      </c>
      <c r="H1770" t="s">
        <v>10684</v>
      </c>
      <c r="I1770" t="s">
        <v>550</v>
      </c>
      <c r="J1770" t="s">
        <v>551</v>
      </c>
      <c r="K1770" t="s">
        <v>110</v>
      </c>
      <c r="L1770">
        <v>55416</v>
      </c>
      <c r="M1770" t="s">
        <v>15191</v>
      </c>
      <c r="U1770" t="s">
        <v>111</v>
      </c>
      <c r="V1770" s="1">
        <v>41002</v>
      </c>
      <c r="X1770" s="1">
        <v>41722</v>
      </c>
      <c r="Y1770" s="2">
        <v>41183</v>
      </c>
      <c r="Z1770" t="s">
        <v>114</v>
      </c>
      <c r="AB1770" t="s">
        <v>114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115</v>
      </c>
      <c r="AL1770" t="s">
        <v>116</v>
      </c>
      <c r="AM1770" t="s">
        <v>551</v>
      </c>
      <c r="AN1770" t="s">
        <v>110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112</v>
      </c>
      <c r="BC1770" t="s">
        <v>15192</v>
      </c>
      <c r="BD1770" t="s">
        <v>114</v>
      </c>
      <c r="BF1770" t="s">
        <v>114</v>
      </c>
      <c r="BG1770" t="s">
        <v>114</v>
      </c>
      <c r="BH1770" t="s">
        <v>112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114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117</v>
      </c>
      <c r="B1771">
        <v>163726</v>
      </c>
      <c r="C1771" t="s">
        <v>9898</v>
      </c>
      <c r="D1771" t="s">
        <v>102</v>
      </c>
      <c r="E1771" t="s">
        <v>9899</v>
      </c>
      <c r="F1771" t="s">
        <v>9899</v>
      </c>
      <c r="G1771" t="s">
        <v>9900</v>
      </c>
      <c r="H1771" t="s">
        <v>9901</v>
      </c>
      <c r="I1771" t="s">
        <v>122</v>
      </c>
      <c r="J1771" t="s">
        <v>123</v>
      </c>
      <c r="K1771" t="s">
        <v>110</v>
      </c>
      <c r="L1771" t="s">
        <v>9902</v>
      </c>
      <c r="M1771" t="s">
        <v>9903</v>
      </c>
      <c r="N1771" t="s">
        <v>9904</v>
      </c>
      <c r="U1771" t="s">
        <v>111</v>
      </c>
      <c r="V1771" s="1">
        <v>40998</v>
      </c>
      <c r="X1771" s="1">
        <v>41729</v>
      </c>
      <c r="Y1771" s="2">
        <v>41183</v>
      </c>
      <c r="Z1771" t="s">
        <v>112</v>
      </c>
      <c r="AA1771" t="s">
        <v>9905</v>
      </c>
      <c r="AB1771" t="s">
        <v>114</v>
      </c>
      <c r="AC1771" t="s">
        <v>114</v>
      </c>
      <c r="AE1771" t="s">
        <v>114</v>
      </c>
      <c r="AG1771" t="s">
        <v>112</v>
      </c>
      <c r="AH1771" t="s">
        <v>114</v>
      </c>
      <c r="AI1771" t="s">
        <v>114</v>
      </c>
      <c r="AJ1771" t="s">
        <v>157</v>
      </c>
      <c r="AL1771" t="s">
        <v>116</v>
      </c>
      <c r="AM1771" t="s">
        <v>127</v>
      </c>
      <c r="AN1771" t="s">
        <v>110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114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301</v>
      </c>
      <c r="B1772">
        <v>163728</v>
      </c>
      <c r="C1772" t="s">
        <v>9906</v>
      </c>
      <c r="D1772" t="s">
        <v>102</v>
      </c>
      <c r="E1772" t="s">
        <v>9907</v>
      </c>
      <c r="F1772" t="s">
        <v>9907</v>
      </c>
      <c r="G1772" t="s">
        <v>9908</v>
      </c>
      <c r="I1772" t="s">
        <v>5226</v>
      </c>
      <c r="J1772" t="s">
        <v>1157</v>
      </c>
      <c r="K1772" t="s">
        <v>110</v>
      </c>
      <c r="L1772">
        <v>44114</v>
      </c>
      <c r="M1772" t="s">
        <v>9909</v>
      </c>
      <c r="N1772" t="s">
        <v>9910</v>
      </c>
      <c r="U1772" t="s">
        <v>111</v>
      </c>
      <c r="V1772" s="1">
        <v>41001</v>
      </c>
      <c r="X1772" s="1">
        <v>41726</v>
      </c>
      <c r="Y1772" s="2">
        <v>41183</v>
      </c>
      <c r="Z1772" t="s">
        <v>112</v>
      </c>
      <c r="AA1772" t="s">
        <v>9911</v>
      </c>
      <c r="AB1772" t="s">
        <v>114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157</v>
      </c>
      <c r="AL1772" t="s">
        <v>116</v>
      </c>
      <c r="AM1772" t="s">
        <v>127</v>
      </c>
      <c r="AN1772" t="s">
        <v>110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114</v>
      </c>
      <c r="BD1772" t="s">
        <v>114</v>
      </c>
      <c r="BF1772" t="s">
        <v>114</v>
      </c>
      <c r="BG1772" t="s">
        <v>112</v>
      </c>
      <c r="BH1772" t="s">
        <v>114</v>
      </c>
      <c r="BI1772" t="s">
        <v>114</v>
      </c>
      <c r="BJ1772" t="s">
        <v>114</v>
      </c>
      <c r="BK1772" t="s">
        <v>114</v>
      </c>
      <c r="BL1772" t="s">
        <v>114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112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117</v>
      </c>
      <c r="B1773">
        <v>163730</v>
      </c>
      <c r="C1773" t="s">
        <v>9912</v>
      </c>
      <c r="D1773" t="s">
        <v>102</v>
      </c>
      <c r="E1773" t="s">
        <v>9913</v>
      </c>
      <c r="F1773" t="s">
        <v>9913</v>
      </c>
      <c r="G1773" t="s">
        <v>1410</v>
      </c>
      <c r="H1773" t="s">
        <v>1411</v>
      </c>
      <c r="I1773" t="s">
        <v>122</v>
      </c>
      <c r="J1773" t="s">
        <v>123</v>
      </c>
      <c r="K1773" t="s">
        <v>110</v>
      </c>
      <c r="L1773">
        <v>10036</v>
      </c>
      <c r="M1773" t="s">
        <v>9914</v>
      </c>
      <c r="U1773" t="s">
        <v>111</v>
      </c>
      <c r="V1773" s="1">
        <v>41002</v>
      </c>
      <c r="X1773" s="1">
        <v>41701</v>
      </c>
      <c r="Y1773" s="2">
        <v>41183</v>
      </c>
      <c r="Z1773" t="s">
        <v>112</v>
      </c>
      <c r="AA1773" t="s">
        <v>9915</v>
      </c>
      <c r="AB1773" t="s">
        <v>114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137</v>
      </c>
      <c r="AL1773" t="s">
        <v>116</v>
      </c>
      <c r="AM1773" t="s">
        <v>127</v>
      </c>
      <c r="AN1773" t="s">
        <v>110</v>
      </c>
      <c r="AO1773" t="s">
        <v>114</v>
      </c>
      <c r="AP1773" t="s">
        <v>114</v>
      </c>
      <c r="AQ1773" t="s">
        <v>114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F1773" t="s">
        <v>114</v>
      </c>
      <c r="BG1773" t="s">
        <v>114</v>
      </c>
      <c r="BH1773" t="s">
        <v>114</v>
      </c>
      <c r="BI1773" t="s">
        <v>114</v>
      </c>
      <c r="BJ1773" t="s">
        <v>114</v>
      </c>
      <c r="BK1773" t="s">
        <v>114</v>
      </c>
      <c r="BL1773" t="s">
        <v>114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112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301</v>
      </c>
      <c r="B1774">
        <v>163731</v>
      </c>
      <c r="C1774" t="s">
        <v>9916</v>
      </c>
      <c r="D1774" t="s">
        <v>102</v>
      </c>
      <c r="E1774" t="s">
        <v>9917</v>
      </c>
      <c r="F1774" t="s">
        <v>9917</v>
      </c>
      <c r="G1774" t="s">
        <v>9918</v>
      </c>
      <c r="H1774" t="s">
        <v>2569</v>
      </c>
      <c r="I1774" t="s">
        <v>9919</v>
      </c>
      <c r="J1774" t="s">
        <v>1157</v>
      </c>
      <c r="K1774" t="s">
        <v>110</v>
      </c>
      <c r="L1774">
        <v>43081</v>
      </c>
      <c r="M1774" t="s">
        <v>9920</v>
      </c>
      <c r="U1774" t="s">
        <v>111</v>
      </c>
      <c r="V1774" s="1">
        <v>41528</v>
      </c>
      <c r="X1774" s="1">
        <v>41722</v>
      </c>
      <c r="Y1774" s="2">
        <v>41183</v>
      </c>
      <c r="Z1774" t="s">
        <v>112</v>
      </c>
      <c r="AA1774" t="s">
        <v>9921</v>
      </c>
      <c r="AB1774" t="s">
        <v>114</v>
      </c>
      <c r="AC1774" t="s">
        <v>114</v>
      </c>
      <c r="AE1774" t="s">
        <v>114</v>
      </c>
      <c r="AG1774" t="s">
        <v>112</v>
      </c>
      <c r="AH1774" t="s">
        <v>114</v>
      </c>
      <c r="AI1774" t="s">
        <v>114</v>
      </c>
      <c r="AJ1774" t="s">
        <v>157</v>
      </c>
      <c r="AL1774" t="s">
        <v>116</v>
      </c>
      <c r="AM1774" t="s">
        <v>1157</v>
      </c>
      <c r="AN1774" t="s">
        <v>110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114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114</v>
      </c>
      <c r="BV1774" t="s">
        <v>114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100</v>
      </c>
      <c r="B1775">
        <v>163738</v>
      </c>
      <c r="C1775" t="s">
        <v>9922</v>
      </c>
      <c r="D1775" t="s">
        <v>102</v>
      </c>
      <c r="E1775" t="s">
        <v>9923</v>
      </c>
      <c r="F1775" t="s">
        <v>9923</v>
      </c>
      <c r="G1775" t="s">
        <v>9924</v>
      </c>
      <c r="H1775" t="s">
        <v>1333</v>
      </c>
      <c r="I1775" t="s">
        <v>171</v>
      </c>
      <c r="J1775" t="s">
        <v>172</v>
      </c>
      <c r="K1775" t="s">
        <v>110</v>
      </c>
      <c r="L1775">
        <v>6830</v>
      </c>
      <c r="M1775" t="s">
        <v>9925</v>
      </c>
      <c r="U1775" t="s">
        <v>111</v>
      </c>
      <c r="V1775" s="1">
        <v>40998</v>
      </c>
      <c r="X1775" s="1">
        <v>41729</v>
      </c>
      <c r="Y1775" s="2">
        <v>41183</v>
      </c>
      <c r="Z1775" t="s">
        <v>112</v>
      </c>
      <c r="AA1775" t="s">
        <v>9926</v>
      </c>
      <c r="AB1775" t="s">
        <v>114</v>
      </c>
      <c r="AC1775" t="s">
        <v>114</v>
      </c>
      <c r="AE1775" t="s">
        <v>114</v>
      </c>
      <c r="AG1775" t="s">
        <v>114</v>
      </c>
      <c r="AH1775" t="s">
        <v>112</v>
      </c>
      <c r="AI1775" t="s">
        <v>114</v>
      </c>
      <c r="AJ1775" t="s">
        <v>157</v>
      </c>
      <c r="AL1775" t="s">
        <v>116</v>
      </c>
      <c r="AM1775" t="s">
        <v>127</v>
      </c>
      <c r="AN1775" t="s">
        <v>110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114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114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190</v>
      </c>
      <c r="B1776">
        <v>163739</v>
      </c>
      <c r="C1776" t="s">
        <v>9927</v>
      </c>
      <c r="D1776" t="s">
        <v>102</v>
      </c>
      <c r="E1776" t="s">
        <v>9928</v>
      </c>
      <c r="F1776" t="s">
        <v>9929</v>
      </c>
      <c r="G1776" t="s">
        <v>9930</v>
      </c>
      <c r="I1776" t="s">
        <v>3890</v>
      </c>
      <c r="K1776" t="s">
        <v>1575</v>
      </c>
      <c r="M1776" t="s">
        <v>9931</v>
      </c>
      <c r="N1776" t="s">
        <v>9932</v>
      </c>
      <c r="O1776" t="s">
        <v>5872</v>
      </c>
      <c r="P1776" t="s">
        <v>9933</v>
      </c>
      <c r="Q1776" t="s">
        <v>9934</v>
      </c>
      <c r="S1776" t="s">
        <v>276</v>
      </c>
      <c r="T1776">
        <v>46725</v>
      </c>
      <c r="U1776" t="s">
        <v>111</v>
      </c>
      <c r="V1776" s="1">
        <v>41002</v>
      </c>
      <c r="X1776" s="1">
        <v>41723</v>
      </c>
      <c r="Y1776" s="2">
        <v>41183</v>
      </c>
      <c r="Z1776" t="s">
        <v>112</v>
      </c>
      <c r="AA1776" t="s">
        <v>9935</v>
      </c>
      <c r="AB1776" t="s">
        <v>114</v>
      </c>
      <c r="AC1776" t="s">
        <v>114</v>
      </c>
      <c r="AE1776" t="s">
        <v>114</v>
      </c>
      <c r="AG1776" t="s">
        <v>114</v>
      </c>
      <c r="AH1776" t="s">
        <v>112</v>
      </c>
      <c r="AI1776" t="s">
        <v>114</v>
      </c>
      <c r="AJ1776" t="s">
        <v>115</v>
      </c>
      <c r="AL1776" t="s">
        <v>116</v>
      </c>
      <c r="AN1776" t="s">
        <v>1575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112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112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117</v>
      </c>
      <c r="B1777">
        <v>163741</v>
      </c>
      <c r="C1777" t="s">
        <v>17492</v>
      </c>
      <c r="D1777" t="s">
        <v>102</v>
      </c>
      <c r="E1777" t="s">
        <v>17493</v>
      </c>
      <c r="F1777" t="s">
        <v>17493</v>
      </c>
      <c r="G1777" t="s">
        <v>17494</v>
      </c>
      <c r="I1777" t="s">
        <v>122</v>
      </c>
      <c r="J1777" t="s">
        <v>123</v>
      </c>
      <c r="K1777" t="s">
        <v>110</v>
      </c>
      <c r="L1777">
        <v>10022</v>
      </c>
      <c r="M1777" t="s">
        <v>17495</v>
      </c>
      <c r="N1777" t="s">
        <v>17496</v>
      </c>
      <c r="U1777" t="s">
        <v>111</v>
      </c>
      <c r="V1777" s="1">
        <v>40998</v>
      </c>
      <c r="X1777" s="1">
        <v>41712</v>
      </c>
      <c r="Y1777" s="2">
        <v>41183</v>
      </c>
      <c r="Z1777" t="s">
        <v>114</v>
      </c>
      <c r="AB1777" t="s">
        <v>114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115</v>
      </c>
      <c r="AL1777" t="s">
        <v>116</v>
      </c>
      <c r="AM1777" t="s">
        <v>127</v>
      </c>
      <c r="AN1777" t="s">
        <v>110</v>
      </c>
      <c r="AO1777" t="s">
        <v>114</v>
      </c>
      <c r="AP1777" t="s">
        <v>114</v>
      </c>
      <c r="AQ1777" t="s">
        <v>112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112</v>
      </c>
      <c r="BH1777" t="s">
        <v>114</v>
      </c>
      <c r="BI1777" t="s">
        <v>114</v>
      </c>
      <c r="BJ1777" t="s">
        <v>114</v>
      </c>
      <c r="BK1777" t="s">
        <v>114</v>
      </c>
      <c r="BL1777" t="s">
        <v>114</v>
      </c>
      <c r="BM1777" t="s">
        <v>114</v>
      </c>
      <c r="BN1777" t="s">
        <v>114</v>
      </c>
      <c r="BO1777" t="s">
        <v>114</v>
      </c>
      <c r="BP1777" t="s">
        <v>112</v>
      </c>
      <c r="BQ1777" t="s">
        <v>112</v>
      </c>
      <c r="BR1777" t="s">
        <v>114</v>
      </c>
      <c r="BS1777" t="s">
        <v>114</v>
      </c>
      <c r="BT1777" t="s">
        <v>114</v>
      </c>
      <c r="BU1777" t="s">
        <v>114</v>
      </c>
      <c r="BV1777" t="s">
        <v>114</v>
      </c>
      <c r="BW1777" t="s">
        <v>112</v>
      </c>
      <c r="BX1777" t="s">
        <v>114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117</v>
      </c>
      <c r="B1778">
        <v>163742</v>
      </c>
      <c r="C1778" t="s">
        <v>9936</v>
      </c>
      <c r="D1778" t="s">
        <v>102</v>
      </c>
      <c r="E1778" t="s">
        <v>9937</v>
      </c>
      <c r="F1778" t="s">
        <v>9937</v>
      </c>
      <c r="G1778" t="s">
        <v>9938</v>
      </c>
      <c r="H1778" t="s">
        <v>9939</v>
      </c>
      <c r="I1778" t="s">
        <v>122</v>
      </c>
      <c r="J1778" t="s">
        <v>123</v>
      </c>
      <c r="K1778" t="s">
        <v>110</v>
      </c>
      <c r="L1778">
        <v>10019</v>
      </c>
      <c r="M1778" t="s">
        <v>9940</v>
      </c>
      <c r="N1778" t="s">
        <v>9941</v>
      </c>
      <c r="U1778" t="s">
        <v>111</v>
      </c>
      <c r="V1778" s="1">
        <v>41001</v>
      </c>
      <c r="X1778" s="1">
        <v>41726</v>
      </c>
      <c r="Y1778" s="2">
        <v>41183</v>
      </c>
      <c r="Z1778" t="s">
        <v>112</v>
      </c>
      <c r="AA1778" t="s">
        <v>9942</v>
      </c>
      <c r="AB1778" t="s">
        <v>114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157</v>
      </c>
      <c r="AL1778" t="s">
        <v>116</v>
      </c>
      <c r="AM1778" t="s">
        <v>127</v>
      </c>
      <c r="AN1778" t="s">
        <v>110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114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114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117</v>
      </c>
      <c r="B1779">
        <v>163745</v>
      </c>
      <c r="C1779" t="s">
        <v>9943</v>
      </c>
      <c r="D1779" t="s">
        <v>102</v>
      </c>
      <c r="E1779" t="s">
        <v>9944</v>
      </c>
      <c r="F1779" t="s">
        <v>9944</v>
      </c>
      <c r="G1779" t="s">
        <v>9945</v>
      </c>
      <c r="H1779" t="s">
        <v>9946</v>
      </c>
      <c r="I1779" t="s">
        <v>122</v>
      </c>
      <c r="J1779" t="s">
        <v>123</v>
      </c>
      <c r="K1779" t="s">
        <v>110</v>
      </c>
      <c r="L1779">
        <v>10019</v>
      </c>
      <c r="M1779" t="s">
        <v>9947</v>
      </c>
      <c r="N1779" t="s">
        <v>9948</v>
      </c>
      <c r="U1779" t="s">
        <v>111</v>
      </c>
      <c r="V1779" s="1">
        <v>40998</v>
      </c>
      <c r="X1779" s="1">
        <v>41729</v>
      </c>
      <c r="Y1779" s="2">
        <v>41183</v>
      </c>
      <c r="Z1779" t="s">
        <v>112</v>
      </c>
      <c r="AA1779" t="s">
        <v>9949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157</v>
      </c>
      <c r="AL1779" t="s">
        <v>116</v>
      </c>
      <c r="AM1779" t="s">
        <v>127</v>
      </c>
      <c r="AN1779" t="s">
        <v>110</v>
      </c>
      <c r="AO1779" t="s">
        <v>114</v>
      </c>
      <c r="AP1779" t="s">
        <v>114</v>
      </c>
      <c r="AQ1779" t="s">
        <v>112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112</v>
      </c>
      <c r="BI1779" t="s">
        <v>114</v>
      </c>
      <c r="BJ1779" t="s">
        <v>114</v>
      </c>
      <c r="BK1779" t="s">
        <v>114</v>
      </c>
      <c r="BL1779" t="s">
        <v>112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112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117</v>
      </c>
      <c r="B1780">
        <v>163747</v>
      </c>
      <c r="C1780" t="s">
        <v>15087</v>
      </c>
      <c r="D1780" t="s">
        <v>102</v>
      </c>
      <c r="E1780" t="s">
        <v>15088</v>
      </c>
      <c r="F1780" t="s">
        <v>15088</v>
      </c>
      <c r="G1780" t="s">
        <v>15089</v>
      </c>
      <c r="H1780" t="s">
        <v>2505</v>
      </c>
      <c r="I1780" t="s">
        <v>122</v>
      </c>
      <c r="J1780" t="s">
        <v>123</v>
      </c>
      <c r="K1780" t="s">
        <v>110</v>
      </c>
      <c r="L1780">
        <v>10036</v>
      </c>
      <c r="M1780" t="s">
        <v>15090</v>
      </c>
      <c r="N1780" t="s">
        <v>15091</v>
      </c>
      <c r="U1780" t="s">
        <v>111</v>
      </c>
      <c r="V1780" s="1">
        <v>41001</v>
      </c>
      <c r="X1780" s="1">
        <v>41947</v>
      </c>
      <c r="Y1780" s="2">
        <v>41183</v>
      </c>
      <c r="Z1780" t="s">
        <v>114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157</v>
      </c>
      <c r="AL1780" t="s">
        <v>116</v>
      </c>
      <c r="AM1780" t="s">
        <v>127</v>
      </c>
      <c r="AN1780" t="s">
        <v>110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D1780" t="s">
        <v>114</v>
      </c>
      <c r="BF1780" t="s">
        <v>114</v>
      </c>
      <c r="BG1780" t="s">
        <v>112</v>
      </c>
      <c r="BH1780" t="s">
        <v>112</v>
      </c>
      <c r="BI1780" t="s">
        <v>112</v>
      </c>
      <c r="BJ1780" t="s">
        <v>114</v>
      </c>
      <c r="BK1780" t="s">
        <v>114</v>
      </c>
      <c r="BL1780" t="s">
        <v>112</v>
      </c>
      <c r="BM1780" t="s">
        <v>112</v>
      </c>
      <c r="BN1780" t="s">
        <v>112</v>
      </c>
      <c r="BO1780" t="s">
        <v>112</v>
      </c>
      <c r="BP1780" t="s">
        <v>114</v>
      </c>
      <c r="BQ1780" t="s">
        <v>114</v>
      </c>
      <c r="BR1780" t="s">
        <v>112</v>
      </c>
      <c r="BS1780" t="s">
        <v>112</v>
      </c>
      <c r="BT1780" t="s">
        <v>112</v>
      </c>
      <c r="BU1780" t="s">
        <v>112</v>
      </c>
      <c r="BV1780" t="s">
        <v>112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112</v>
      </c>
      <c r="CF1780" t="s">
        <v>114</v>
      </c>
      <c r="CG1780" t="s">
        <v>112</v>
      </c>
      <c r="CH1780" t="s">
        <v>112</v>
      </c>
      <c r="CI1780" t="s">
        <v>112</v>
      </c>
      <c r="CJ1780" t="s">
        <v>112</v>
      </c>
      <c r="CK1780" t="s">
        <v>114</v>
      </c>
      <c r="CL1780" t="s">
        <v>112</v>
      </c>
      <c r="CM1780" t="s">
        <v>114</v>
      </c>
      <c r="CN1780" t="s">
        <v>112</v>
      </c>
      <c r="CO1780" t="s">
        <v>112</v>
      </c>
      <c r="CP1780" t="s">
        <v>114</v>
      </c>
      <c r="CQ1780" t="s">
        <v>114</v>
      </c>
      <c r="CR1780" t="s">
        <v>114</v>
      </c>
      <c r="CS1780" t="s">
        <v>112</v>
      </c>
      <c r="CT1780" t="s">
        <v>112</v>
      </c>
      <c r="CU1780" t="s">
        <v>112</v>
      </c>
      <c r="CV1780" t="s">
        <v>114</v>
      </c>
      <c r="CW1780" t="s">
        <v>114</v>
      </c>
    </row>
    <row r="1781" spans="1:101" x14ac:dyDescent="0.3">
      <c r="A1781" t="s">
        <v>128</v>
      </c>
      <c r="B1781">
        <v>163751</v>
      </c>
      <c r="C1781" t="s">
        <v>9950</v>
      </c>
      <c r="D1781" t="s">
        <v>102</v>
      </c>
      <c r="E1781" t="s">
        <v>9951</v>
      </c>
      <c r="F1781" t="s">
        <v>9952</v>
      </c>
      <c r="G1781" t="s">
        <v>1832</v>
      </c>
      <c r="H1781" t="s">
        <v>2532</v>
      </c>
      <c r="I1781" t="s">
        <v>626</v>
      </c>
      <c r="J1781" t="s">
        <v>133</v>
      </c>
      <c r="K1781" t="s">
        <v>110</v>
      </c>
      <c r="L1781">
        <v>94301</v>
      </c>
      <c r="M1781" t="s">
        <v>9953</v>
      </c>
      <c r="N1781" t="s">
        <v>9954</v>
      </c>
      <c r="U1781" t="s">
        <v>111</v>
      </c>
      <c r="V1781" s="1">
        <v>41001</v>
      </c>
      <c r="X1781" s="1">
        <v>41738</v>
      </c>
      <c r="Y1781" s="2">
        <v>41183</v>
      </c>
      <c r="Z1781" t="s">
        <v>112</v>
      </c>
      <c r="AA1781" t="s">
        <v>9955</v>
      </c>
      <c r="AB1781" t="s">
        <v>114</v>
      </c>
      <c r="AC1781" t="s">
        <v>114</v>
      </c>
      <c r="AE1781" t="s">
        <v>114</v>
      </c>
      <c r="AG1781" t="s">
        <v>112</v>
      </c>
      <c r="AH1781" t="s">
        <v>114</v>
      </c>
      <c r="AI1781" t="s">
        <v>114</v>
      </c>
      <c r="AJ1781" t="s">
        <v>115</v>
      </c>
      <c r="AL1781" t="s">
        <v>116</v>
      </c>
      <c r="AM1781" t="s">
        <v>127</v>
      </c>
      <c r="AN1781" t="s">
        <v>110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114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112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190</v>
      </c>
      <c r="B1782">
        <v>163752</v>
      </c>
      <c r="C1782" t="s">
        <v>9956</v>
      </c>
      <c r="D1782" t="s">
        <v>102</v>
      </c>
      <c r="E1782" t="s">
        <v>9957</v>
      </c>
      <c r="F1782" t="s">
        <v>9957</v>
      </c>
      <c r="G1782" t="s">
        <v>9958</v>
      </c>
      <c r="I1782" t="s">
        <v>1988</v>
      </c>
      <c r="K1782" t="s">
        <v>1988</v>
      </c>
      <c r="L1782" t="s">
        <v>9959</v>
      </c>
      <c r="M1782" t="s">
        <v>9960</v>
      </c>
      <c r="N1782" t="s">
        <v>9961</v>
      </c>
      <c r="U1782" t="s">
        <v>111</v>
      </c>
      <c r="V1782" s="1">
        <v>41029</v>
      </c>
      <c r="X1782" s="1">
        <v>41716</v>
      </c>
      <c r="Y1782" s="2">
        <v>41183</v>
      </c>
      <c r="Z1782" t="s">
        <v>112</v>
      </c>
      <c r="AA1782" t="s">
        <v>9962</v>
      </c>
      <c r="AB1782" t="s">
        <v>112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418</v>
      </c>
      <c r="AK1782" t="s">
        <v>9963</v>
      </c>
      <c r="AL1782" t="s">
        <v>116</v>
      </c>
      <c r="AN1782" t="s">
        <v>1988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112</v>
      </c>
      <c r="BH1782" t="s">
        <v>112</v>
      </c>
      <c r="BI1782" t="s">
        <v>114</v>
      </c>
      <c r="BJ1782" t="s">
        <v>114</v>
      </c>
      <c r="BK1782" t="s">
        <v>114</v>
      </c>
      <c r="BL1782" t="s">
        <v>112</v>
      </c>
      <c r="BM1782" t="s">
        <v>112</v>
      </c>
      <c r="BN1782" t="s">
        <v>112</v>
      </c>
      <c r="BO1782" t="s">
        <v>112</v>
      </c>
      <c r="BP1782" t="s">
        <v>114</v>
      </c>
      <c r="BQ1782" t="s">
        <v>114</v>
      </c>
      <c r="BR1782" t="s">
        <v>112</v>
      </c>
      <c r="BS1782" t="s">
        <v>114</v>
      </c>
      <c r="BT1782" t="s">
        <v>112</v>
      </c>
      <c r="BU1782" t="s">
        <v>112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112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190</v>
      </c>
      <c r="B1783">
        <v>163753</v>
      </c>
      <c r="C1783" t="s">
        <v>9964</v>
      </c>
      <c r="D1783" t="s">
        <v>102</v>
      </c>
      <c r="E1783" t="s">
        <v>9965</v>
      </c>
      <c r="F1783" t="s">
        <v>9965</v>
      </c>
      <c r="G1783" t="s">
        <v>344</v>
      </c>
      <c r="I1783" t="s">
        <v>345</v>
      </c>
      <c r="K1783" t="s">
        <v>346</v>
      </c>
      <c r="L1783" t="s">
        <v>347</v>
      </c>
      <c r="M1783">
        <v>74956623030</v>
      </c>
      <c r="N1783">
        <v>74956623397</v>
      </c>
      <c r="U1783" t="s">
        <v>111</v>
      </c>
      <c r="V1783" s="1">
        <v>41040</v>
      </c>
      <c r="X1783" s="1">
        <v>41729</v>
      </c>
      <c r="Y1783" s="2">
        <v>41183</v>
      </c>
      <c r="Z1783" t="s">
        <v>112</v>
      </c>
      <c r="AA1783" t="s">
        <v>9966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115</v>
      </c>
      <c r="AL1783" t="s">
        <v>116</v>
      </c>
      <c r="AN1783" t="s">
        <v>346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112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112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128</v>
      </c>
      <c r="B1784">
        <v>163754</v>
      </c>
      <c r="C1784" t="s">
        <v>9967</v>
      </c>
      <c r="D1784" t="s">
        <v>102</v>
      </c>
      <c r="E1784" t="s">
        <v>9968</v>
      </c>
      <c r="F1784" t="s">
        <v>9968</v>
      </c>
      <c r="G1784" t="s">
        <v>9969</v>
      </c>
      <c r="H1784" t="s">
        <v>9970</v>
      </c>
      <c r="I1784" t="s">
        <v>626</v>
      </c>
      <c r="J1784" t="s">
        <v>133</v>
      </c>
      <c r="K1784" t="s">
        <v>110</v>
      </c>
      <c r="L1784">
        <v>94304</v>
      </c>
      <c r="M1784" t="s">
        <v>9971</v>
      </c>
      <c r="N1784" t="s">
        <v>9972</v>
      </c>
      <c r="U1784" t="s">
        <v>111</v>
      </c>
      <c r="V1784" s="1">
        <v>41003</v>
      </c>
      <c r="X1784" s="1">
        <v>41722</v>
      </c>
      <c r="Y1784" s="2">
        <v>41183</v>
      </c>
      <c r="Z1784" t="s">
        <v>112</v>
      </c>
      <c r="AA1784" t="s">
        <v>9973</v>
      </c>
      <c r="AB1784" t="s">
        <v>114</v>
      </c>
      <c r="AC1784" t="s">
        <v>114</v>
      </c>
      <c r="AE1784" t="s">
        <v>114</v>
      </c>
      <c r="AG1784" t="s">
        <v>112</v>
      </c>
      <c r="AH1784" t="s">
        <v>114</v>
      </c>
      <c r="AI1784" t="s">
        <v>114</v>
      </c>
      <c r="AJ1784" t="s">
        <v>157</v>
      </c>
      <c r="AL1784" t="s">
        <v>116</v>
      </c>
      <c r="AM1784" t="s">
        <v>133</v>
      </c>
      <c r="AN1784" t="s">
        <v>110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114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112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190</v>
      </c>
      <c r="B1785">
        <v>163755</v>
      </c>
      <c r="C1785" t="s">
        <v>9974</v>
      </c>
      <c r="D1785" t="s">
        <v>102</v>
      </c>
      <c r="E1785" t="s">
        <v>9975</v>
      </c>
      <c r="F1785" t="s">
        <v>9975</v>
      </c>
      <c r="G1785" t="s">
        <v>9976</v>
      </c>
      <c r="I1785" t="s">
        <v>2407</v>
      </c>
      <c r="K1785" t="s">
        <v>1643</v>
      </c>
      <c r="L1785">
        <v>75008</v>
      </c>
      <c r="M1785">
        <v>33153936925</v>
      </c>
      <c r="N1785">
        <v>33153936900</v>
      </c>
      <c r="U1785" t="s">
        <v>111</v>
      </c>
      <c r="V1785" s="1">
        <v>41009</v>
      </c>
      <c r="X1785" s="1">
        <v>41731</v>
      </c>
      <c r="Y1785" s="2">
        <v>41183</v>
      </c>
      <c r="Z1785" t="s">
        <v>112</v>
      </c>
      <c r="AA1785" t="s">
        <v>9977</v>
      </c>
      <c r="AB1785" t="s">
        <v>112</v>
      </c>
      <c r="AC1785" t="s">
        <v>114</v>
      </c>
      <c r="AE1785" t="s">
        <v>114</v>
      </c>
      <c r="AG1785" t="s">
        <v>114</v>
      </c>
      <c r="AH1785" t="s">
        <v>112</v>
      </c>
      <c r="AI1785" t="s">
        <v>114</v>
      </c>
      <c r="AJ1785" t="s">
        <v>115</v>
      </c>
      <c r="AL1785" t="s">
        <v>116</v>
      </c>
      <c r="AN1785" t="s">
        <v>1643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190</v>
      </c>
      <c r="B1786">
        <v>163756</v>
      </c>
      <c r="C1786" t="s">
        <v>9978</v>
      </c>
      <c r="D1786" t="s">
        <v>102</v>
      </c>
      <c r="E1786" t="s">
        <v>9979</v>
      </c>
      <c r="F1786" t="s">
        <v>9979</v>
      </c>
      <c r="G1786" t="s">
        <v>9980</v>
      </c>
      <c r="I1786" t="s">
        <v>388</v>
      </c>
      <c r="K1786" t="s">
        <v>388</v>
      </c>
      <c r="L1786">
        <v>39192</v>
      </c>
      <c r="M1786" t="s">
        <v>9981</v>
      </c>
      <c r="N1786" t="s">
        <v>9982</v>
      </c>
      <c r="U1786" t="s">
        <v>111</v>
      </c>
      <c r="V1786" s="1">
        <v>41009</v>
      </c>
      <c r="X1786" s="1">
        <v>41844</v>
      </c>
      <c r="Y1786" s="2">
        <v>41183</v>
      </c>
      <c r="Z1786" t="s">
        <v>112</v>
      </c>
      <c r="AA1786" t="s">
        <v>9983</v>
      </c>
      <c r="AB1786" t="s">
        <v>112</v>
      </c>
      <c r="AC1786" t="s">
        <v>114</v>
      </c>
      <c r="AE1786" t="s">
        <v>114</v>
      </c>
      <c r="AG1786" t="s">
        <v>114</v>
      </c>
      <c r="AH1786" t="s">
        <v>112</v>
      </c>
      <c r="AI1786" t="s">
        <v>114</v>
      </c>
      <c r="AJ1786" t="s">
        <v>115</v>
      </c>
      <c r="AL1786" t="s">
        <v>116</v>
      </c>
      <c r="AN1786" t="s">
        <v>388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112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112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190</v>
      </c>
      <c r="B1787">
        <v>163758</v>
      </c>
      <c r="C1787" t="s">
        <v>9984</v>
      </c>
      <c r="D1787" t="s">
        <v>102</v>
      </c>
      <c r="E1787" t="s">
        <v>9985</v>
      </c>
      <c r="F1787" t="s">
        <v>9985</v>
      </c>
      <c r="G1787" t="s">
        <v>9986</v>
      </c>
      <c r="H1787" t="s">
        <v>9987</v>
      </c>
      <c r="I1787" t="s">
        <v>9988</v>
      </c>
      <c r="K1787" t="s">
        <v>295</v>
      </c>
      <c r="L1787" t="s">
        <v>9989</v>
      </c>
      <c r="M1787" t="s">
        <v>9990</v>
      </c>
      <c r="N1787" t="s">
        <v>9991</v>
      </c>
      <c r="U1787" t="s">
        <v>111</v>
      </c>
      <c r="V1787" s="1">
        <v>41001</v>
      </c>
      <c r="X1787" s="1">
        <v>41935</v>
      </c>
      <c r="Y1787" s="2">
        <v>41183</v>
      </c>
      <c r="Z1787" t="s">
        <v>112</v>
      </c>
      <c r="AA1787" t="s">
        <v>9992</v>
      </c>
      <c r="AB1787" t="s">
        <v>112</v>
      </c>
      <c r="AC1787" t="s">
        <v>114</v>
      </c>
      <c r="AE1787" t="s">
        <v>114</v>
      </c>
      <c r="AF1787" t="s">
        <v>9993</v>
      </c>
      <c r="AG1787" t="s">
        <v>114</v>
      </c>
      <c r="AH1787" t="s">
        <v>112</v>
      </c>
      <c r="AI1787" t="s">
        <v>114</v>
      </c>
      <c r="AJ1787" t="s">
        <v>115</v>
      </c>
      <c r="AL1787" t="s">
        <v>604</v>
      </c>
      <c r="AN1787" t="s">
        <v>295</v>
      </c>
      <c r="AO1787" t="s">
        <v>114</v>
      </c>
      <c r="AP1787" t="s">
        <v>114</v>
      </c>
      <c r="AQ1787" t="s">
        <v>114</v>
      </c>
      <c r="AR1787" t="s">
        <v>114</v>
      </c>
      <c r="AS1787" t="s">
        <v>114</v>
      </c>
      <c r="AT1787" t="s">
        <v>114</v>
      </c>
      <c r="AU1787" t="s">
        <v>112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112</v>
      </c>
      <c r="BG1787" t="s">
        <v>112</v>
      </c>
      <c r="BH1787" t="s">
        <v>112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114</v>
      </c>
      <c r="BQ1787" t="s">
        <v>114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112</v>
      </c>
      <c r="BW1787" t="s">
        <v>112</v>
      </c>
      <c r="BX1787" t="s">
        <v>112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112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100</v>
      </c>
      <c r="B1788">
        <v>163759</v>
      </c>
      <c r="C1788" t="s">
        <v>17471</v>
      </c>
      <c r="D1788" t="s">
        <v>102</v>
      </c>
      <c r="E1788" t="s">
        <v>17472</v>
      </c>
      <c r="F1788" t="s">
        <v>17472</v>
      </c>
      <c r="G1788" t="s">
        <v>16259</v>
      </c>
      <c r="I1788" t="s">
        <v>16260</v>
      </c>
      <c r="J1788" t="s">
        <v>14515</v>
      </c>
      <c r="K1788" t="s">
        <v>110</v>
      </c>
      <c r="L1788" t="s">
        <v>16261</v>
      </c>
      <c r="M1788" t="s">
        <v>16262</v>
      </c>
      <c r="N1788" t="s">
        <v>16263</v>
      </c>
      <c r="O1788" t="s">
        <v>16264</v>
      </c>
      <c r="Q1788" t="s">
        <v>16260</v>
      </c>
      <c r="R1788" t="s">
        <v>14515</v>
      </c>
      <c r="S1788" t="s">
        <v>110</v>
      </c>
      <c r="T1788" t="s">
        <v>16265</v>
      </c>
      <c r="U1788" t="s">
        <v>111</v>
      </c>
      <c r="V1788" s="1">
        <v>41002</v>
      </c>
      <c r="X1788" s="1">
        <v>41729</v>
      </c>
      <c r="Y1788" s="2">
        <v>41183</v>
      </c>
      <c r="Z1788" t="s">
        <v>114</v>
      </c>
      <c r="AB1788" t="s">
        <v>114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157</v>
      </c>
      <c r="AL1788" t="s">
        <v>116</v>
      </c>
      <c r="AM1788" t="s">
        <v>127</v>
      </c>
      <c r="AN1788" t="s">
        <v>110</v>
      </c>
      <c r="AO1788" t="s">
        <v>114</v>
      </c>
      <c r="AP1788" t="s">
        <v>114</v>
      </c>
      <c r="AQ1788" t="s">
        <v>114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112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112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190</v>
      </c>
      <c r="B1789">
        <v>163760</v>
      </c>
      <c r="C1789" t="s">
        <v>16637</v>
      </c>
      <c r="D1789" t="s">
        <v>102</v>
      </c>
      <c r="E1789" t="s">
        <v>16638</v>
      </c>
      <c r="F1789" t="s">
        <v>16638</v>
      </c>
      <c r="G1789" t="s">
        <v>16639</v>
      </c>
      <c r="H1789" t="s">
        <v>2202</v>
      </c>
      <c r="I1789" t="s">
        <v>2203</v>
      </c>
      <c r="K1789" t="s">
        <v>2204</v>
      </c>
      <c r="M1789" t="s">
        <v>7411</v>
      </c>
      <c r="N1789" t="s">
        <v>7412</v>
      </c>
      <c r="U1789" t="s">
        <v>111</v>
      </c>
      <c r="V1789" s="1">
        <v>41001</v>
      </c>
      <c r="X1789" s="1">
        <v>41879</v>
      </c>
      <c r="Y1789" s="2">
        <v>41183</v>
      </c>
      <c r="Z1789" t="s">
        <v>114</v>
      </c>
      <c r="AB1789" t="s">
        <v>112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115</v>
      </c>
      <c r="AL1789" t="s">
        <v>116</v>
      </c>
      <c r="AN1789" t="s">
        <v>2204</v>
      </c>
      <c r="AO1789" t="s">
        <v>114</v>
      </c>
      <c r="AP1789" t="s">
        <v>114</v>
      </c>
      <c r="AQ1789" t="s">
        <v>112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114</v>
      </c>
      <c r="BH1789" t="s">
        <v>114</v>
      </c>
      <c r="BI1789" t="s">
        <v>114</v>
      </c>
      <c r="BJ1789" t="s">
        <v>114</v>
      </c>
      <c r="BK1789" t="s">
        <v>114</v>
      </c>
      <c r="BL1789" t="s">
        <v>114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114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100</v>
      </c>
      <c r="B1790">
        <v>163761</v>
      </c>
      <c r="C1790" t="s">
        <v>16257</v>
      </c>
      <c r="D1790" t="s">
        <v>102</v>
      </c>
      <c r="E1790" t="s">
        <v>16258</v>
      </c>
      <c r="F1790" t="s">
        <v>16258</v>
      </c>
      <c r="G1790" t="s">
        <v>16259</v>
      </c>
      <c r="I1790" t="s">
        <v>16260</v>
      </c>
      <c r="J1790" t="s">
        <v>14515</v>
      </c>
      <c r="K1790" t="s">
        <v>110</v>
      </c>
      <c r="L1790" t="s">
        <v>16261</v>
      </c>
      <c r="M1790" t="s">
        <v>16262</v>
      </c>
      <c r="N1790" t="s">
        <v>16263</v>
      </c>
      <c r="O1790" t="s">
        <v>16264</v>
      </c>
      <c r="Q1790" t="s">
        <v>16260</v>
      </c>
      <c r="R1790" t="s">
        <v>14515</v>
      </c>
      <c r="S1790" t="s">
        <v>110</v>
      </c>
      <c r="T1790" t="s">
        <v>16265</v>
      </c>
      <c r="U1790" t="s">
        <v>111</v>
      </c>
      <c r="V1790" s="1">
        <v>41002</v>
      </c>
      <c r="X1790" s="1">
        <v>41729</v>
      </c>
      <c r="Y1790" s="2">
        <v>41183</v>
      </c>
      <c r="Z1790" t="s">
        <v>114</v>
      </c>
      <c r="AB1790" t="s">
        <v>114</v>
      </c>
      <c r="AC1790" t="s">
        <v>114</v>
      </c>
      <c r="AE1790" t="s">
        <v>114</v>
      </c>
      <c r="AG1790" t="s">
        <v>114</v>
      </c>
      <c r="AH1790" t="s">
        <v>112</v>
      </c>
      <c r="AI1790" t="s">
        <v>114</v>
      </c>
      <c r="AJ1790" t="s">
        <v>157</v>
      </c>
      <c r="AL1790" t="s">
        <v>116</v>
      </c>
      <c r="AM1790" t="s">
        <v>127</v>
      </c>
      <c r="AN1790" t="s">
        <v>110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114</v>
      </c>
      <c r="BH1790" t="s">
        <v>112</v>
      </c>
      <c r="BI1790" t="s">
        <v>114</v>
      </c>
      <c r="BJ1790" t="s">
        <v>114</v>
      </c>
      <c r="BK1790" t="s">
        <v>114</v>
      </c>
      <c r="BL1790" t="s">
        <v>114</v>
      </c>
      <c r="BM1790" t="s">
        <v>114</v>
      </c>
      <c r="BN1790" t="s">
        <v>114</v>
      </c>
      <c r="BO1790" t="s">
        <v>114</v>
      </c>
      <c r="BP1790" t="s">
        <v>114</v>
      </c>
      <c r="BQ1790" t="s">
        <v>114</v>
      </c>
      <c r="BR1790" t="s">
        <v>114</v>
      </c>
      <c r="BS1790" t="s">
        <v>114</v>
      </c>
      <c r="BT1790" t="s">
        <v>114</v>
      </c>
      <c r="BU1790" t="s">
        <v>114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114</v>
      </c>
      <c r="CF1790" t="s">
        <v>114</v>
      </c>
      <c r="CG1790" t="s">
        <v>114</v>
      </c>
      <c r="CH1790" t="s">
        <v>114</v>
      </c>
      <c r="CI1790" t="s">
        <v>114</v>
      </c>
      <c r="CJ1790" t="s">
        <v>114</v>
      </c>
      <c r="CK1790" t="s">
        <v>114</v>
      </c>
      <c r="CL1790" t="s">
        <v>114</v>
      </c>
      <c r="CM1790" t="s">
        <v>114</v>
      </c>
      <c r="CN1790" t="s">
        <v>114</v>
      </c>
      <c r="CO1790" t="s">
        <v>114</v>
      </c>
      <c r="CP1790" t="s">
        <v>114</v>
      </c>
      <c r="CQ1790" t="s">
        <v>114</v>
      </c>
      <c r="CR1790" t="s">
        <v>114</v>
      </c>
      <c r="CS1790" t="s">
        <v>114</v>
      </c>
      <c r="CT1790" t="s">
        <v>114</v>
      </c>
      <c r="CU1790" t="s">
        <v>114</v>
      </c>
      <c r="CV1790" t="s">
        <v>114</v>
      </c>
      <c r="CW1790" t="s">
        <v>114</v>
      </c>
    </row>
    <row r="1791" spans="1:101" x14ac:dyDescent="0.3">
      <c r="A1791" t="s">
        <v>301</v>
      </c>
      <c r="B1791">
        <v>163764</v>
      </c>
      <c r="C1791" t="s">
        <v>9994</v>
      </c>
      <c r="D1791" t="s">
        <v>102</v>
      </c>
      <c r="E1791" t="s">
        <v>9995</v>
      </c>
      <c r="F1791" t="s">
        <v>9996</v>
      </c>
      <c r="G1791" t="s">
        <v>9997</v>
      </c>
      <c r="H1791" t="s">
        <v>9998</v>
      </c>
      <c r="I1791" t="s">
        <v>9999</v>
      </c>
      <c r="J1791" t="s">
        <v>1157</v>
      </c>
      <c r="K1791" t="s">
        <v>110</v>
      </c>
      <c r="L1791">
        <v>45701</v>
      </c>
      <c r="M1791" t="s">
        <v>10000</v>
      </c>
      <c r="N1791" t="s">
        <v>10001</v>
      </c>
      <c r="U1791" t="s">
        <v>111</v>
      </c>
      <c r="V1791" s="1">
        <v>41022</v>
      </c>
      <c r="X1791" s="1">
        <v>41400</v>
      </c>
      <c r="Y1791" s="2">
        <v>41183</v>
      </c>
      <c r="Z1791" t="s">
        <v>112</v>
      </c>
      <c r="AA1791" t="s">
        <v>10002</v>
      </c>
      <c r="AB1791" t="s">
        <v>114</v>
      </c>
      <c r="AC1791" t="s">
        <v>114</v>
      </c>
      <c r="AE1791" t="s">
        <v>114</v>
      </c>
      <c r="AG1791" t="s">
        <v>112</v>
      </c>
      <c r="AH1791" t="s">
        <v>114</v>
      </c>
      <c r="AI1791" t="s">
        <v>114</v>
      </c>
      <c r="AJ1791" t="s">
        <v>115</v>
      </c>
      <c r="AL1791" t="s">
        <v>116</v>
      </c>
      <c r="AM1791" t="s">
        <v>1157</v>
      </c>
      <c r="AN1791" t="s">
        <v>110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114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112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468</v>
      </c>
      <c r="B1792">
        <v>163767</v>
      </c>
      <c r="C1792" t="s">
        <v>10003</v>
      </c>
      <c r="D1792" t="s">
        <v>102</v>
      </c>
      <c r="E1792" t="s">
        <v>10004</v>
      </c>
      <c r="F1792" t="s">
        <v>10004</v>
      </c>
      <c r="G1792" t="s">
        <v>10005</v>
      </c>
      <c r="H1792" t="s">
        <v>179</v>
      </c>
      <c r="I1792" t="s">
        <v>10006</v>
      </c>
      <c r="J1792" t="s">
        <v>1973</v>
      </c>
      <c r="K1792" t="s">
        <v>110</v>
      </c>
      <c r="L1792">
        <v>37027</v>
      </c>
      <c r="M1792" t="s">
        <v>10007</v>
      </c>
      <c r="N1792" t="s">
        <v>10008</v>
      </c>
      <c r="U1792" t="s">
        <v>111</v>
      </c>
      <c r="V1792" s="1">
        <v>41001</v>
      </c>
      <c r="X1792" s="1">
        <v>41729</v>
      </c>
      <c r="Y1792" s="2">
        <v>41183</v>
      </c>
      <c r="Z1792" t="s">
        <v>112</v>
      </c>
      <c r="AA1792" t="s">
        <v>10009</v>
      </c>
      <c r="AB1792" t="s">
        <v>114</v>
      </c>
      <c r="AC1792" t="s">
        <v>114</v>
      </c>
      <c r="AE1792" t="s">
        <v>114</v>
      </c>
      <c r="AG1792" t="s">
        <v>112</v>
      </c>
      <c r="AH1792" t="s">
        <v>114</v>
      </c>
      <c r="AI1792" t="s">
        <v>114</v>
      </c>
      <c r="AJ1792" t="s">
        <v>157</v>
      </c>
      <c r="AL1792" t="s">
        <v>116</v>
      </c>
      <c r="AM1792" t="s">
        <v>1973</v>
      </c>
      <c r="AN1792" t="s">
        <v>110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114</v>
      </c>
      <c r="BH1792" t="s">
        <v>114</v>
      </c>
      <c r="BI1792" t="s">
        <v>114</v>
      </c>
      <c r="BJ1792" t="s">
        <v>114</v>
      </c>
      <c r="BK1792" t="s">
        <v>114</v>
      </c>
      <c r="BL1792" t="s">
        <v>114</v>
      </c>
      <c r="BM1792" t="s">
        <v>114</v>
      </c>
      <c r="BN1792" t="s">
        <v>114</v>
      </c>
      <c r="BO1792" t="s">
        <v>114</v>
      </c>
      <c r="BP1792" t="s">
        <v>114</v>
      </c>
      <c r="BQ1792" t="s">
        <v>114</v>
      </c>
      <c r="BR1792" t="s">
        <v>114</v>
      </c>
      <c r="BS1792" t="s">
        <v>114</v>
      </c>
      <c r="BT1792" t="s">
        <v>112</v>
      </c>
      <c r="BU1792" t="s">
        <v>114</v>
      </c>
      <c r="BV1792" t="s">
        <v>114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114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190</v>
      </c>
      <c r="B1793">
        <v>163771</v>
      </c>
      <c r="C1793" t="s">
        <v>16120</v>
      </c>
      <c r="D1793" t="s">
        <v>102</v>
      </c>
      <c r="E1793" t="s">
        <v>16121</v>
      </c>
      <c r="F1793" t="s">
        <v>16121</v>
      </c>
      <c r="G1793" t="s">
        <v>16122</v>
      </c>
      <c r="H1793" t="s">
        <v>16123</v>
      </c>
      <c r="I1793" t="s">
        <v>388</v>
      </c>
      <c r="K1793" t="s">
        <v>388</v>
      </c>
      <c r="L1793">
        <v>569059</v>
      </c>
      <c r="M1793">
        <v>116566104693</v>
      </c>
      <c r="N1793">
        <v>116564821360</v>
      </c>
      <c r="U1793" t="s">
        <v>111</v>
      </c>
      <c r="V1793" s="1">
        <v>40998</v>
      </c>
      <c r="X1793" s="1">
        <v>41697</v>
      </c>
      <c r="Y1793" s="2">
        <v>41183</v>
      </c>
      <c r="Z1793" t="s">
        <v>114</v>
      </c>
      <c r="AB1793" t="s">
        <v>112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418</v>
      </c>
      <c r="AK1793" t="s">
        <v>16124</v>
      </c>
      <c r="AL1793" t="s">
        <v>116</v>
      </c>
      <c r="AN1793" t="s">
        <v>388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114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114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190</v>
      </c>
      <c r="B1794">
        <v>163772</v>
      </c>
      <c r="C1794" t="s">
        <v>17309</v>
      </c>
      <c r="D1794" t="s">
        <v>102</v>
      </c>
      <c r="E1794" t="s">
        <v>17310</v>
      </c>
      <c r="F1794" t="s">
        <v>17310</v>
      </c>
      <c r="G1794" t="s">
        <v>17311</v>
      </c>
      <c r="I1794" t="s">
        <v>294</v>
      </c>
      <c r="K1794" t="s">
        <v>295</v>
      </c>
      <c r="L1794" t="s">
        <v>17312</v>
      </c>
      <c r="M1794" t="s">
        <v>17313</v>
      </c>
      <c r="N1794" t="s">
        <v>17314</v>
      </c>
      <c r="U1794" t="s">
        <v>111</v>
      </c>
      <c r="V1794" s="1">
        <v>41001</v>
      </c>
      <c r="X1794" s="1">
        <v>41870</v>
      </c>
      <c r="Y1794" s="2">
        <v>41183</v>
      </c>
      <c r="Z1794" t="s">
        <v>114</v>
      </c>
      <c r="AB1794" t="s">
        <v>112</v>
      </c>
      <c r="AC1794" t="s">
        <v>114</v>
      </c>
      <c r="AE1794" t="s">
        <v>114</v>
      </c>
      <c r="AF1794" t="s">
        <v>17315</v>
      </c>
      <c r="AG1794" t="s">
        <v>114</v>
      </c>
      <c r="AH1794" t="s">
        <v>112</v>
      </c>
      <c r="AI1794" t="s">
        <v>114</v>
      </c>
      <c r="AJ1794" t="s">
        <v>324</v>
      </c>
      <c r="AL1794" t="s">
        <v>116</v>
      </c>
      <c r="AN1794" t="s">
        <v>295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112</v>
      </c>
      <c r="BI1794" t="s">
        <v>114</v>
      </c>
      <c r="BJ1794" t="s">
        <v>114</v>
      </c>
      <c r="BK1794" t="s">
        <v>114</v>
      </c>
      <c r="BL1794" t="s">
        <v>112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112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100</v>
      </c>
      <c r="B1795">
        <v>163778</v>
      </c>
      <c r="C1795" t="s">
        <v>10010</v>
      </c>
      <c r="D1795" t="s">
        <v>102</v>
      </c>
      <c r="E1795" t="s">
        <v>10011</v>
      </c>
      <c r="F1795" t="s">
        <v>10011</v>
      </c>
      <c r="G1795" t="s">
        <v>10012</v>
      </c>
      <c r="I1795" t="s">
        <v>224</v>
      </c>
      <c r="J1795" t="s">
        <v>172</v>
      </c>
      <c r="K1795" t="s">
        <v>110</v>
      </c>
      <c r="L1795">
        <v>6901</v>
      </c>
      <c r="M1795" t="s">
        <v>10013</v>
      </c>
      <c r="N1795" t="s">
        <v>10014</v>
      </c>
      <c r="U1795" t="s">
        <v>111</v>
      </c>
      <c r="V1795" s="1">
        <v>41004</v>
      </c>
      <c r="X1795" s="1">
        <v>41004</v>
      </c>
      <c r="Y1795" s="2">
        <v>40848</v>
      </c>
      <c r="Z1795" t="s">
        <v>112</v>
      </c>
      <c r="AA1795" t="s">
        <v>10015</v>
      </c>
      <c r="AB1795" t="s">
        <v>114</v>
      </c>
      <c r="AC1795" t="s">
        <v>114</v>
      </c>
      <c r="AE1795" t="s">
        <v>114</v>
      </c>
      <c r="AG1795" t="s">
        <v>112</v>
      </c>
      <c r="AH1795" t="s">
        <v>112</v>
      </c>
      <c r="AI1795" t="s">
        <v>114</v>
      </c>
      <c r="AJ1795" t="s">
        <v>324</v>
      </c>
      <c r="AL1795" t="s">
        <v>116</v>
      </c>
      <c r="AM1795" t="s">
        <v>172</v>
      </c>
      <c r="AN1795" t="s">
        <v>110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114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112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190</v>
      </c>
      <c r="B1796">
        <v>163779</v>
      </c>
      <c r="C1796" t="s">
        <v>17248</v>
      </c>
      <c r="D1796" t="s">
        <v>102</v>
      </c>
      <c r="E1796" t="s">
        <v>17249</v>
      </c>
      <c r="F1796" t="s">
        <v>17249</v>
      </c>
      <c r="G1796" t="s">
        <v>17250</v>
      </c>
      <c r="H1796" t="s">
        <v>5341</v>
      </c>
      <c r="I1796" t="s">
        <v>994</v>
      </c>
      <c r="K1796" t="s">
        <v>995</v>
      </c>
      <c r="L1796" t="s">
        <v>8117</v>
      </c>
      <c r="M1796" t="s">
        <v>17251</v>
      </c>
      <c r="N1796" t="s">
        <v>17252</v>
      </c>
      <c r="U1796" t="s">
        <v>111</v>
      </c>
      <c r="V1796" s="1">
        <v>41001</v>
      </c>
      <c r="X1796" s="1">
        <v>41870</v>
      </c>
      <c r="Y1796" s="2">
        <v>41183</v>
      </c>
      <c r="Z1796" t="s">
        <v>114</v>
      </c>
      <c r="AB1796" t="s">
        <v>114</v>
      </c>
      <c r="AC1796" t="s">
        <v>114</v>
      </c>
      <c r="AE1796" t="s">
        <v>114</v>
      </c>
      <c r="AG1796" t="s">
        <v>114</v>
      </c>
      <c r="AH1796" t="s">
        <v>112</v>
      </c>
      <c r="AI1796" t="s">
        <v>114</v>
      </c>
      <c r="AJ1796" t="s">
        <v>418</v>
      </c>
      <c r="AK1796" t="s">
        <v>13377</v>
      </c>
      <c r="AL1796" t="s">
        <v>116</v>
      </c>
      <c r="AN1796" t="s">
        <v>995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112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112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468</v>
      </c>
      <c r="B1797">
        <v>163780</v>
      </c>
      <c r="C1797" t="s">
        <v>10016</v>
      </c>
      <c r="D1797" t="s">
        <v>102</v>
      </c>
      <c r="E1797" t="s">
        <v>10017</v>
      </c>
      <c r="F1797" t="s">
        <v>10018</v>
      </c>
      <c r="G1797" t="s">
        <v>10019</v>
      </c>
      <c r="H1797" t="s">
        <v>10020</v>
      </c>
      <c r="I1797" t="s">
        <v>4565</v>
      </c>
      <c r="J1797" t="s">
        <v>1973</v>
      </c>
      <c r="K1797" t="s">
        <v>110</v>
      </c>
      <c r="L1797" t="s">
        <v>10021</v>
      </c>
      <c r="M1797" t="s">
        <v>10022</v>
      </c>
      <c r="N1797" t="s">
        <v>10023</v>
      </c>
      <c r="U1797" t="s">
        <v>111</v>
      </c>
      <c r="V1797" s="1">
        <v>41001</v>
      </c>
      <c r="X1797" s="1">
        <v>41780</v>
      </c>
      <c r="Y1797" s="2">
        <v>41183</v>
      </c>
      <c r="Z1797" t="s">
        <v>112</v>
      </c>
      <c r="AA1797" t="s">
        <v>10024</v>
      </c>
      <c r="AB1797" t="s">
        <v>114</v>
      </c>
      <c r="AC1797" t="s">
        <v>114</v>
      </c>
      <c r="AE1797" t="s">
        <v>114</v>
      </c>
      <c r="AG1797" t="s">
        <v>114</v>
      </c>
      <c r="AH1797" t="s">
        <v>112</v>
      </c>
      <c r="AI1797" t="s">
        <v>114</v>
      </c>
      <c r="AJ1797" t="s">
        <v>157</v>
      </c>
      <c r="AL1797" t="s">
        <v>116</v>
      </c>
      <c r="AM1797" t="s">
        <v>1973</v>
      </c>
      <c r="AN1797" t="s">
        <v>110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114</v>
      </c>
      <c r="BG1797" t="s">
        <v>114</v>
      </c>
      <c r="BH1797" t="s">
        <v>114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112</v>
      </c>
      <c r="BW1797" t="s">
        <v>112</v>
      </c>
      <c r="BX1797" t="s">
        <v>114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114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301</v>
      </c>
      <c r="B1798">
        <v>163786</v>
      </c>
      <c r="C1798" t="s">
        <v>16044</v>
      </c>
      <c r="D1798" t="s">
        <v>102</v>
      </c>
      <c r="E1798" t="s">
        <v>16045</v>
      </c>
      <c r="F1798" t="s">
        <v>16045</v>
      </c>
      <c r="G1798" t="s">
        <v>16046</v>
      </c>
      <c r="I1798" t="s">
        <v>550</v>
      </c>
      <c r="J1798" t="s">
        <v>551</v>
      </c>
      <c r="K1798" t="s">
        <v>110</v>
      </c>
      <c r="L1798">
        <v>55402</v>
      </c>
      <c r="M1798" t="s">
        <v>16047</v>
      </c>
      <c r="N1798" t="s">
        <v>16048</v>
      </c>
      <c r="U1798" t="s">
        <v>111</v>
      </c>
      <c r="V1798" s="1">
        <v>41001</v>
      </c>
      <c r="X1798" s="1">
        <v>41757</v>
      </c>
      <c r="Y1798" s="2">
        <v>41183</v>
      </c>
      <c r="Z1798" t="s">
        <v>114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157</v>
      </c>
      <c r="AL1798" t="s">
        <v>116</v>
      </c>
      <c r="AM1798" t="s">
        <v>127</v>
      </c>
      <c r="AN1798" t="s">
        <v>110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112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114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190</v>
      </c>
      <c r="B1799">
        <v>163787</v>
      </c>
      <c r="C1799" t="s">
        <v>16279</v>
      </c>
      <c r="D1799" t="s">
        <v>102</v>
      </c>
      <c r="E1799" t="s">
        <v>16280</v>
      </c>
      <c r="F1799" t="s">
        <v>16281</v>
      </c>
      <c r="G1799" t="s">
        <v>16282</v>
      </c>
      <c r="H1799" t="s">
        <v>16283</v>
      </c>
      <c r="I1799" t="s">
        <v>9184</v>
      </c>
      <c r="K1799" t="s">
        <v>9185</v>
      </c>
      <c r="L1799">
        <v>91600</v>
      </c>
      <c r="M1799">
        <v>59825182211</v>
      </c>
      <c r="N1799">
        <v>59825182214</v>
      </c>
      <c r="U1799" t="s">
        <v>111</v>
      </c>
      <c r="V1799" s="1">
        <v>41003</v>
      </c>
      <c r="X1799" s="1">
        <v>41716</v>
      </c>
      <c r="Y1799" s="2">
        <v>41183</v>
      </c>
      <c r="Z1799" t="s">
        <v>114</v>
      </c>
      <c r="AB1799" t="s">
        <v>114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115</v>
      </c>
      <c r="AL1799" t="s">
        <v>116</v>
      </c>
      <c r="AN1799" t="s">
        <v>406</v>
      </c>
      <c r="AO1799" t="s">
        <v>114</v>
      </c>
      <c r="AP1799" t="s">
        <v>114</v>
      </c>
      <c r="AQ1799" t="s">
        <v>114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114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112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128</v>
      </c>
      <c r="B1800">
        <v>163790</v>
      </c>
      <c r="C1800" t="s">
        <v>10025</v>
      </c>
      <c r="D1800" t="s">
        <v>102</v>
      </c>
      <c r="E1800" t="s">
        <v>10026</v>
      </c>
      <c r="F1800" t="s">
        <v>10026</v>
      </c>
      <c r="G1800" t="s">
        <v>1469</v>
      </c>
      <c r="I1800" t="s">
        <v>733</v>
      </c>
      <c r="J1800" t="s">
        <v>133</v>
      </c>
      <c r="K1800" t="s">
        <v>110</v>
      </c>
      <c r="L1800">
        <v>94025</v>
      </c>
      <c r="M1800" t="s">
        <v>10027</v>
      </c>
      <c r="N1800" t="s">
        <v>10028</v>
      </c>
      <c r="U1800" t="s">
        <v>111</v>
      </c>
      <c r="V1800" s="1">
        <v>40998</v>
      </c>
      <c r="X1800" s="1">
        <v>41725</v>
      </c>
      <c r="Y1800" s="2">
        <v>41183</v>
      </c>
      <c r="Z1800" t="s">
        <v>112</v>
      </c>
      <c r="AA1800" t="s">
        <v>10029</v>
      </c>
      <c r="AB1800" t="s">
        <v>114</v>
      </c>
      <c r="AC1800" t="s">
        <v>114</v>
      </c>
      <c r="AE1800" t="s">
        <v>114</v>
      </c>
      <c r="AG1800" t="s">
        <v>112</v>
      </c>
      <c r="AH1800" t="s">
        <v>114</v>
      </c>
      <c r="AI1800" t="s">
        <v>114</v>
      </c>
      <c r="AJ1800" t="s">
        <v>115</v>
      </c>
      <c r="AL1800" t="s">
        <v>116</v>
      </c>
      <c r="AN1800" t="s">
        <v>406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114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114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301</v>
      </c>
      <c r="B1801">
        <v>163792</v>
      </c>
      <c r="C1801" t="s">
        <v>10030</v>
      </c>
      <c r="D1801" t="s">
        <v>102</v>
      </c>
      <c r="E1801" t="s">
        <v>10031</v>
      </c>
      <c r="F1801" t="s">
        <v>10031</v>
      </c>
      <c r="G1801" t="s">
        <v>10032</v>
      </c>
      <c r="H1801" t="s">
        <v>1333</v>
      </c>
      <c r="I1801" t="s">
        <v>9430</v>
      </c>
      <c r="J1801" t="s">
        <v>5277</v>
      </c>
      <c r="K1801" t="s">
        <v>110</v>
      </c>
      <c r="L1801">
        <v>53202</v>
      </c>
      <c r="M1801" t="s">
        <v>10033</v>
      </c>
      <c r="N1801" t="s">
        <v>10034</v>
      </c>
      <c r="U1801" t="s">
        <v>111</v>
      </c>
      <c r="V1801" s="1">
        <v>41038</v>
      </c>
      <c r="X1801" s="1">
        <v>41724</v>
      </c>
      <c r="Y1801" s="2">
        <v>41183</v>
      </c>
      <c r="Z1801" t="s">
        <v>112</v>
      </c>
      <c r="AA1801" t="s">
        <v>10035</v>
      </c>
      <c r="AB1801" t="s">
        <v>114</v>
      </c>
      <c r="AC1801" t="s">
        <v>114</v>
      </c>
      <c r="AE1801" t="s">
        <v>114</v>
      </c>
      <c r="AG1801" t="s">
        <v>114</v>
      </c>
      <c r="AH1801" t="s">
        <v>112</v>
      </c>
      <c r="AI1801" t="s">
        <v>114</v>
      </c>
      <c r="AJ1801" t="s">
        <v>157</v>
      </c>
      <c r="AL1801" t="s">
        <v>116</v>
      </c>
      <c r="AM1801" t="s">
        <v>127</v>
      </c>
      <c r="AN1801" t="s">
        <v>110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114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100</v>
      </c>
      <c r="B1802">
        <v>163797</v>
      </c>
      <c r="C1802" t="s">
        <v>10036</v>
      </c>
      <c r="D1802" t="s">
        <v>102</v>
      </c>
      <c r="E1802" t="s">
        <v>10037</v>
      </c>
      <c r="F1802" t="s">
        <v>10037</v>
      </c>
      <c r="G1802" t="s">
        <v>10038</v>
      </c>
      <c r="I1802" t="s">
        <v>10039</v>
      </c>
      <c r="J1802" t="s">
        <v>109</v>
      </c>
      <c r="K1802" t="s">
        <v>110</v>
      </c>
      <c r="L1802">
        <v>1752</v>
      </c>
      <c r="M1802" t="s">
        <v>10040</v>
      </c>
      <c r="N1802" t="s">
        <v>10041</v>
      </c>
      <c r="U1802" t="s">
        <v>111</v>
      </c>
      <c r="V1802" s="1">
        <v>41725</v>
      </c>
      <c r="X1802" s="1">
        <v>41725</v>
      </c>
      <c r="Y1802" s="2">
        <v>41183</v>
      </c>
      <c r="Z1802" t="s">
        <v>112</v>
      </c>
      <c r="AA1802" t="s">
        <v>10042</v>
      </c>
      <c r="AB1802" t="s">
        <v>114</v>
      </c>
      <c r="AC1802" t="s">
        <v>114</v>
      </c>
      <c r="AE1802" t="s">
        <v>114</v>
      </c>
      <c r="AG1802" t="s">
        <v>114</v>
      </c>
      <c r="AH1802" t="s">
        <v>112</v>
      </c>
      <c r="AI1802" t="s">
        <v>114</v>
      </c>
      <c r="AJ1802" t="s">
        <v>115</v>
      </c>
      <c r="AL1802" t="s">
        <v>116</v>
      </c>
      <c r="AM1802" t="s">
        <v>127</v>
      </c>
      <c r="AN1802" t="s">
        <v>110</v>
      </c>
      <c r="AO1802" t="s">
        <v>112</v>
      </c>
      <c r="AP1802" t="s">
        <v>114</v>
      </c>
      <c r="AQ1802" t="s">
        <v>114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112</v>
      </c>
      <c r="BE1802" t="s">
        <v>112</v>
      </c>
      <c r="BF1802" t="s">
        <v>114</v>
      </c>
      <c r="BG1802" t="s">
        <v>112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114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114</v>
      </c>
      <c r="BU1802" t="s">
        <v>114</v>
      </c>
      <c r="BV1802" t="s">
        <v>114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190</v>
      </c>
      <c r="B1803">
        <v>163799</v>
      </c>
      <c r="C1803" t="s">
        <v>16068</v>
      </c>
      <c r="D1803" t="s">
        <v>102</v>
      </c>
      <c r="E1803" t="s">
        <v>16069</v>
      </c>
      <c r="F1803" t="s">
        <v>16069</v>
      </c>
      <c r="G1803" t="s">
        <v>16070</v>
      </c>
      <c r="I1803" t="s">
        <v>3797</v>
      </c>
      <c r="K1803" t="s">
        <v>2204</v>
      </c>
      <c r="M1803" t="s">
        <v>16071</v>
      </c>
      <c r="N1803" t="s">
        <v>16072</v>
      </c>
      <c r="U1803" t="s">
        <v>111</v>
      </c>
      <c r="V1803" s="1">
        <v>41002</v>
      </c>
      <c r="X1803" s="1">
        <v>41823</v>
      </c>
      <c r="Y1803" s="2">
        <v>41183</v>
      </c>
      <c r="Z1803" t="s">
        <v>114</v>
      </c>
      <c r="AB1803" t="s">
        <v>112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115</v>
      </c>
      <c r="AL1803" t="s">
        <v>300</v>
      </c>
      <c r="AN1803" t="s">
        <v>2204</v>
      </c>
      <c r="AO1803" t="s">
        <v>112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112</v>
      </c>
      <c r="BC1803" t="s">
        <v>16073</v>
      </c>
      <c r="BD1803" t="s">
        <v>114</v>
      </c>
      <c r="BF1803" t="s">
        <v>114</v>
      </c>
      <c r="BG1803" t="s">
        <v>112</v>
      </c>
      <c r="BH1803" t="s">
        <v>112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112</v>
      </c>
      <c r="BN1803" t="s">
        <v>112</v>
      </c>
      <c r="BO1803" t="s">
        <v>112</v>
      </c>
      <c r="BP1803" t="s">
        <v>114</v>
      </c>
      <c r="BQ1803" t="s">
        <v>114</v>
      </c>
      <c r="BR1803" t="s">
        <v>112</v>
      </c>
      <c r="BS1803" t="s">
        <v>114</v>
      </c>
      <c r="BT1803" t="s">
        <v>114</v>
      </c>
      <c r="BU1803" t="s">
        <v>114</v>
      </c>
      <c r="BV1803" t="s">
        <v>112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147</v>
      </c>
      <c r="B1804">
        <v>163800</v>
      </c>
      <c r="C1804" t="s">
        <v>10043</v>
      </c>
      <c r="D1804" t="s">
        <v>102</v>
      </c>
      <c r="E1804" t="s">
        <v>10044</v>
      </c>
      <c r="F1804" t="s">
        <v>10044</v>
      </c>
      <c r="G1804" t="s">
        <v>10045</v>
      </c>
      <c r="I1804" t="s">
        <v>10046</v>
      </c>
      <c r="J1804" t="s">
        <v>153</v>
      </c>
      <c r="K1804" t="s">
        <v>110</v>
      </c>
      <c r="L1804">
        <v>84060</v>
      </c>
      <c r="M1804" t="s">
        <v>10047</v>
      </c>
      <c r="N1804" t="s">
        <v>10048</v>
      </c>
      <c r="U1804" t="s">
        <v>111</v>
      </c>
      <c r="V1804" s="1">
        <v>41016</v>
      </c>
      <c r="X1804" s="1">
        <v>41729</v>
      </c>
      <c r="Y1804" s="2">
        <v>41183</v>
      </c>
      <c r="Z1804" t="s">
        <v>112</v>
      </c>
      <c r="AA1804" t="s">
        <v>10049</v>
      </c>
      <c r="AB1804" t="s">
        <v>114</v>
      </c>
      <c r="AC1804" t="s">
        <v>114</v>
      </c>
      <c r="AE1804" t="s">
        <v>114</v>
      </c>
      <c r="AG1804" t="s">
        <v>112</v>
      </c>
      <c r="AH1804" t="s">
        <v>114</v>
      </c>
      <c r="AI1804" t="s">
        <v>114</v>
      </c>
      <c r="AJ1804" t="s">
        <v>157</v>
      </c>
      <c r="AL1804" t="s">
        <v>116</v>
      </c>
      <c r="AM1804" t="s">
        <v>127</v>
      </c>
      <c r="AN1804" t="s">
        <v>110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114</v>
      </c>
      <c r="BF1804" t="s">
        <v>114</v>
      </c>
      <c r="BG1804" t="s">
        <v>114</v>
      </c>
      <c r="BH1804" t="s">
        <v>114</v>
      </c>
      <c r="BI1804" t="s">
        <v>114</v>
      </c>
      <c r="BJ1804" t="s">
        <v>114</v>
      </c>
      <c r="BK1804" t="s">
        <v>114</v>
      </c>
      <c r="BL1804" t="s">
        <v>114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114</v>
      </c>
      <c r="BW1804" t="s">
        <v>112</v>
      </c>
      <c r="BX1804" t="s">
        <v>112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100</v>
      </c>
      <c r="B1805">
        <v>163802</v>
      </c>
      <c r="C1805" t="s">
        <v>10050</v>
      </c>
      <c r="D1805" t="s">
        <v>102</v>
      </c>
      <c r="E1805" t="s">
        <v>10051</v>
      </c>
      <c r="F1805" t="s">
        <v>10051</v>
      </c>
      <c r="G1805" t="s">
        <v>10052</v>
      </c>
      <c r="H1805" t="s">
        <v>6477</v>
      </c>
      <c r="I1805" t="s">
        <v>10053</v>
      </c>
      <c r="J1805" t="s">
        <v>109</v>
      </c>
      <c r="K1805" t="s">
        <v>110</v>
      </c>
      <c r="L1805">
        <v>2169</v>
      </c>
      <c r="M1805" t="s">
        <v>10054</v>
      </c>
      <c r="N1805" t="s">
        <v>10055</v>
      </c>
      <c r="U1805" t="s">
        <v>111</v>
      </c>
      <c r="V1805" s="1">
        <v>41001</v>
      </c>
      <c r="X1805" s="1">
        <v>41722</v>
      </c>
      <c r="Y1805" s="2">
        <v>41183</v>
      </c>
      <c r="Z1805" t="s">
        <v>112</v>
      </c>
      <c r="AA1805" t="s">
        <v>10056</v>
      </c>
      <c r="AB1805" t="s">
        <v>114</v>
      </c>
      <c r="AC1805" t="s">
        <v>114</v>
      </c>
      <c r="AE1805" t="s">
        <v>114</v>
      </c>
      <c r="AG1805" t="s">
        <v>114</v>
      </c>
      <c r="AH1805" t="s">
        <v>112</v>
      </c>
      <c r="AI1805" t="s">
        <v>114</v>
      </c>
      <c r="AJ1805" t="s">
        <v>157</v>
      </c>
      <c r="AL1805" t="s">
        <v>116</v>
      </c>
      <c r="AM1805" t="s">
        <v>109</v>
      </c>
      <c r="AN1805" t="s">
        <v>110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114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195</v>
      </c>
      <c r="B1806">
        <v>163803</v>
      </c>
      <c r="C1806" t="s">
        <v>16571</v>
      </c>
      <c r="D1806" t="s">
        <v>102</v>
      </c>
      <c r="E1806" t="s">
        <v>16572</v>
      </c>
      <c r="F1806" t="s">
        <v>16573</v>
      </c>
      <c r="G1806" t="s">
        <v>16574</v>
      </c>
      <c r="I1806" t="s">
        <v>16575</v>
      </c>
      <c r="J1806" t="s">
        <v>201</v>
      </c>
      <c r="K1806" t="s">
        <v>110</v>
      </c>
      <c r="L1806">
        <v>19002</v>
      </c>
      <c r="M1806" t="s">
        <v>16576</v>
      </c>
      <c r="N1806" t="s">
        <v>16577</v>
      </c>
      <c r="U1806" t="s">
        <v>111</v>
      </c>
      <c r="V1806" s="1">
        <v>41001</v>
      </c>
      <c r="X1806" s="1">
        <v>41726</v>
      </c>
      <c r="Y1806" s="2">
        <v>41183</v>
      </c>
      <c r="Z1806" t="s">
        <v>114</v>
      </c>
      <c r="AB1806" t="s">
        <v>114</v>
      </c>
      <c r="AC1806" t="s">
        <v>114</v>
      </c>
      <c r="AE1806" t="s">
        <v>114</v>
      </c>
      <c r="AG1806" t="s">
        <v>114</v>
      </c>
      <c r="AH1806" t="s">
        <v>112</v>
      </c>
      <c r="AI1806" t="s">
        <v>114</v>
      </c>
      <c r="AJ1806" t="s">
        <v>157</v>
      </c>
      <c r="AL1806" t="s">
        <v>116</v>
      </c>
      <c r="AM1806" t="s">
        <v>201</v>
      </c>
      <c r="AN1806" t="s">
        <v>110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114</v>
      </c>
      <c r="BI1806" t="s">
        <v>114</v>
      </c>
      <c r="BJ1806" t="s">
        <v>114</v>
      </c>
      <c r="BK1806" t="s">
        <v>114</v>
      </c>
      <c r="BL1806" t="s">
        <v>114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114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190</v>
      </c>
      <c r="B1807">
        <v>163805</v>
      </c>
      <c r="C1807" t="s">
        <v>10057</v>
      </c>
      <c r="D1807" t="s">
        <v>102</v>
      </c>
      <c r="E1807" t="s">
        <v>10058</v>
      </c>
      <c r="F1807" t="s">
        <v>10058</v>
      </c>
      <c r="G1807" t="s">
        <v>10059</v>
      </c>
      <c r="H1807" t="s">
        <v>10060</v>
      </c>
      <c r="I1807" t="s">
        <v>429</v>
      </c>
      <c r="K1807" t="s">
        <v>1601</v>
      </c>
      <c r="M1807" t="s">
        <v>10061</v>
      </c>
      <c r="N1807" t="s">
        <v>10062</v>
      </c>
      <c r="U1807" t="s">
        <v>111</v>
      </c>
      <c r="V1807" s="1">
        <v>41009</v>
      </c>
      <c r="X1807" s="1">
        <v>41731</v>
      </c>
      <c r="Y1807" s="2">
        <v>41183</v>
      </c>
      <c r="Z1807" t="s">
        <v>112</v>
      </c>
      <c r="AA1807" t="s">
        <v>10063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115</v>
      </c>
      <c r="AL1807" t="s">
        <v>116</v>
      </c>
      <c r="AN1807" t="s">
        <v>406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114</v>
      </c>
      <c r="BG1807" t="s">
        <v>114</v>
      </c>
      <c r="BH1807" t="s">
        <v>112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112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190</v>
      </c>
      <c r="B1808">
        <v>163808</v>
      </c>
      <c r="C1808" t="s">
        <v>17283</v>
      </c>
      <c r="D1808" t="s">
        <v>102</v>
      </c>
      <c r="E1808" t="s">
        <v>17284</v>
      </c>
      <c r="F1808" t="s">
        <v>17284</v>
      </c>
      <c r="G1808" t="s">
        <v>17285</v>
      </c>
      <c r="H1808" t="s">
        <v>17286</v>
      </c>
      <c r="I1808" t="s">
        <v>9346</v>
      </c>
      <c r="K1808" t="s">
        <v>1601</v>
      </c>
      <c r="L1808">
        <v>100022</v>
      </c>
      <c r="M1808" t="s">
        <v>17287</v>
      </c>
      <c r="N1808" t="s">
        <v>17288</v>
      </c>
      <c r="U1808" t="s">
        <v>111</v>
      </c>
      <c r="V1808" s="1">
        <v>41001</v>
      </c>
      <c r="X1808" s="1">
        <v>41912</v>
      </c>
      <c r="Y1808" s="2">
        <v>41183</v>
      </c>
      <c r="Z1808" t="s">
        <v>114</v>
      </c>
      <c r="AB1808" t="s">
        <v>114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115</v>
      </c>
      <c r="AL1808" t="s">
        <v>116</v>
      </c>
      <c r="AN1808" t="s">
        <v>406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114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114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190</v>
      </c>
      <c r="B1809">
        <v>163809</v>
      </c>
      <c r="C1809" t="s">
        <v>16460</v>
      </c>
      <c r="D1809" t="s">
        <v>102</v>
      </c>
      <c r="E1809" t="s">
        <v>16461</v>
      </c>
      <c r="F1809" t="s">
        <v>16461</v>
      </c>
      <c r="G1809" t="s">
        <v>16462</v>
      </c>
      <c r="H1809" t="s">
        <v>16463</v>
      </c>
      <c r="I1809" t="s">
        <v>3797</v>
      </c>
      <c r="K1809" t="s">
        <v>2204</v>
      </c>
      <c r="M1809">
        <f>230-213-9800</f>
        <v>-9783</v>
      </c>
      <c r="N1809">
        <f>230-213-9833</f>
        <v>-9816</v>
      </c>
      <c r="U1809" t="s">
        <v>111</v>
      </c>
      <c r="V1809" s="1">
        <v>41009</v>
      </c>
      <c r="X1809" s="1">
        <v>41732</v>
      </c>
      <c r="Y1809" s="2">
        <v>41183</v>
      </c>
      <c r="Z1809" t="s">
        <v>114</v>
      </c>
      <c r="AB1809" t="s">
        <v>112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157</v>
      </c>
      <c r="AL1809" t="s">
        <v>116</v>
      </c>
      <c r="AN1809" t="s">
        <v>2204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114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190</v>
      </c>
      <c r="B1810">
        <v>163810</v>
      </c>
      <c r="C1810" t="s">
        <v>10064</v>
      </c>
      <c r="D1810" t="s">
        <v>102</v>
      </c>
      <c r="E1810" t="s">
        <v>10065</v>
      </c>
      <c r="F1810" t="s">
        <v>10066</v>
      </c>
      <c r="G1810" t="s">
        <v>10067</v>
      </c>
      <c r="H1810" t="s">
        <v>10068</v>
      </c>
      <c r="I1810" t="s">
        <v>3835</v>
      </c>
      <c r="K1810" t="s">
        <v>3836</v>
      </c>
      <c r="L1810" t="s">
        <v>10069</v>
      </c>
      <c r="M1810" t="s">
        <v>10070</v>
      </c>
      <c r="N1810" t="s">
        <v>10071</v>
      </c>
      <c r="U1810" t="s">
        <v>111</v>
      </c>
      <c r="V1810" s="1">
        <v>41009</v>
      </c>
      <c r="X1810" s="1">
        <v>41726</v>
      </c>
      <c r="Y1810" s="2">
        <v>41183</v>
      </c>
      <c r="Z1810" t="s">
        <v>112</v>
      </c>
      <c r="AA1810" t="s">
        <v>10072</v>
      </c>
      <c r="AB1810" t="s">
        <v>112</v>
      </c>
      <c r="AC1810" t="s">
        <v>114</v>
      </c>
      <c r="AE1810" t="s">
        <v>114</v>
      </c>
      <c r="AG1810" t="s">
        <v>114</v>
      </c>
      <c r="AH1810" t="s">
        <v>112</v>
      </c>
      <c r="AI1810" t="s">
        <v>114</v>
      </c>
      <c r="AJ1810" t="s">
        <v>115</v>
      </c>
      <c r="AL1810" t="s">
        <v>116</v>
      </c>
      <c r="AN1810" t="s">
        <v>406</v>
      </c>
      <c r="AO1810" t="s">
        <v>114</v>
      </c>
      <c r="AP1810" t="s">
        <v>114</v>
      </c>
      <c r="AQ1810" t="s">
        <v>114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112</v>
      </c>
      <c r="BH1810" t="s">
        <v>114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114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212</v>
      </c>
      <c r="B1811">
        <v>163816</v>
      </c>
      <c r="C1811" t="s">
        <v>10073</v>
      </c>
      <c r="D1811" t="s">
        <v>102</v>
      </c>
      <c r="E1811" t="s">
        <v>10074</v>
      </c>
      <c r="F1811" t="s">
        <v>10075</v>
      </c>
      <c r="G1811" t="s">
        <v>10076</v>
      </c>
      <c r="H1811" t="s">
        <v>10077</v>
      </c>
      <c r="I1811" t="s">
        <v>890</v>
      </c>
      <c r="J1811" t="s">
        <v>133</v>
      </c>
      <c r="K1811" t="s">
        <v>110</v>
      </c>
      <c r="L1811">
        <v>90025</v>
      </c>
      <c r="M1811" t="s">
        <v>10078</v>
      </c>
      <c r="N1811" t="s">
        <v>10079</v>
      </c>
      <c r="U1811" t="s">
        <v>111</v>
      </c>
      <c r="V1811" s="1">
        <v>41415</v>
      </c>
      <c r="X1811" s="1">
        <v>41729</v>
      </c>
      <c r="Y1811" s="2">
        <v>41183</v>
      </c>
      <c r="Z1811" t="s">
        <v>112</v>
      </c>
      <c r="AA1811" t="s">
        <v>10080</v>
      </c>
      <c r="AB1811" t="s">
        <v>114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157</v>
      </c>
      <c r="AL1811" t="s">
        <v>116</v>
      </c>
      <c r="AM1811" t="s">
        <v>127</v>
      </c>
      <c r="AN1811" t="s">
        <v>110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112</v>
      </c>
      <c r="BH1811" t="s">
        <v>112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112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117</v>
      </c>
      <c r="B1812">
        <v>163817</v>
      </c>
      <c r="C1812" t="s">
        <v>10081</v>
      </c>
      <c r="D1812" t="s">
        <v>102</v>
      </c>
      <c r="E1812" t="s">
        <v>10082</v>
      </c>
      <c r="F1812" t="s">
        <v>10082</v>
      </c>
      <c r="G1812" t="s">
        <v>10083</v>
      </c>
      <c r="H1812" t="s">
        <v>1018</v>
      </c>
      <c r="I1812" t="s">
        <v>122</v>
      </c>
      <c r="J1812" t="s">
        <v>123</v>
      </c>
      <c r="K1812" t="s">
        <v>110</v>
      </c>
      <c r="L1812">
        <v>10036</v>
      </c>
      <c r="M1812" t="s">
        <v>10084</v>
      </c>
      <c r="N1812" t="s">
        <v>10085</v>
      </c>
      <c r="U1812" t="s">
        <v>111</v>
      </c>
      <c r="V1812" s="1">
        <v>41024</v>
      </c>
      <c r="X1812" s="1">
        <v>41725</v>
      </c>
      <c r="Y1812" s="2">
        <v>41183</v>
      </c>
      <c r="Z1812" t="s">
        <v>112</v>
      </c>
      <c r="AA1812" t="s">
        <v>10086</v>
      </c>
      <c r="AB1812" t="s">
        <v>114</v>
      </c>
      <c r="AC1812" t="s">
        <v>114</v>
      </c>
      <c r="AE1812" t="s">
        <v>114</v>
      </c>
      <c r="AG1812" t="s">
        <v>114</v>
      </c>
      <c r="AH1812" t="s">
        <v>112</v>
      </c>
      <c r="AI1812" t="s">
        <v>114</v>
      </c>
      <c r="AJ1812" t="s">
        <v>157</v>
      </c>
      <c r="AL1812" t="s">
        <v>116</v>
      </c>
      <c r="AM1812" t="s">
        <v>127</v>
      </c>
      <c r="AN1812" t="s">
        <v>110</v>
      </c>
      <c r="AO1812" t="s">
        <v>114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114</v>
      </c>
      <c r="BF1812" t="s">
        <v>114</v>
      </c>
      <c r="BG1812" t="s">
        <v>114</v>
      </c>
      <c r="BH1812" t="s">
        <v>114</v>
      </c>
      <c r="BI1812" t="s">
        <v>114</v>
      </c>
      <c r="BJ1812" t="s">
        <v>114</v>
      </c>
      <c r="BK1812" t="s">
        <v>114</v>
      </c>
      <c r="BL1812" t="s">
        <v>112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112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212</v>
      </c>
      <c r="B1813">
        <v>163818</v>
      </c>
      <c r="C1813" t="s">
        <v>10087</v>
      </c>
      <c r="D1813" t="s">
        <v>102</v>
      </c>
      <c r="E1813" t="s">
        <v>10088</v>
      </c>
      <c r="F1813" t="s">
        <v>10088</v>
      </c>
      <c r="G1813" t="s">
        <v>10089</v>
      </c>
      <c r="I1813" t="s">
        <v>890</v>
      </c>
      <c r="J1813" t="s">
        <v>133</v>
      </c>
      <c r="K1813" t="s">
        <v>110</v>
      </c>
      <c r="L1813">
        <v>90025</v>
      </c>
      <c r="M1813" t="s">
        <v>10090</v>
      </c>
      <c r="N1813" t="s">
        <v>10091</v>
      </c>
      <c r="U1813" t="s">
        <v>111</v>
      </c>
      <c r="V1813" s="1">
        <v>41716</v>
      </c>
      <c r="X1813" s="1">
        <v>41716</v>
      </c>
      <c r="Y1813" s="2">
        <v>41183</v>
      </c>
      <c r="Z1813" t="s">
        <v>112</v>
      </c>
      <c r="AA1813" t="s">
        <v>10092</v>
      </c>
      <c r="AB1813" t="s">
        <v>114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157</v>
      </c>
      <c r="AL1813" t="s">
        <v>116</v>
      </c>
      <c r="AM1813" t="s">
        <v>127</v>
      </c>
      <c r="AN1813" t="s">
        <v>110</v>
      </c>
      <c r="AO1813" t="s">
        <v>114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D1813" t="s">
        <v>114</v>
      </c>
      <c r="BF1813" t="s">
        <v>114</v>
      </c>
      <c r="BG1813" t="s">
        <v>114</v>
      </c>
      <c r="BH1813" t="s">
        <v>114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114</v>
      </c>
      <c r="BN1813" t="s">
        <v>114</v>
      </c>
      <c r="BO1813" t="s">
        <v>114</v>
      </c>
      <c r="BP1813" t="s">
        <v>114</v>
      </c>
      <c r="BQ1813" t="s">
        <v>114</v>
      </c>
      <c r="BR1813" t="s">
        <v>114</v>
      </c>
      <c r="BS1813" t="s">
        <v>114</v>
      </c>
      <c r="BT1813" t="s">
        <v>114</v>
      </c>
      <c r="BU1813" t="s">
        <v>114</v>
      </c>
      <c r="BV1813" t="s">
        <v>114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128</v>
      </c>
      <c r="B1814">
        <v>163821</v>
      </c>
      <c r="C1814" t="s">
        <v>10093</v>
      </c>
      <c r="D1814" t="s">
        <v>102</v>
      </c>
      <c r="E1814" t="s">
        <v>10094</v>
      </c>
      <c r="F1814" t="s">
        <v>10094</v>
      </c>
      <c r="G1814" t="s">
        <v>10095</v>
      </c>
      <c r="H1814" t="s">
        <v>3742</v>
      </c>
      <c r="I1814" t="s">
        <v>132</v>
      </c>
      <c r="J1814" t="s">
        <v>133</v>
      </c>
      <c r="K1814" t="s">
        <v>110</v>
      </c>
      <c r="L1814">
        <v>94111</v>
      </c>
      <c r="M1814" t="s">
        <v>10096</v>
      </c>
      <c r="U1814" t="s">
        <v>111</v>
      </c>
      <c r="V1814" s="1">
        <v>41730</v>
      </c>
      <c r="X1814" s="1">
        <v>41730</v>
      </c>
      <c r="Y1814" s="2">
        <v>41183</v>
      </c>
      <c r="Z1814" t="s">
        <v>112</v>
      </c>
      <c r="AA1814" t="s">
        <v>10097</v>
      </c>
      <c r="AB1814" t="s">
        <v>114</v>
      </c>
      <c r="AC1814" t="s">
        <v>114</v>
      </c>
      <c r="AE1814" t="s">
        <v>114</v>
      </c>
      <c r="AG1814" t="s">
        <v>112</v>
      </c>
      <c r="AH1814" t="s">
        <v>114</v>
      </c>
      <c r="AI1814" t="s">
        <v>114</v>
      </c>
      <c r="AJ1814" t="s">
        <v>157</v>
      </c>
      <c r="AL1814" t="s">
        <v>116</v>
      </c>
      <c r="AM1814" t="s">
        <v>127</v>
      </c>
      <c r="AN1814" t="s">
        <v>110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114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114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301</v>
      </c>
      <c r="B1815">
        <v>163823</v>
      </c>
      <c r="C1815" t="s">
        <v>10098</v>
      </c>
      <c r="D1815" t="s">
        <v>102</v>
      </c>
      <c r="E1815" t="s">
        <v>10099</v>
      </c>
      <c r="F1815" t="s">
        <v>10100</v>
      </c>
      <c r="G1815" t="s">
        <v>1697</v>
      </c>
      <c r="H1815" t="s">
        <v>10101</v>
      </c>
      <c r="I1815" t="s">
        <v>550</v>
      </c>
      <c r="J1815" t="s">
        <v>551</v>
      </c>
      <c r="K1815" t="s">
        <v>110</v>
      </c>
      <c r="L1815">
        <v>55402</v>
      </c>
      <c r="M1815" t="s">
        <v>10102</v>
      </c>
      <c r="N1815" t="s">
        <v>10103</v>
      </c>
      <c r="U1815" t="s">
        <v>111</v>
      </c>
      <c r="V1815" s="1">
        <v>41002</v>
      </c>
      <c r="X1815" s="1">
        <v>41955</v>
      </c>
      <c r="Y1815" s="2">
        <v>41183</v>
      </c>
      <c r="Z1815" t="s">
        <v>112</v>
      </c>
      <c r="AA1815" t="s">
        <v>10104</v>
      </c>
      <c r="AB1815" t="s">
        <v>114</v>
      </c>
      <c r="AC1815" t="s">
        <v>114</v>
      </c>
      <c r="AE1815" t="s">
        <v>114</v>
      </c>
      <c r="AG1815" t="s">
        <v>112</v>
      </c>
      <c r="AH1815" t="s">
        <v>114</v>
      </c>
      <c r="AI1815" t="s">
        <v>114</v>
      </c>
      <c r="AJ1815" t="s">
        <v>157</v>
      </c>
      <c r="AL1815" t="s">
        <v>116</v>
      </c>
      <c r="AM1815" t="s">
        <v>127</v>
      </c>
      <c r="AN1815" t="s">
        <v>110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190</v>
      </c>
      <c r="B1816">
        <v>163827</v>
      </c>
      <c r="C1816" t="s">
        <v>10105</v>
      </c>
      <c r="D1816" t="s">
        <v>102</v>
      </c>
      <c r="E1816" t="s">
        <v>10106</v>
      </c>
      <c r="F1816" t="s">
        <v>10106</v>
      </c>
      <c r="G1816" t="s">
        <v>10107</v>
      </c>
      <c r="H1816" t="s">
        <v>10108</v>
      </c>
      <c r="I1816" t="s">
        <v>3797</v>
      </c>
      <c r="K1816" t="s">
        <v>2204</v>
      </c>
      <c r="M1816" t="s">
        <v>10109</v>
      </c>
      <c r="N1816" t="s">
        <v>10110</v>
      </c>
      <c r="U1816" t="s">
        <v>111</v>
      </c>
      <c r="V1816" s="1">
        <v>41016</v>
      </c>
      <c r="X1816" s="1">
        <v>41726</v>
      </c>
      <c r="Y1816" s="2">
        <v>41183</v>
      </c>
      <c r="Z1816" t="s">
        <v>112</v>
      </c>
      <c r="AA1816" t="s">
        <v>10111</v>
      </c>
      <c r="AB1816" t="s">
        <v>112</v>
      </c>
      <c r="AC1816" t="s">
        <v>114</v>
      </c>
      <c r="AE1816" t="s">
        <v>114</v>
      </c>
      <c r="AF1816">
        <v>60856</v>
      </c>
      <c r="AG1816" t="s">
        <v>114</v>
      </c>
      <c r="AH1816" t="s">
        <v>112</v>
      </c>
      <c r="AI1816" t="s">
        <v>114</v>
      </c>
      <c r="AJ1816" t="s">
        <v>418</v>
      </c>
      <c r="AK1816" t="s">
        <v>10112</v>
      </c>
      <c r="AL1816" t="s">
        <v>116</v>
      </c>
      <c r="AN1816" t="s">
        <v>2204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114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190</v>
      </c>
      <c r="B1817">
        <v>163828</v>
      </c>
      <c r="C1817" t="s">
        <v>10113</v>
      </c>
      <c r="D1817" t="s">
        <v>102</v>
      </c>
      <c r="E1817" t="s">
        <v>10114</v>
      </c>
      <c r="F1817" t="s">
        <v>10115</v>
      </c>
      <c r="G1817" t="s">
        <v>10115</v>
      </c>
      <c r="H1817" t="s">
        <v>10116</v>
      </c>
      <c r="I1817" t="s">
        <v>10117</v>
      </c>
      <c r="K1817" t="s">
        <v>295</v>
      </c>
      <c r="L1817" t="s">
        <v>10118</v>
      </c>
      <c r="M1817" t="s">
        <v>10119</v>
      </c>
      <c r="N1817" t="s">
        <v>10120</v>
      </c>
      <c r="U1817" t="s">
        <v>111</v>
      </c>
      <c r="V1817" s="1">
        <v>41037</v>
      </c>
      <c r="X1817" s="1">
        <v>41719</v>
      </c>
      <c r="Y1817" s="2">
        <v>41183</v>
      </c>
      <c r="Z1817" t="s">
        <v>112</v>
      </c>
      <c r="AA1817" t="s">
        <v>10121</v>
      </c>
      <c r="AB1817" t="s">
        <v>112</v>
      </c>
      <c r="AC1817" t="s">
        <v>114</v>
      </c>
      <c r="AE1817" t="s">
        <v>114</v>
      </c>
      <c r="AG1817" t="s">
        <v>112</v>
      </c>
      <c r="AH1817" t="s">
        <v>112</v>
      </c>
      <c r="AI1817" t="s">
        <v>114</v>
      </c>
      <c r="AJ1817" t="s">
        <v>115</v>
      </c>
      <c r="AL1817" t="s">
        <v>116</v>
      </c>
      <c r="AN1817" t="s">
        <v>295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112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112</v>
      </c>
      <c r="BW1817" t="s">
        <v>112</v>
      </c>
      <c r="BX1817" t="s">
        <v>112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190</v>
      </c>
      <c r="B1818">
        <v>163829</v>
      </c>
      <c r="C1818" t="s">
        <v>10122</v>
      </c>
      <c r="D1818" t="s">
        <v>102</v>
      </c>
      <c r="E1818" t="s">
        <v>10123</v>
      </c>
      <c r="F1818" t="s">
        <v>10124</v>
      </c>
      <c r="G1818" t="s">
        <v>10125</v>
      </c>
      <c r="H1818" t="s">
        <v>10126</v>
      </c>
      <c r="I1818" t="s">
        <v>3470</v>
      </c>
      <c r="K1818" t="s">
        <v>1601</v>
      </c>
      <c r="L1818">
        <v>201203</v>
      </c>
      <c r="M1818" t="s">
        <v>10127</v>
      </c>
      <c r="N1818" t="s">
        <v>10128</v>
      </c>
      <c r="U1818" t="s">
        <v>111</v>
      </c>
      <c r="V1818" s="1">
        <v>41369</v>
      </c>
      <c r="X1818" s="1">
        <v>41822</v>
      </c>
      <c r="Y1818" s="2">
        <v>41183</v>
      </c>
      <c r="Z1818" t="s">
        <v>112</v>
      </c>
      <c r="AA1818" t="s">
        <v>10129</v>
      </c>
      <c r="AB1818" t="s">
        <v>112</v>
      </c>
      <c r="AC1818" t="s">
        <v>114</v>
      </c>
      <c r="AE1818" t="s">
        <v>114</v>
      </c>
      <c r="AG1818" t="s">
        <v>112</v>
      </c>
      <c r="AH1818" t="s">
        <v>114</v>
      </c>
      <c r="AI1818" t="s">
        <v>114</v>
      </c>
      <c r="AJ1818" t="s">
        <v>115</v>
      </c>
      <c r="AL1818" t="s">
        <v>116</v>
      </c>
      <c r="AN1818" t="s">
        <v>1575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112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468</v>
      </c>
      <c r="B1819">
        <v>163830</v>
      </c>
      <c r="C1819" t="s">
        <v>10130</v>
      </c>
      <c r="D1819" t="s">
        <v>102</v>
      </c>
      <c r="E1819" t="s">
        <v>10131</v>
      </c>
      <c r="F1819" t="s">
        <v>10132</v>
      </c>
      <c r="G1819" t="s">
        <v>10133</v>
      </c>
      <c r="H1819" t="s">
        <v>10134</v>
      </c>
      <c r="I1819" t="s">
        <v>4565</v>
      </c>
      <c r="J1819" t="s">
        <v>1973</v>
      </c>
      <c r="K1819" t="s">
        <v>110</v>
      </c>
      <c r="L1819" t="s">
        <v>10135</v>
      </c>
      <c r="M1819" t="s">
        <v>10136</v>
      </c>
      <c r="N1819" t="s">
        <v>10137</v>
      </c>
      <c r="U1819" t="s">
        <v>111</v>
      </c>
      <c r="V1819" s="1">
        <v>41012</v>
      </c>
      <c r="X1819" s="1">
        <v>41726</v>
      </c>
      <c r="Y1819" s="2">
        <v>41183</v>
      </c>
      <c r="Z1819" t="s">
        <v>112</v>
      </c>
      <c r="AA1819" t="s">
        <v>10138</v>
      </c>
      <c r="AB1819" t="s">
        <v>114</v>
      </c>
      <c r="AC1819" t="s">
        <v>114</v>
      </c>
      <c r="AE1819" t="s">
        <v>114</v>
      </c>
      <c r="AG1819" t="s">
        <v>114</v>
      </c>
      <c r="AH1819" t="s">
        <v>112</v>
      </c>
      <c r="AI1819" t="s">
        <v>114</v>
      </c>
      <c r="AJ1819" t="s">
        <v>157</v>
      </c>
      <c r="AL1819" t="s">
        <v>116</v>
      </c>
      <c r="AM1819" t="s">
        <v>1973</v>
      </c>
      <c r="AN1819" t="s">
        <v>110</v>
      </c>
      <c r="AO1819" t="s">
        <v>114</v>
      </c>
      <c r="AP1819" t="s">
        <v>114</v>
      </c>
      <c r="AQ1819" t="s">
        <v>114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114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117</v>
      </c>
      <c r="B1820">
        <v>163832</v>
      </c>
      <c r="C1820" t="s">
        <v>10139</v>
      </c>
      <c r="D1820" t="s">
        <v>102</v>
      </c>
      <c r="E1820" t="s">
        <v>10140</v>
      </c>
      <c r="F1820" t="s">
        <v>10140</v>
      </c>
      <c r="G1820" t="s">
        <v>10141</v>
      </c>
      <c r="H1820" t="s">
        <v>10142</v>
      </c>
      <c r="I1820" t="s">
        <v>10143</v>
      </c>
      <c r="J1820" t="s">
        <v>123</v>
      </c>
      <c r="K1820" t="s">
        <v>110</v>
      </c>
      <c r="L1820">
        <v>11501</v>
      </c>
      <c r="M1820" t="s">
        <v>10144</v>
      </c>
      <c r="N1820" t="s">
        <v>10145</v>
      </c>
      <c r="U1820" t="s">
        <v>111</v>
      </c>
      <c r="V1820" s="1">
        <v>41134</v>
      </c>
      <c r="X1820" s="1">
        <v>41717</v>
      </c>
      <c r="Y1820" s="2">
        <v>41183</v>
      </c>
      <c r="Z1820" t="s">
        <v>112</v>
      </c>
      <c r="AA1820" t="s">
        <v>10146</v>
      </c>
      <c r="AB1820" t="s">
        <v>114</v>
      </c>
      <c r="AC1820" t="s">
        <v>114</v>
      </c>
      <c r="AE1820" t="s">
        <v>114</v>
      </c>
      <c r="AG1820" t="s">
        <v>114</v>
      </c>
      <c r="AH1820" t="s">
        <v>112</v>
      </c>
      <c r="AI1820" t="s">
        <v>114</v>
      </c>
      <c r="AJ1820" t="s">
        <v>157</v>
      </c>
      <c r="AL1820" t="s">
        <v>116</v>
      </c>
      <c r="AM1820" t="s">
        <v>127</v>
      </c>
      <c r="AN1820" t="s">
        <v>110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114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114</v>
      </c>
      <c r="BW1820" t="s">
        <v>112</v>
      </c>
      <c r="BX1820" t="s">
        <v>112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100</v>
      </c>
      <c r="B1821">
        <v>163834</v>
      </c>
      <c r="C1821" t="s">
        <v>10147</v>
      </c>
      <c r="D1821" t="s">
        <v>102</v>
      </c>
      <c r="E1821" t="s">
        <v>10148</v>
      </c>
      <c r="F1821" t="s">
        <v>10148</v>
      </c>
      <c r="G1821" t="s">
        <v>10149</v>
      </c>
      <c r="H1821" t="s">
        <v>10150</v>
      </c>
      <c r="I1821" t="s">
        <v>353</v>
      </c>
      <c r="J1821" t="s">
        <v>109</v>
      </c>
      <c r="K1821" t="s">
        <v>110</v>
      </c>
      <c r="L1821" t="s">
        <v>10151</v>
      </c>
      <c r="M1821" t="s">
        <v>10152</v>
      </c>
      <c r="N1821" t="s">
        <v>10153</v>
      </c>
      <c r="U1821" t="s">
        <v>111</v>
      </c>
      <c r="V1821" s="1">
        <v>40998</v>
      </c>
      <c r="X1821" s="1">
        <v>41725</v>
      </c>
      <c r="Y1821" s="2">
        <v>41183</v>
      </c>
      <c r="Z1821" t="s">
        <v>112</v>
      </c>
      <c r="AA1821" t="s">
        <v>10154</v>
      </c>
      <c r="AB1821" t="s">
        <v>114</v>
      </c>
      <c r="AC1821" t="s">
        <v>114</v>
      </c>
      <c r="AE1821" t="s">
        <v>114</v>
      </c>
      <c r="AG1821" t="s">
        <v>112</v>
      </c>
      <c r="AH1821" t="s">
        <v>112</v>
      </c>
      <c r="AI1821" t="s">
        <v>114</v>
      </c>
      <c r="AJ1821" t="s">
        <v>157</v>
      </c>
      <c r="AL1821" t="s">
        <v>116</v>
      </c>
      <c r="AM1821" t="s">
        <v>127</v>
      </c>
      <c r="AN1821" t="s">
        <v>110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114</v>
      </c>
      <c r="BH1821" t="s">
        <v>112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112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117</v>
      </c>
      <c r="B1822">
        <v>163837</v>
      </c>
      <c r="C1822" t="s">
        <v>14717</v>
      </c>
      <c r="D1822" t="s">
        <v>102</v>
      </c>
      <c r="E1822" t="s">
        <v>14718</v>
      </c>
      <c r="F1822" t="s">
        <v>14718</v>
      </c>
      <c r="G1822" t="s">
        <v>12580</v>
      </c>
      <c r="H1822" t="s">
        <v>8487</v>
      </c>
      <c r="I1822" t="s">
        <v>122</v>
      </c>
      <c r="J1822" t="s">
        <v>123</v>
      </c>
      <c r="K1822" t="s">
        <v>110</v>
      </c>
      <c r="L1822">
        <v>10105</v>
      </c>
      <c r="M1822" t="s">
        <v>14719</v>
      </c>
      <c r="N1822" t="s">
        <v>14720</v>
      </c>
      <c r="U1822" t="s">
        <v>111</v>
      </c>
      <c r="V1822" s="1">
        <v>41002</v>
      </c>
      <c r="X1822" s="1">
        <v>41708</v>
      </c>
      <c r="Y1822" s="2">
        <v>41183</v>
      </c>
      <c r="Z1822" t="s">
        <v>114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157</v>
      </c>
      <c r="AL1822" t="s">
        <v>116</v>
      </c>
      <c r="AM1822" t="s">
        <v>127</v>
      </c>
      <c r="AN1822" t="s">
        <v>110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114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114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301</v>
      </c>
      <c r="B1823">
        <v>163839</v>
      </c>
      <c r="C1823" t="s">
        <v>10155</v>
      </c>
      <c r="D1823" t="s">
        <v>102</v>
      </c>
      <c r="E1823" t="s">
        <v>10156</v>
      </c>
      <c r="F1823" t="s">
        <v>10156</v>
      </c>
      <c r="G1823" t="s">
        <v>10157</v>
      </c>
      <c r="H1823" t="s">
        <v>10158</v>
      </c>
      <c r="I1823" t="s">
        <v>3357</v>
      </c>
      <c r="J1823" t="s">
        <v>3358</v>
      </c>
      <c r="K1823" t="s">
        <v>110</v>
      </c>
      <c r="L1823">
        <v>46204</v>
      </c>
      <c r="M1823" t="s">
        <v>10159</v>
      </c>
      <c r="N1823" t="s">
        <v>10160</v>
      </c>
      <c r="U1823" t="s">
        <v>111</v>
      </c>
      <c r="V1823" s="1">
        <v>41046</v>
      </c>
      <c r="X1823" s="1">
        <v>41711</v>
      </c>
      <c r="Y1823" s="2">
        <v>41183</v>
      </c>
      <c r="Z1823" t="s">
        <v>112</v>
      </c>
      <c r="AA1823" t="s">
        <v>10161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115</v>
      </c>
      <c r="AL1823" t="s">
        <v>116</v>
      </c>
      <c r="AM1823" t="s">
        <v>127</v>
      </c>
      <c r="AN1823" t="s">
        <v>110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114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114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301</v>
      </c>
      <c r="B1824">
        <v>163840</v>
      </c>
      <c r="C1824" t="s">
        <v>10162</v>
      </c>
      <c r="D1824" t="s">
        <v>102</v>
      </c>
      <c r="E1824" t="s">
        <v>10163</v>
      </c>
      <c r="F1824" t="s">
        <v>10163</v>
      </c>
      <c r="G1824" t="s">
        <v>10164</v>
      </c>
      <c r="H1824" t="s">
        <v>10165</v>
      </c>
      <c r="I1824" t="s">
        <v>306</v>
      </c>
      <c r="J1824" t="s">
        <v>307</v>
      </c>
      <c r="K1824" t="s">
        <v>110</v>
      </c>
      <c r="L1824">
        <v>60603</v>
      </c>
      <c r="M1824" t="s">
        <v>10166</v>
      </c>
      <c r="N1824" t="s">
        <v>10167</v>
      </c>
      <c r="U1824" t="s">
        <v>111</v>
      </c>
      <c r="V1824" s="1">
        <v>41003</v>
      </c>
      <c r="X1824" s="1">
        <v>41725</v>
      </c>
      <c r="Y1824" s="2">
        <v>41183</v>
      </c>
      <c r="Z1824" t="s">
        <v>112</v>
      </c>
      <c r="AA1824" t="s">
        <v>10168</v>
      </c>
      <c r="AB1824" t="s">
        <v>114</v>
      </c>
      <c r="AC1824" t="s">
        <v>114</v>
      </c>
      <c r="AE1824" t="s">
        <v>114</v>
      </c>
      <c r="AG1824" t="s">
        <v>114</v>
      </c>
      <c r="AH1824" t="s">
        <v>112</v>
      </c>
      <c r="AI1824" t="s">
        <v>114</v>
      </c>
      <c r="AJ1824" t="s">
        <v>157</v>
      </c>
      <c r="AL1824" t="s">
        <v>116</v>
      </c>
      <c r="AM1824" t="s">
        <v>127</v>
      </c>
      <c r="AN1824" t="s">
        <v>110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114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112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195</v>
      </c>
      <c r="B1825">
        <v>163841</v>
      </c>
      <c r="C1825" t="s">
        <v>16664</v>
      </c>
      <c r="D1825" t="s">
        <v>102</v>
      </c>
      <c r="E1825" t="s">
        <v>16665</v>
      </c>
      <c r="F1825" t="s">
        <v>16665</v>
      </c>
      <c r="G1825" t="s">
        <v>16666</v>
      </c>
      <c r="H1825" t="s">
        <v>16667</v>
      </c>
      <c r="I1825" t="s">
        <v>3971</v>
      </c>
      <c r="J1825" t="s">
        <v>201</v>
      </c>
      <c r="K1825" t="s">
        <v>110</v>
      </c>
      <c r="L1825">
        <v>15212</v>
      </c>
      <c r="M1825" t="s">
        <v>16668</v>
      </c>
      <c r="N1825" t="s">
        <v>16669</v>
      </c>
      <c r="U1825" t="s">
        <v>111</v>
      </c>
      <c r="V1825" s="1">
        <v>41004</v>
      </c>
      <c r="X1825" s="1">
        <v>41773</v>
      </c>
      <c r="Y1825" s="2">
        <v>41183</v>
      </c>
      <c r="Z1825" t="s">
        <v>114</v>
      </c>
      <c r="AB1825" t="s">
        <v>114</v>
      </c>
      <c r="AC1825" t="s">
        <v>114</v>
      </c>
      <c r="AE1825" t="s">
        <v>114</v>
      </c>
      <c r="AG1825" t="s">
        <v>114</v>
      </c>
      <c r="AH1825" t="s">
        <v>112</v>
      </c>
      <c r="AI1825" t="s">
        <v>114</v>
      </c>
      <c r="AJ1825" t="s">
        <v>157</v>
      </c>
      <c r="AL1825" t="s">
        <v>116</v>
      </c>
      <c r="AM1825" t="s">
        <v>127</v>
      </c>
      <c r="AN1825" t="s">
        <v>110</v>
      </c>
      <c r="AO1825" t="s">
        <v>114</v>
      </c>
      <c r="AP1825" t="s">
        <v>114</v>
      </c>
      <c r="AQ1825" t="s">
        <v>112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114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112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301</v>
      </c>
      <c r="B1826">
        <v>163842</v>
      </c>
      <c r="C1826" t="s">
        <v>10169</v>
      </c>
      <c r="D1826" t="s">
        <v>102</v>
      </c>
      <c r="E1826" t="s">
        <v>10170</v>
      </c>
      <c r="F1826" t="s">
        <v>10171</v>
      </c>
      <c r="G1826" t="s">
        <v>10172</v>
      </c>
      <c r="H1826" t="s">
        <v>1971</v>
      </c>
      <c r="I1826" t="s">
        <v>3357</v>
      </c>
      <c r="J1826" t="s">
        <v>3358</v>
      </c>
      <c r="K1826" t="s">
        <v>110</v>
      </c>
      <c r="L1826">
        <v>46240</v>
      </c>
      <c r="M1826" t="s">
        <v>10173</v>
      </c>
      <c r="N1826" t="s">
        <v>10174</v>
      </c>
      <c r="U1826" t="s">
        <v>111</v>
      </c>
      <c r="V1826" s="1">
        <v>41022</v>
      </c>
      <c r="X1826" s="1">
        <v>41708</v>
      </c>
      <c r="Y1826" s="2">
        <v>41183</v>
      </c>
      <c r="Z1826" t="s">
        <v>112</v>
      </c>
      <c r="AA1826" t="s">
        <v>10175</v>
      </c>
      <c r="AB1826" t="s">
        <v>114</v>
      </c>
      <c r="AC1826" t="s">
        <v>114</v>
      </c>
      <c r="AE1826" t="s">
        <v>114</v>
      </c>
      <c r="AG1826" t="s">
        <v>114</v>
      </c>
      <c r="AH1826" t="s">
        <v>112</v>
      </c>
      <c r="AI1826" t="s">
        <v>114</v>
      </c>
      <c r="AJ1826" t="s">
        <v>157</v>
      </c>
      <c r="AL1826" t="s">
        <v>116</v>
      </c>
      <c r="AM1826" t="s">
        <v>3358</v>
      </c>
      <c r="AN1826" t="s">
        <v>110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114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114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158</v>
      </c>
      <c r="B1827">
        <v>163845</v>
      </c>
      <c r="C1827" t="s">
        <v>10176</v>
      </c>
      <c r="D1827" t="s">
        <v>102</v>
      </c>
      <c r="E1827" t="s">
        <v>10177</v>
      </c>
      <c r="F1827" t="s">
        <v>10178</v>
      </c>
      <c r="G1827" t="s">
        <v>10179</v>
      </c>
      <c r="H1827" t="s">
        <v>10180</v>
      </c>
      <c r="I1827" t="s">
        <v>163</v>
      </c>
      <c r="J1827" t="s">
        <v>164</v>
      </c>
      <c r="K1827" t="s">
        <v>110</v>
      </c>
      <c r="L1827">
        <v>75201</v>
      </c>
      <c r="M1827" t="s">
        <v>10181</v>
      </c>
      <c r="U1827" t="s">
        <v>111</v>
      </c>
      <c r="V1827" s="1">
        <v>41010</v>
      </c>
      <c r="X1827" s="1">
        <v>41676</v>
      </c>
      <c r="Y1827" s="2">
        <v>41183</v>
      </c>
      <c r="Z1827" t="s">
        <v>112</v>
      </c>
      <c r="AA1827" t="s">
        <v>10182</v>
      </c>
      <c r="AB1827" t="s">
        <v>114</v>
      </c>
      <c r="AC1827" t="s">
        <v>114</v>
      </c>
      <c r="AE1827" t="s">
        <v>114</v>
      </c>
      <c r="AG1827" t="s">
        <v>112</v>
      </c>
      <c r="AH1827" t="s">
        <v>114</v>
      </c>
      <c r="AI1827" t="s">
        <v>114</v>
      </c>
      <c r="AJ1827" t="s">
        <v>157</v>
      </c>
      <c r="AL1827" t="s">
        <v>116</v>
      </c>
      <c r="AM1827" t="s">
        <v>164</v>
      </c>
      <c r="AN1827" t="s">
        <v>110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114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114</v>
      </c>
      <c r="BW1827" t="s">
        <v>112</v>
      </c>
      <c r="BX1827" t="s">
        <v>114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301</v>
      </c>
      <c r="B1828">
        <v>163846</v>
      </c>
      <c r="C1828" t="s">
        <v>10183</v>
      </c>
      <c r="D1828" t="s">
        <v>102</v>
      </c>
      <c r="E1828" t="s">
        <v>10184</v>
      </c>
      <c r="F1828" t="s">
        <v>10184</v>
      </c>
      <c r="G1828" t="s">
        <v>1155</v>
      </c>
      <c r="H1828" t="s">
        <v>10185</v>
      </c>
      <c r="I1828" t="s">
        <v>1156</v>
      </c>
      <c r="J1828" t="s">
        <v>1157</v>
      </c>
      <c r="K1828" t="s">
        <v>110</v>
      </c>
      <c r="L1828">
        <v>44122</v>
      </c>
      <c r="M1828" t="s">
        <v>10186</v>
      </c>
      <c r="N1828" t="s">
        <v>10187</v>
      </c>
      <c r="U1828" t="s">
        <v>111</v>
      </c>
      <c r="V1828" s="1">
        <v>41008</v>
      </c>
      <c r="X1828" s="1">
        <v>41716</v>
      </c>
      <c r="Y1828" s="2">
        <v>41183</v>
      </c>
      <c r="Z1828" t="s">
        <v>112</v>
      </c>
      <c r="AA1828" t="s">
        <v>10188</v>
      </c>
      <c r="AB1828" t="s">
        <v>114</v>
      </c>
      <c r="AC1828" t="s">
        <v>114</v>
      </c>
      <c r="AE1828" t="s">
        <v>114</v>
      </c>
      <c r="AG1828" t="s">
        <v>114</v>
      </c>
      <c r="AH1828" t="s">
        <v>112</v>
      </c>
      <c r="AI1828" t="s">
        <v>114</v>
      </c>
      <c r="AJ1828" t="s">
        <v>157</v>
      </c>
      <c r="AL1828" t="s">
        <v>116</v>
      </c>
      <c r="AM1828" t="s">
        <v>123</v>
      </c>
      <c r="AN1828" t="s">
        <v>110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114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114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100</v>
      </c>
      <c r="B1829">
        <v>163847</v>
      </c>
      <c r="C1829" t="s">
        <v>15637</v>
      </c>
      <c r="D1829" t="s">
        <v>102</v>
      </c>
      <c r="E1829" t="s">
        <v>15638</v>
      </c>
      <c r="F1829" t="s">
        <v>15638</v>
      </c>
      <c r="G1829" t="s">
        <v>15639</v>
      </c>
      <c r="I1829" t="s">
        <v>171</v>
      </c>
      <c r="J1829" t="s">
        <v>172</v>
      </c>
      <c r="K1829" t="s">
        <v>110</v>
      </c>
      <c r="L1829">
        <v>6830</v>
      </c>
      <c r="M1829" t="s">
        <v>15640</v>
      </c>
      <c r="N1829" t="s">
        <v>15641</v>
      </c>
      <c r="U1829" t="s">
        <v>111</v>
      </c>
      <c r="V1829" s="1">
        <v>41122</v>
      </c>
      <c r="X1829" s="1">
        <v>41710</v>
      </c>
      <c r="Y1829" s="2">
        <v>41183</v>
      </c>
      <c r="Z1829" t="s">
        <v>114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157</v>
      </c>
      <c r="AL1829" t="s">
        <v>116</v>
      </c>
      <c r="AM1829" t="s">
        <v>127</v>
      </c>
      <c r="AN1829" t="s">
        <v>110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114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112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301</v>
      </c>
      <c r="B1830">
        <v>163848</v>
      </c>
      <c r="C1830" t="s">
        <v>10189</v>
      </c>
      <c r="D1830" t="s">
        <v>102</v>
      </c>
      <c r="E1830" t="s">
        <v>10190</v>
      </c>
      <c r="F1830" t="s">
        <v>10190</v>
      </c>
      <c r="G1830" t="s">
        <v>10191</v>
      </c>
      <c r="H1830" t="s">
        <v>906</v>
      </c>
      <c r="I1830" t="s">
        <v>5226</v>
      </c>
      <c r="J1830" t="s">
        <v>1157</v>
      </c>
      <c r="K1830" t="s">
        <v>110</v>
      </c>
      <c r="L1830">
        <v>44122</v>
      </c>
      <c r="M1830" t="s">
        <v>10192</v>
      </c>
      <c r="N1830" t="s">
        <v>10193</v>
      </c>
      <c r="U1830" t="s">
        <v>111</v>
      </c>
      <c r="V1830" s="1">
        <v>41002</v>
      </c>
      <c r="X1830" s="1">
        <v>41726</v>
      </c>
      <c r="Y1830" s="2">
        <v>41183</v>
      </c>
      <c r="Z1830" t="s">
        <v>112</v>
      </c>
      <c r="AA1830" t="s">
        <v>10194</v>
      </c>
      <c r="AB1830" t="s">
        <v>114</v>
      </c>
      <c r="AC1830" t="s">
        <v>114</v>
      </c>
      <c r="AE1830" t="s">
        <v>114</v>
      </c>
      <c r="AG1830" t="s">
        <v>112</v>
      </c>
      <c r="AH1830" t="s">
        <v>112</v>
      </c>
      <c r="AI1830" t="s">
        <v>114</v>
      </c>
      <c r="AJ1830" t="s">
        <v>157</v>
      </c>
      <c r="AL1830" t="s">
        <v>116</v>
      </c>
      <c r="AM1830" t="s">
        <v>1157</v>
      </c>
      <c r="AN1830" t="s">
        <v>110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114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128</v>
      </c>
      <c r="B1831">
        <v>163849</v>
      </c>
      <c r="C1831" t="s">
        <v>10195</v>
      </c>
      <c r="D1831" t="s">
        <v>102</v>
      </c>
      <c r="E1831" t="s">
        <v>10196</v>
      </c>
      <c r="F1831" t="s">
        <v>10196</v>
      </c>
      <c r="G1831" t="s">
        <v>10197</v>
      </c>
      <c r="H1831" t="s">
        <v>10198</v>
      </c>
      <c r="I1831" t="s">
        <v>733</v>
      </c>
      <c r="J1831" t="s">
        <v>133</v>
      </c>
      <c r="K1831" t="s">
        <v>110</v>
      </c>
      <c r="L1831">
        <v>94025</v>
      </c>
      <c r="M1831" t="s">
        <v>7999</v>
      </c>
      <c r="N1831" t="s">
        <v>8000</v>
      </c>
      <c r="U1831" t="s">
        <v>111</v>
      </c>
      <c r="V1831" s="1">
        <v>41082</v>
      </c>
      <c r="X1831" s="1">
        <v>41712</v>
      </c>
      <c r="Y1831" s="2">
        <v>41183</v>
      </c>
      <c r="Z1831" t="s">
        <v>112</v>
      </c>
      <c r="AA1831" t="s">
        <v>8001</v>
      </c>
      <c r="AB1831" t="s">
        <v>114</v>
      </c>
      <c r="AC1831" t="s">
        <v>114</v>
      </c>
      <c r="AE1831" t="s">
        <v>114</v>
      </c>
      <c r="AG1831" t="s">
        <v>112</v>
      </c>
      <c r="AH1831" t="s">
        <v>114</v>
      </c>
      <c r="AI1831" t="s">
        <v>114</v>
      </c>
      <c r="AJ1831" t="s">
        <v>157</v>
      </c>
      <c r="AL1831" t="s">
        <v>116</v>
      </c>
      <c r="AM1831" t="s">
        <v>127</v>
      </c>
      <c r="AN1831" t="s">
        <v>110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112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112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190</v>
      </c>
      <c r="B1832">
        <v>163850</v>
      </c>
      <c r="C1832" t="s">
        <v>16179</v>
      </c>
      <c r="D1832" t="s">
        <v>102</v>
      </c>
      <c r="E1832" t="s">
        <v>16180</v>
      </c>
      <c r="F1832" t="s">
        <v>16180</v>
      </c>
      <c r="G1832" t="s">
        <v>8914</v>
      </c>
      <c r="I1832" t="s">
        <v>5194</v>
      </c>
      <c r="K1832" t="s">
        <v>266</v>
      </c>
      <c r="L1832" t="s">
        <v>16181</v>
      </c>
      <c r="M1832" t="s">
        <v>16182</v>
      </c>
      <c r="N1832" t="s">
        <v>16183</v>
      </c>
      <c r="U1832" t="s">
        <v>111</v>
      </c>
      <c r="V1832" s="1">
        <v>41003</v>
      </c>
      <c r="X1832" s="1">
        <v>41904</v>
      </c>
      <c r="Y1832" s="2">
        <v>41183</v>
      </c>
      <c r="Z1832" t="s">
        <v>114</v>
      </c>
      <c r="AB1832" t="s">
        <v>112</v>
      </c>
      <c r="AC1832" t="s">
        <v>114</v>
      </c>
      <c r="AE1832" t="s">
        <v>114</v>
      </c>
      <c r="AG1832" t="s">
        <v>114</v>
      </c>
      <c r="AH1832" t="s">
        <v>112</v>
      </c>
      <c r="AI1832" t="s">
        <v>114</v>
      </c>
      <c r="AJ1832" t="s">
        <v>418</v>
      </c>
      <c r="AK1832" t="s">
        <v>16184</v>
      </c>
      <c r="AL1832" t="s">
        <v>116</v>
      </c>
      <c r="AN1832" t="s">
        <v>266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112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112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190</v>
      </c>
      <c r="B1833">
        <v>163852</v>
      </c>
      <c r="C1833" t="s">
        <v>10199</v>
      </c>
      <c r="D1833" t="s">
        <v>102</v>
      </c>
      <c r="E1833" t="s">
        <v>10200</v>
      </c>
      <c r="F1833" t="s">
        <v>10200</v>
      </c>
      <c r="G1833" t="s">
        <v>10201</v>
      </c>
      <c r="H1833" t="s">
        <v>10202</v>
      </c>
      <c r="I1833" t="s">
        <v>6030</v>
      </c>
      <c r="K1833" t="s">
        <v>4265</v>
      </c>
      <c r="L1833" t="s">
        <v>10203</v>
      </c>
      <c r="M1833" t="s">
        <v>10204</v>
      </c>
      <c r="N1833" t="s">
        <v>10205</v>
      </c>
      <c r="U1833" t="s">
        <v>111</v>
      </c>
      <c r="V1833" s="1">
        <v>41089</v>
      </c>
      <c r="X1833" s="1">
        <v>41729</v>
      </c>
      <c r="Y1833" s="2">
        <v>41183</v>
      </c>
      <c r="Z1833" t="s">
        <v>112</v>
      </c>
      <c r="AA1833" t="s">
        <v>10206</v>
      </c>
      <c r="AB1833" t="s">
        <v>114</v>
      </c>
      <c r="AC1833" t="s">
        <v>114</v>
      </c>
      <c r="AE1833" t="s">
        <v>112</v>
      </c>
      <c r="AG1833" t="s">
        <v>114</v>
      </c>
      <c r="AH1833" t="s">
        <v>112</v>
      </c>
      <c r="AI1833" t="s">
        <v>114</v>
      </c>
      <c r="AJ1833" t="s">
        <v>418</v>
      </c>
      <c r="AK1833" t="s">
        <v>10207</v>
      </c>
      <c r="AL1833" t="s">
        <v>116</v>
      </c>
      <c r="AN1833" t="s">
        <v>4265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112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112</v>
      </c>
      <c r="BU1833" t="s">
        <v>114</v>
      </c>
      <c r="BV1833" t="s">
        <v>114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195</v>
      </c>
      <c r="B1834">
        <v>163853</v>
      </c>
      <c r="C1834" t="s">
        <v>10208</v>
      </c>
      <c r="D1834" t="s">
        <v>102</v>
      </c>
      <c r="E1834" t="s">
        <v>10209</v>
      </c>
      <c r="F1834" t="s">
        <v>10209</v>
      </c>
      <c r="G1834" t="s">
        <v>10210</v>
      </c>
      <c r="I1834" t="s">
        <v>659</v>
      </c>
      <c r="J1834" t="s">
        <v>660</v>
      </c>
      <c r="K1834" t="s">
        <v>110</v>
      </c>
      <c r="L1834">
        <v>21231</v>
      </c>
      <c r="M1834" t="s">
        <v>10211</v>
      </c>
      <c r="N1834" t="s">
        <v>10212</v>
      </c>
      <c r="U1834" t="s">
        <v>111</v>
      </c>
      <c r="V1834" s="1">
        <v>41002</v>
      </c>
      <c r="X1834" s="1">
        <v>41731</v>
      </c>
      <c r="Y1834" s="2">
        <v>41183</v>
      </c>
      <c r="Z1834" t="s">
        <v>112</v>
      </c>
      <c r="AA1834" t="s">
        <v>10213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157</v>
      </c>
      <c r="AL1834" t="s">
        <v>116</v>
      </c>
      <c r="AM1834" t="s">
        <v>127</v>
      </c>
      <c r="AN1834" t="s">
        <v>110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112</v>
      </c>
      <c r="BH1834" t="s">
        <v>112</v>
      </c>
      <c r="BI1834" t="s">
        <v>112</v>
      </c>
      <c r="BJ1834" t="s">
        <v>114</v>
      </c>
      <c r="BK1834" t="s">
        <v>114</v>
      </c>
      <c r="BL1834" t="s">
        <v>112</v>
      </c>
      <c r="BM1834" t="s">
        <v>114</v>
      </c>
      <c r="BN1834" t="s">
        <v>114</v>
      </c>
      <c r="BO1834" t="s">
        <v>112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117</v>
      </c>
      <c r="B1835">
        <v>163854</v>
      </c>
      <c r="C1835" t="s">
        <v>18246</v>
      </c>
      <c r="D1835" t="s">
        <v>102</v>
      </c>
      <c r="E1835" t="s">
        <v>18247</v>
      </c>
      <c r="F1835" t="s">
        <v>18247</v>
      </c>
      <c r="G1835" t="s">
        <v>18248</v>
      </c>
      <c r="H1835" t="s">
        <v>2809</v>
      </c>
      <c r="I1835" t="s">
        <v>3633</v>
      </c>
      <c r="J1835" t="s">
        <v>123</v>
      </c>
      <c r="K1835" t="s">
        <v>110</v>
      </c>
      <c r="L1835">
        <v>14203</v>
      </c>
      <c r="M1835" t="s">
        <v>18249</v>
      </c>
      <c r="N1835" t="s">
        <v>18250</v>
      </c>
      <c r="U1835" t="s">
        <v>111</v>
      </c>
      <c r="V1835" s="1">
        <v>41002</v>
      </c>
      <c r="X1835" s="1">
        <v>41729</v>
      </c>
      <c r="Y1835" s="2">
        <v>41183</v>
      </c>
      <c r="Z1835" t="s">
        <v>114</v>
      </c>
      <c r="AB1835" t="s">
        <v>114</v>
      </c>
      <c r="AC1835" t="s">
        <v>114</v>
      </c>
      <c r="AE1835" t="s">
        <v>114</v>
      </c>
      <c r="AG1835" t="s">
        <v>112</v>
      </c>
      <c r="AH1835" t="s">
        <v>112</v>
      </c>
      <c r="AI1835" t="s">
        <v>114</v>
      </c>
      <c r="AJ1835" t="s">
        <v>157</v>
      </c>
      <c r="AL1835" t="s">
        <v>116</v>
      </c>
      <c r="AM1835" t="s">
        <v>123</v>
      </c>
      <c r="AN1835" t="s">
        <v>110</v>
      </c>
      <c r="AO1835" t="s">
        <v>114</v>
      </c>
      <c r="AP1835" t="s">
        <v>114</v>
      </c>
      <c r="AQ1835" t="s">
        <v>114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112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128</v>
      </c>
      <c r="B1836">
        <v>163857</v>
      </c>
      <c r="C1836" t="s">
        <v>10214</v>
      </c>
      <c r="D1836" t="s">
        <v>102</v>
      </c>
      <c r="E1836" t="s">
        <v>10215</v>
      </c>
      <c r="F1836" t="s">
        <v>10216</v>
      </c>
      <c r="G1836" t="s">
        <v>10217</v>
      </c>
      <c r="H1836" t="s">
        <v>10218</v>
      </c>
      <c r="I1836" t="s">
        <v>10219</v>
      </c>
      <c r="J1836" t="s">
        <v>133</v>
      </c>
      <c r="K1836" t="s">
        <v>110</v>
      </c>
      <c r="L1836">
        <v>94550</v>
      </c>
      <c r="M1836" t="s">
        <v>10220</v>
      </c>
      <c r="N1836" t="s">
        <v>10221</v>
      </c>
      <c r="U1836" t="s">
        <v>111</v>
      </c>
      <c r="V1836" s="1">
        <v>41003</v>
      </c>
      <c r="X1836" s="1">
        <v>41003</v>
      </c>
      <c r="Y1836" s="2">
        <v>40848</v>
      </c>
      <c r="Z1836" t="s">
        <v>112</v>
      </c>
      <c r="AA1836" t="s">
        <v>10222</v>
      </c>
      <c r="AB1836" t="s">
        <v>114</v>
      </c>
      <c r="AC1836" t="s">
        <v>114</v>
      </c>
      <c r="AE1836" t="s">
        <v>114</v>
      </c>
      <c r="AG1836" t="s">
        <v>112</v>
      </c>
      <c r="AH1836" t="s">
        <v>112</v>
      </c>
      <c r="AI1836" t="s">
        <v>114</v>
      </c>
      <c r="AJ1836" t="s">
        <v>115</v>
      </c>
      <c r="AL1836" t="s">
        <v>116</v>
      </c>
      <c r="AM1836" t="s">
        <v>713</v>
      </c>
      <c r="AN1836" t="s">
        <v>110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112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112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468</v>
      </c>
      <c r="B1837">
        <v>163859</v>
      </c>
      <c r="C1837" t="s">
        <v>10223</v>
      </c>
      <c r="D1837" t="s">
        <v>102</v>
      </c>
      <c r="E1837" t="s">
        <v>10224</v>
      </c>
      <c r="F1837" t="s">
        <v>10224</v>
      </c>
      <c r="G1837" t="s">
        <v>10225</v>
      </c>
      <c r="H1837" t="s">
        <v>10226</v>
      </c>
      <c r="I1837" t="s">
        <v>4565</v>
      </c>
      <c r="J1837" t="s">
        <v>1973</v>
      </c>
      <c r="K1837" t="s">
        <v>110</v>
      </c>
      <c r="L1837">
        <v>37219</v>
      </c>
      <c r="M1837" t="s">
        <v>10227</v>
      </c>
      <c r="N1837" t="s">
        <v>10228</v>
      </c>
      <c r="U1837" t="s">
        <v>111</v>
      </c>
      <c r="V1837" s="1">
        <v>41003</v>
      </c>
      <c r="X1837" s="1">
        <v>41711</v>
      </c>
      <c r="Y1837" s="2">
        <v>41183</v>
      </c>
      <c r="Z1837" t="s">
        <v>112</v>
      </c>
      <c r="AA1837" t="s">
        <v>10229</v>
      </c>
      <c r="AB1837" t="s">
        <v>114</v>
      </c>
      <c r="AC1837" t="s">
        <v>114</v>
      </c>
      <c r="AE1837" t="s">
        <v>114</v>
      </c>
      <c r="AG1837" t="s">
        <v>114</v>
      </c>
      <c r="AH1837" t="s">
        <v>112</v>
      </c>
      <c r="AI1837" t="s">
        <v>114</v>
      </c>
      <c r="AJ1837" t="s">
        <v>157</v>
      </c>
      <c r="AL1837" t="s">
        <v>116</v>
      </c>
      <c r="AM1837" t="s">
        <v>127</v>
      </c>
      <c r="AN1837" t="s">
        <v>110</v>
      </c>
      <c r="AO1837" t="s">
        <v>114</v>
      </c>
      <c r="AP1837" t="s">
        <v>114</v>
      </c>
      <c r="AQ1837" t="s">
        <v>112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112</v>
      </c>
      <c r="BI1837" t="s">
        <v>114</v>
      </c>
      <c r="BJ1837" t="s">
        <v>114</v>
      </c>
      <c r="BK1837" t="s">
        <v>114</v>
      </c>
      <c r="BL1837" t="s">
        <v>112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112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117</v>
      </c>
      <c r="B1838">
        <v>163866</v>
      </c>
      <c r="C1838" t="s">
        <v>14473</v>
      </c>
      <c r="D1838" t="s">
        <v>102</v>
      </c>
      <c r="E1838" t="s">
        <v>14474</v>
      </c>
      <c r="F1838" t="s">
        <v>14474</v>
      </c>
      <c r="M1838" t="s">
        <v>14475</v>
      </c>
      <c r="N1838" t="s">
        <v>14476</v>
      </c>
      <c r="U1838" t="s">
        <v>111</v>
      </c>
      <c r="V1838" s="1">
        <v>41004</v>
      </c>
      <c r="X1838" s="1">
        <v>41733</v>
      </c>
      <c r="Y1838" s="2">
        <v>41183</v>
      </c>
      <c r="Z1838" t="s">
        <v>114</v>
      </c>
      <c r="AB1838" t="s">
        <v>114</v>
      </c>
      <c r="AC1838" t="s">
        <v>114</v>
      </c>
      <c r="AE1838" t="s">
        <v>114</v>
      </c>
      <c r="AG1838" t="s">
        <v>114</v>
      </c>
      <c r="AH1838" t="s">
        <v>112</v>
      </c>
      <c r="AI1838" t="s">
        <v>114</v>
      </c>
      <c r="AJ1838" t="s">
        <v>157</v>
      </c>
      <c r="AL1838" t="s">
        <v>116</v>
      </c>
      <c r="AM1838" t="s">
        <v>127</v>
      </c>
      <c r="AN1838" t="s">
        <v>110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114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112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114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147</v>
      </c>
      <c r="B1839">
        <v>163867</v>
      </c>
      <c r="C1839" t="s">
        <v>10230</v>
      </c>
      <c r="D1839" t="s">
        <v>102</v>
      </c>
      <c r="E1839" t="s">
        <v>10231</v>
      </c>
      <c r="F1839" t="s">
        <v>10231</v>
      </c>
      <c r="G1839" t="s">
        <v>10232</v>
      </c>
      <c r="H1839" t="s">
        <v>10233</v>
      </c>
      <c r="I1839" t="s">
        <v>10234</v>
      </c>
      <c r="J1839" t="s">
        <v>153</v>
      </c>
      <c r="K1839" t="s">
        <v>110</v>
      </c>
      <c r="L1839">
        <v>84043</v>
      </c>
      <c r="M1839" t="s">
        <v>10235</v>
      </c>
      <c r="N1839" t="s">
        <v>3807</v>
      </c>
      <c r="U1839" t="s">
        <v>111</v>
      </c>
      <c r="V1839" s="1">
        <v>41011</v>
      </c>
      <c r="X1839" s="1">
        <v>41725</v>
      </c>
      <c r="Y1839" s="2">
        <v>41183</v>
      </c>
      <c r="Z1839" t="s">
        <v>112</v>
      </c>
      <c r="AA1839" t="s">
        <v>7699</v>
      </c>
      <c r="AB1839" t="s">
        <v>114</v>
      </c>
      <c r="AC1839" t="s">
        <v>114</v>
      </c>
      <c r="AE1839" t="s">
        <v>114</v>
      </c>
      <c r="AG1839" t="s">
        <v>112</v>
      </c>
      <c r="AH1839" t="s">
        <v>112</v>
      </c>
      <c r="AI1839" t="s">
        <v>114</v>
      </c>
      <c r="AJ1839" t="s">
        <v>137</v>
      </c>
      <c r="AL1839" t="s">
        <v>116</v>
      </c>
      <c r="AN1839" t="s">
        <v>442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112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114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128</v>
      </c>
      <c r="B1840">
        <v>163870</v>
      </c>
      <c r="C1840" t="s">
        <v>10236</v>
      </c>
      <c r="D1840" t="s">
        <v>102</v>
      </c>
      <c r="E1840" t="s">
        <v>10237</v>
      </c>
      <c r="F1840" t="s">
        <v>10238</v>
      </c>
      <c r="G1840" t="s">
        <v>10239</v>
      </c>
      <c r="I1840" t="s">
        <v>132</v>
      </c>
      <c r="J1840" t="s">
        <v>133</v>
      </c>
      <c r="K1840" t="s">
        <v>110</v>
      </c>
      <c r="L1840">
        <v>94111</v>
      </c>
      <c r="M1840" t="s">
        <v>10240</v>
      </c>
      <c r="N1840" t="s">
        <v>10241</v>
      </c>
      <c r="U1840" t="s">
        <v>111</v>
      </c>
      <c r="V1840" s="1">
        <v>41008</v>
      </c>
      <c r="X1840" s="1">
        <v>41705</v>
      </c>
      <c r="Y1840" s="2">
        <v>41183</v>
      </c>
      <c r="Z1840" t="s">
        <v>112</v>
      </c>
      <c r="AA1840" t="s">
        <v>10242</v>
      </c>
      <c r="AB1840" t="s">
        <v>114</v>
      </c>
      <c r="AC1840" t="s">
        <v>114</v>
      </c>
      <c r="AE1840" t="s">
        <v>114</v>
      </c>
      <c r="AG1840" t="s">
        <v>114</v>
      </c>
      <c r="AH1840" t="s">
        <v>112</v>
      </c>
      <c r="AI1840" t="s">
        <v>114</v>
      </c>
      <c r="AJ1840" t="s">
        <v>157</v>
      </c>
      <c r="AL1840" t="s">
        <v>116</v>
      </c>
      <c r="AM1840" t="s">
        <v>133</v>
      </c>
      <c r="AN1840" t="s">
        <v>110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112</v>
      </c>
      <c r="BC1840" t="s">
        <v>10237</v>
      </c>
      <c r="BD1840" t="s">
        <v>112</v>
      </c>
      <c r="BE1840" t="s">
        <v>112</v>
      </c>
      <c r="BF1840" t="s">
        <v>114</v>
      </c>
      <c r="BG1840" t="s">
        <v>114</v>
      </c>
      <c r="BH1840" t="s">
        <v>114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112</v>
      </c>
      <c r="BW1840" t="s">
        <v>112</v>
      </c>
      <c r="BX1840" t="s">
        <v>112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117</v>
      </c>
      <c r="B1841">
        <v>163871</v>
      </c>
      <c r="C1841" t="s">
        <v>10243</v>
      </c>
      <c r="D1841" t="s">
        <v>102</v>
      </c>
      <c r="E1841" t="s">
        <v>10244</v>
      </c>
      <c r="F1841" t="s">
        <v>10244</v>
      </c>
      <c r="G1841" t="s">
        <v>10245</v>
      </c>
      <c r="H1841" t="s">
        <v>1166</v>
      </c>
      <c r="I1841" t="s">
        <v>122</v>
      </c>
      <c r="J1841" t="s">
        <v>123</v>
      </c>
      <c r="K1841" t="s">
        <v>110</v>
      </c>
      <c r="L1841">
        <v>10016</v>
      </c>
      <c r="M1841" t="s">
        <v>10246</v>
      </c>
      <c r="N1841" t="s">
        <v>10247</v>
      </c>
      <c r="U1841" t="s">
        <v>111</v>
      </c>
      <c r="V1841" s="1">
        <v>41102</v>
      </c>
      <c r="X1841" s="1">
        <v>41726</v>
      </c>
      <c r="Y1841" s="2">
        <v>41183</v>
      </c>
      <c r="Z1841" t="s">
        <v>112</v>
      </c>
      <c r="AA1841" t="s">
        <v>10248</v>
      </c>
      <c r="AB1841" t="s">
        <v>114</v>
      </c>
      <c r="AC1841" t="s">
        <v>114</v>
      </c>
      <c r="AE1841" t="s">
        <v>114</v>
      </c>
      <c r="AG1841" t="s">
        <v>114</v>
      </c>
      <c r="AH1841" t="s">
        <v>112</v>
      </c>
      <c r="AI1841" t="s">
        <v>114</v>
      </c>
      <c r="AJ1841" t="s">
        <v>157</v>
      </c>
      <c r="AL1841" t="s">
        <v>116</v>
      </c>
      <c r="AM1841" t="s">
        <v>127</v>
      </c>
      <c r="AN1841" t="s">
        <v>110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112</v>
      </c>
      <c r="BH1841" t="s">
        <v>112</v>
      </c>
      <c r="BI1841" t="s">
        <v>114</v>
      </c>
      <c r="BJ1841" t="s">
        <v>114</v>
      </c>
      <c r="BK1841" t="s">
        <v>114</v>
      </c>
      <c r="BL1841" t="s">
        <v>112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301</v>
      </c>
      <c r="B1842">
        <v>163872</v>
      </c>
      <c r="C1842" t="s">
        <v>17384</v>
      </c>
      <c r="D1842" t="s">
        <v>102</v>
      </c>
      <c r="E1842" t="s">
        <v>17385</v>
      </c>
      <c r="F1842" t="s">
        <v>17385</v>
      </c>
      <c r="G1842" t="s">
        <v>17386</v>
      </c>
      <c r="H1842" t="s">
        <v>3742</v>
      </c>
      <c r="I1842" t="s">
        <v>306</v>
      </c>
      <c r="J1842" t="s">
        <v>307</v>
      </c>
      <c r="K1842" t="s">
        <v>110</v>
      </c>
      <c r="L1842">
        <v>60611</v>
      </c>
      <c r="M1842" t="s">
        <v>17387</v>
      </c>
      <c r="N1842" t="s">
        <v>17388</v>
      </c>
      <c r="U1842" t="s">
        <v>111</v>
      </c>
      <c r="V1842" s="1">
        <v>41059</v>
      </c>
      <c r="X1842" s="1">
        <v>41701</v>
      </c>
      <c r="Y1842" s="2">
        <v>41183</v>
      </c>
      <c r="Z1842" t="s">
        <v>114</v>
      </c>
      <c r="AB1842" t="s">
        <v>114</v>
      </c>
      <c r="AC1842" t="s">
        <v>114</v>
      </c>
      <c r="AE1842" t="s">
        <v>114</v>
      </c>
      <c r="AG1842" t="s">
        <v>114</v>
      </c>
      <c r="AH1842" t="s">
        <v>112</v>
      </c>
      <c r="AI1842" t="s">
        <v>114</v>
      </c>
      <c r="AJ1842" t="s">
        <v>115</v>
      </c>
      <c r="AL1842" t="s">
        <v>116</v>
      </c>
      <c r="AM1842" t="s">
        <v>307</v>
      </c>
      <c r="AN1842" t="s">
        <v>110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114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114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195</v>
      </c>
      <c r="B1843">
        <v>163874</v>
      </c>
      <c r="C1843" t="s">
        <v>15642</v>
      </c>
      <c r="D1843" t="s">
        <v>102</v>
      </c>
      <c r="E1843" t="s">
        <v>15643</v>
      </c>
      <c r="F1843" t="s">
        <v>15643</v>
      </c>
      <c r="G1843" t="s">
        <v>15644</v>
      </c>
      <c r="H1843" t="s">
        <v>15645</v>
      </c>
      <c r="I1843" t="s">
        <v>7681</v>
      </c>
      <c r="J1843" t="s">
        <v>1011</v>
      </c>
      <c r="K1843" t="s">
        <v>110</v>
      </c>
      <c r="L1843">
        <v>20170</v>
      </c>
      <c r="M1843" t="s">
        <v>15646</v>
      </c>
      <c r="N1843" t="s">
        <v>15647</v>
      </c>
      <c r="U1843" t="s">
        <v>111</v>
      </c>
      <c r="V1843" s="1">
        <v>41025</v>
      </c>
      <c r="X1843" s="1">
        <v>41680</v>
      </c>
      <c r="Y1843" s="2">
        <v>41183</v>
      </c>
      <c r="Z1843" t="s">
        <v>114</v>
      </c>
      <c r="AB1843" t="s">
        <v>114</v>
      </c>
      <c r="AC1843" t="s">
        <v>114</v>
      </c>
      <c r="AE1843" t="s">
        <v>114</v>
      </c>
      <c r="AG1843" t="s">
        <v>114</v>
      </c>
      <c r="AH1843" t="s">
        <v>112</v>
      </c>
      <c r="AI1843" t="s">
        <v>114</v>
      </c>
      <c r="AJ1843" t="s">
        <v>115</v>
      </c>
      <c r="AL1843" t="s">
        <v>325</v>
      </c>
      <c r="AM1843" t="s">
        <v>1011</v>
      </c>
      <c r="AN1843" t="s">
        <v>110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114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114</v>
      </c>
      <c r="BU1843" t="s">
        <v>114</v>
      </c>
      <c r="BV1843" t="s">
        <v>114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158</v>
      </c>
      <c r="B1844">
        <v>163879</v>
      </c>
      <c r="C1844" t="s">
        <v>10249</v>
      </c>
      <c r="D1844" t="s">
        <v>102</v>
      </c>
      <c r="E1844" t="s">
        <v>10250</v>
      </c>
      <c r="F1844" t="s">
        <v>10251</v>
      </c>
      <c r="G1844" t="s">
        <v>10252</v>
      </c>
      <c r="I1844" t="s">
        <v>1209</v>
      </c>
      <c r="J1844" t="s">
        <v>164</v>
      </c>
      <c r="K1844" t="s">
        <v>110</v>
      </c>
      <c r="L1844">
        <v>77046</v>
      </c>
      <c r="M1844" t="s">
        <v>10253</v>
      </c>
      <c r="N1844" t="s">
        <v>10254</v>
      </c>
      <c r="U1844" t="s">
        <v>111</v>
      </c>
      <c r="V1844" s="1">
        <v>41102</v>
      </c>
      <c r="X1844" s="1">
        <v>41726</v>
      </c>
      <c r="Y1844" s="2">
        <v>41183</v>
      </c>
      <c r="Z1844" t="s">
        <v>112</v>
      </c>
      <c r="AA1844" t="s">
        <v>10255</v>
      </c>
      <c r="AB1844" t="s">
        <v>114</v>
      </c>
      <c r="AC1844" t="s">
        <v>114</v>
      </c>
      <c r="AE1844" t="s">
        <v>114</v>
      </c>
      <c r="AG1844" t="s">
        <v>112</v>
      </c>
      <c r="AH1844" t="s">
        <v>114</v>
      </c>
      <c r="AI1844" t="s">
        <v>114</v>
      </c>
      <c r="AJ1844" t="s">
        <v>157</v>
      </c>
      <c r="AL1844" t="s">
        <v>116</v>
      </c>
      <c r="AM1844" t="s">
        <v>164</v>
      </c>
      <c r="AN1844" t="s">
        <v>110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114</v>
      </c>
      <c r="BH1844" t="s">
        <v>114</v>
      </c>
      <c r="BI1844" t="s">
        <v>114</v>
      </c>
      <c r="BJ1844" t="s">
        <v>114</v>
      </c>
      <c r="BK1844" t="s">
        <v>114</v>
      </c>
      <c r="BL1844" t="s">
        <v>114</v>
      </c>
      <c r="BM1844" t="s">
        <v>114</v>
      </c>
      <c r="BN1844" t="s">
        <v>114</v>
      </c>
      <c r="BO1844" t="s">
        <v>114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190</v>
      </c>
      <c r="B1845">
        <v>163880</v>
      </c>
      <c r="C1845" t="s">
        <v>14783</v>
      </c>
      <c r="D1845" t="s">
        <v>102</v>
      </c>
      <c r="E1845" t="s">
        <v>14784</v>
      </c>
      <c r="F1845" t="s">
        <v>14784</v>
      </c>
      <c r="G1845" t="s">
        <v>14785</v>
      </c>
      <c r="H1845" t="s">
        <v>14786</v>
      </c>
      <c r="I1845" t="s">
        <v>3797</v>
      </c>
      <c r="K1845" t="s">
        <v>2204</v>
      </c>
      <c r="L1845" t="s">
        <v>14787</v>
      </c>
      <c r="M1845" t="s">
        <v>14788</v>
      </c>
      <c r="N1845" t="s">
        <v>14789</v>
      </c>
      <c r="U1845" t="s">
        <v>111</v>
      </c>
      <c r="V1845" s="1">
        <v>41121</v>
      </c>
      <c r="X1845" s="1">
        <v>41729</v>
      </c>
      <c r="Y1845" s="2">
        <v>41183</v>
      </c>
      <c r="Z1845" t="s">
        <v>114</v>
      </c>
      <c r="AB1845" t="s">
        <v>112</v>
      </c>
      <c r="AC1845" t="s">
        <v>114</v>
      </c>
      <c r="AE1845" t="s">
        <v>114</v>
      </c>
      <c r="AG1845" t="s">
        <v>114</v>
      </c>
      <c r="AH1845" t="s">
        <v>112</v>
      </c>
      <c r="AI1845" t="s">
        <v>114</v>
      </c>
      <c r="AJ1845" t="s">
        <v>418</v>
      </c>
      <c r="AK1845" t="s">
        <v>4471</v>
      </c>
      <c r="AL1845" t="s">
        <v>116</v>
      </c>
      <c r="AN1845" t="s">
        <v>2204</v>
      </c>
      <c r="AO1845" t="s">
        <v>114</v>
      </c>
      <c r="AP1845" t="s">
        <v>114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114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114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100</v>
      </c>
      <c r="B1846">
        <v>163881</v>
      </c>
      <c r="C1846" t="s">
        <v>10256</v>
      </c>
      <c r="D1846" t="s">
        <v>102</v>
      </c>
      <c r="E1846" t="s">
        <v>10257</v>
      </c>
      <c r="F1846" t="s">
        <v>10257</v>
      </c>
      <c r="G1846" t="s">
        <v>10258</v>
      </c>
      <c r="H1846" t="s">
        <v>6751</v>
      </c>
      <c r="I1846" t="s">
        <v>353</v>
      </c>
      <c r="J1846" t="s">
        <v>109</v>
      </c>
      <c r="K1846" t="s">
        <v>110</v>
      </c>
      <c r="L1846">
        <v>2110</v>
      </c>
      <c r="M1846" t="s">
        <v>10259</v>
      </c>
      <c r="N1846" t="s">
        <v>10260</v>
      </c>
      <c r="U1846" t="s">
        <v>111</v>
      </c>
      <c r="V1846" s="1">
        <v>41008</v>
      </c>
      <c r="X1846" s="1">
        <v>41731</v>
      </c>
      <c r="Y1846" s="2">
        <v>41183</v>
      </c>
      <c r="Z1846" t="s">
        <v>112</v>
      </c>
      <c r="AA1846" t="s">
        <v>10261</v>
      </c>
      <c r="AB1846" t="s">
        <v>114</v>
      </c>
      <c r="AC1846" t="s">
        <v>114</v>
      </c>
      <c r="AE1846" t="s">
        <v>114</v>
      </c>
      <c r="AG1846" t="s">
        <v>114</v>
      </c>
      <c r="AH1846" t="s">
        <v>112</v>
      </c>
      <c r="AI1846" t="s">
        <v>114</v>
      </c>
      <c r="AJ1846" t="s">
        <v>157</v>
      </c>
      <c r="AL1846" t="s">
        <v>116</v>
      </c>
      <c r="AM1846" t="s">
        <v>127</v>
      </c>
      <c r="AN1846" t="s">
        <v>110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114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117</v>
      </c>
      <c r="B1847">
        <v>163882</v>
      </c>
      <c r="C1847" t="s">
        <v>14462</v>
      </c>
      <c r="D1847" t="s">
        <v>102</v>
      </c>
      <c r="E1847" t="s">
        <v>14463</v>
      </c>
      <c r="F1847" t="s">
        <v>14463</v>
      </c>
      <c r="G1847" t="s">
        <v>8317</v>
      </c>
      <c r="H1847" t="s">
        <v>837</v>
      </c>
      <c r="I1847" t="s">
        <v>122</v>
      </c>
      <c r="J1847" t="s">
        <v>123</v>
      </c>
      <c r="K1847" t="s">
        <v>110</v>
      </c>
      <c r="L1847">
        <v>10155</v>
      </c>
      <c r="M1847" t="s">
        <v>14464</v>
      </c>
      <c r="N1847" t="s">
        <v>14465</v>
      </c>
      <c r="U1847" t="s">
        <v>111</v>
      </c>
      <c r="V1847" s="1">
        <v>41004</v>
      </c>
      <c r="X1847" s="1">
        <v>41725</v>
      </c>
      <c r="Y1847" s="2">
        <v>41183</v>
      </c>
      <c r="Z1847" t="s">
        <v>114</v>
      </c>
      <c r="AB1847" t="s">
        <v>114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157</v>
      </c>
      <c r="AL1847" t="s">
        <v>116</v>
      </c>
      <c r="AM1847" t="s">
        <v>127</v>
      </c>
      <c r="AN1847" t="s">
        <v>110</v>
      </c>
      <c r="AO1847" t="s">
        <v>114</v>
      </c>
      <c r="AP1847" t="s">
        <v>114</v>
      </c>
      <c r="AQ1847" t="s">
        <v>114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114</v>
      </c>
      <c r="BF1847" t="s">
        <v>114</v>
      </c>
      <c r="BG1847" t="s">
        <v>114</v>
      </c>
      <c r="BH1847" t="s">
        <v>112</v>
      </c>
      <c r="BI1847" t="s">
        <v>114</v>
      </c>
      <c r="BJ1847" t="s">
        <v>114</v>
      </c>
      <c r="BK1847" t="s">
        <v>114</v>
      </c>
      <c r="BL1847" t="s">
        <v>114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112</v>
      </c>
      <c r="BV1847" t="s">
        <v>112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117</v>
      </c>
      <c r="B1848">
        <v>163883</v>
      </c>
      <c r="C1848" t="s">
        <v>17122</v>
      </c>
      <c r="D1848" t="s">
        <v>102</v>
      </c>
      <c r="E1848" t="s">
        <v>17123</v>
      </c>
      <c r="F1848" t="s">
        <v>17123</v>
      </c>
      <c r="G1848" t="s">
        <v>8317</v>
      </c>
      <c r="H1848" t="s">
        <v>837</v>
      </c>
      <c r="I1848" t="s">
        <v>122</v>
      </c>
      <c r="J1848" t="s">
        <v>123</v>
      </c>
      <c r="K1848" t="s">
        <v>110</v>
      </c>
      <c r="L1848">
        <v>10155</v>
      </c>
      <c r="M1848" t="s">
        <v>14464</v>
      </c>
      <c r="N1848" t="s">
        <v>14465</v>
      </c>
      <c r="U1848" t="s">
        <v>111</v>
      </c>
      <c r="V1848" s="1">
        <v>41004</v>
      </c>
      <c r="X1848" s="1">
        <v>41702</v>
      </c>
      <c r="Y1848" s="2">
        <v>41183</v>
      </c>
      <c r="Z1848" t="s">
        <v>114</v>
      </c>
      <c r="AB1848" t="s">
        <v>114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157</v>
      </c>
      <c r="AL1848" t="s">
        <v>116</v>
      </c>
      <c r="AM1848" t="s">
        <v>127</v>
      </c>
      <c r="AN1848" t="s">
        <v>110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112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114</v>
      </c>
      <c r="BR1848" t="s">
        <v>114</v>
      </c>
      <c r="BS1848" t="s">
        <v>114</v>
      </c>
      <c r="BT1848" t="s">
        <v>114</v>
      </c>
      <c r="BU1848" t="s">
        <v>112</v>
      </c>
      <c r="BV1848" t="s">
        <v>112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117</v>
      </c>
      <c r="B1849">
        <v>163884</v>
      </c>
      <c r="C1849" t="s">
        <v>16581</v>
      </c>
      <c r="D1849" t="s">
        <v>102</v>
      </c>
      <c r="E1849" t="s">
        <v>16582</v>
      </c>
      <c r="F1849" t="s">
        <v>16582</v>
      </c>
      <c r="G1849" t="s">
        <v>8317</v>
      </c>
      <c r="H1849" t="s">
        <v>837</v>
      </c>
      <c r="I1849" t="s">
        <v>122</v>
      </c>
      <c r="J1849" t="s">
        <v>123</v>
      </c>
      <c r="K1849" t="s">
        <v>110</v>
      </c>
      <c r="L1849">
        <v>10155</v>
      </c>
      <c r="M1849" t="s">
        <v>14464</v>
      </c>
      <c r="N1849" t="s">
        <v>14465</v>
      </c>
      <c r="U1849" t="s">
        <v>111</v>
      </c>
      <c r="V1849" s="1">
        <v>41004</v>
      </c>
      <c r="X1849" s="1">
        <v>41725</v>
      </c>
      <c r="Y1849" s="2">
        <v>41183</v>
      </c>
      <c r="Z1849" t="s">
        <v>114</v>
      </c>
      <c r="AB1849" t="s">
        <v>114</v>
      </c>
      <c r="AC1849" t="s">
        <v>114</v>
      </c>
      <c r="AE1849" t="s">
        <v>114</v>
      </c>
      <c r="AG1849" t="s">
        <v>114</v>
      </c>
      <c r="AH1849" t="s">
        <v>112</v>
      </c>
      <c r="AI1849" t="s">
        <v>114</v>
      </c>
      <c r="AJ1849" t="s">
        <v>157</v>
      </c>
      <c r="AL1849" t="s">
        <v>116</v>
      </c>
      <c r="AM1849" t="s">
        <v>127</v>
      </c>
      <c r="AN1849" t="s">
        <v>110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112</v>
      </c>
      <c r="BV1849" t="s">
        <v>112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117</v>
      </c>
      <c r="B1850">
        <v>163885</v>
      </c>
      <c r="C1850" t="s">
        <v>15323</v>
      </c>
      <c r="D1850" t="s">
        <v>102</v>
      </c>
      <c r="E1850" t="s">
        <v>15324</v>
      </c>
      <c r="F1850" t="s">
        <v>15324</v>
      </c>
      <c r="G1850" t="s">
        <v>8317</v>
      </c>
      <c r="H1850" t="s">
        <v>837</v>
      </c>
      <c r="I1850" t="s">
        <v>122</v>
      </c>
      <c r="J1850" t="s">
        <v>123</v>
      </c>
      <c r="K1850" t="s">
        <v>110</v>
      </c>
      <c r="L1850">
        <v>10155</v>
      </c>
      <c r="M1850" t="s">
        <v>14464</v>
      </c>
      <c r="N1850" t="s">
        <v>14465</v>
      </c>
      <c r="U1850" t="s">
        <v>111</v>
      </c>
      <c r="V1850" s="1">
        <v>41004</v>
      </c>
      <c r="X1850" s="1">
        <v>41725</v>
      </c>
      <c r="Y1850" s="2">
        <v>41183</v>
      </c>
      <c r="Z1850" t="s">
        <v>114</v>
      </c>
      <c r="AB1850" t="s">
        <v>114</v>
      </c>
      <c r="AC1850" t="s">
        <v>114</v>
      </c>
      <c r="AE1850" t="s">
        <v>114</v>
      </c>
      <c r="AG1850" t="s">
        <v>114</v>
      </c>
      <c r="AH1850" t="s">
        <v>112</v>
      </c>
      <c r="AI1850" t="s">
        <v>114</v>
      </c>
      <c r="AJ1850" t="s">
        <v>157</v>
      </c>
      <c r="AL1850" t="s">
        <v>116</v>
      </c>
      <c r="AM1850" t="s">
        <v>127</v>
      </c>
      <c r="AN1850" t="s">
        <v>110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D1850" t="s">
        <v>114</v>
      </c>
      <c r="BF1850" t="s">
        <v>114</v>
      </c>
      <c r="BG1850" t="s">
        <v>114</v>
      </c>
      <c r="BH1850" t="s">
        <v>112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112</v>
      </c>
      <c r="BV1850" t="s">
        <v>112</v>
      </c>
      <c r="BW1850" t="s">
        <v>112</v>
      </c>
      <c r="BX1850" t="s">
        <v>114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117</v>
      </c>
      <c r="B1851">
        <v>163886</v>
      </c>
      <c r="C1851" t="s">
        <v>14754</v>
      </c>
      <c r="D1851" t="s">
        <v>102</v>
      </c>
      <c r="E1851" t="s">
        <v>14755</v>
      </c>
      <c r="F1851" t="s">
        <v>14755</v>
      </c>
      <c r="G1851" t="s">
        <v>8317</v>
      </c>
      <c r="H1851" t="s">
        <v>837</v>
      </c>
      <c r="I1851" t="s">
        <v>122</v>
      </c>
      <c r="J1851" t="s">
        <v>123</v>
      </c>
      <c r="K1851" t="s">
        <v>110</v>
      </c>
      <c r="L1851">
        <v>10155</v>
      </c>
      <c r="M1851" t="s">
        <v>14464</v>
      </c>
      <c r="N1851" t="s">
        <v>14465</v>
      </c>
      <c r="U1851" t="s">
        <v>111</v>
      </c>
      <c r="V1851" s="1">
        <v>41004</v>
      </c>
      <c r="X1851" s="1">
        <v>41725</v>
      </c>
      <c r="Y1851" s="2">
        <v>41183</v>
      </c>
      <c r="Z1851" t="s">
        <v>114</v>
      </c>
      <c r="AB1851" t="s">
        <v>114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157</v>
      </c>
      <c r="AL1851" t="s">
        <v>116</v>
      </c>
      <c r="AM1851" t="s">
        <v>127</v>
      </c>
      <c r="AN1851" t="s">
        <v>110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114</v>
      </c>
      <c r="BH1851" t="s">
        <v>112</v>
      </c>
      <c r="BI1851" t="s">
        <v>114</v>
      </c>
      <c r="BJ1851" t="s">
        <v>114</v>
      </c>
      <c r="BK1851" t="s">
        <v>114</v>
      </c>
      <c r="BL1851" t="s">
        <v>114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112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190</v>
      </c>
      <c r="B1852">
        <v>163889</v>
      </c>
      <c r="C1852" t="s">
        <v>10262</v>
      </c>
      <c r="D1852" t="s">
        <v>102</v>
      </c>
      <c r="E1852" t="s">
        <v>10263</v>
      </c>
      <c r="F1852" t="s">
        <v>10263</v>
      </c>
      <c r="G1852" t="s">
        <v>10264</v>
      </c>
      <c r="H1852" t="s">
        <v>10265</v>
      </c>
      <c r="I1852" t="s">
        <v>3898</v>
      </c>
      <c r="K1852" t="s">
        <v>2857</v>
      </c>
      <c r="M1852">
        <v>97143191500</v>
      </c>
      <c r="U1852" t="s">
        <v>111</v>
      </c>
      <c r="V1852" s="1">
        <v>41029</v>
      </c>
      <c r="X1852" s="1">
        <v>41907</v>
      </c>
      <c r="Y1852" s="2">
        <v>41183</v>
      </c>
      <c r="Z1852" t="s">
        <v>112</v>
      </c>
      <c r="AA1852" t="s">
        <v>4470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418</v>
      </c>
      <c r="AK1852" t="s">
        <v>1603</v>
      </c>
      <c r="AL1852" t="s">
        <v>604</v>
      </c>
      <c r="AN1852" t="s">
        <v>406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112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112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128</v>
      </c>
      <c r="B1853">
        <v>163892</v>
      </c>
      <c r="C1853" t="s">
        <v>10266</v>
      </c>
      <c r="D1853" t="s">
        <v>102</v>
      </c>
      <c r="E1853" t="s">
        <v>10267</v>
      </c>
      <c r="F1853" t="s">
        <v>10268</v>
      </c>
      <c r="G1853" t="s">
        <v>10269</v>
      </c>
      <c r="H1853" t="s">
        <v>10270</v>
      </c>
      <c r="I1853" t="s">
        <v>132</v>
      </c>
      <c r="J1853" t="s">
        <v>133</v>
      </c>
      <c r="K1853" t="s">
        <v>110</v>
      </c>
      <c r="L1853">
        <v>94111</v>
      </c>
      <c r="M1853" t="s">
        <v>10271</v>
      </c>
      <c r="N1853" t="s">
        <v>10272</v>
      </c>
      <c r="U1853" t="s">
        <v>111</v>
      </c>
      <c r="V1853" s="1">
        <v>41022</v>
      </c>
      <c r="X1853" s="1">
        <v>41985</v>
      </c>
      <c r="Y1853" s="2">
        <v>41183</v>
      </c>
      <c r="Z1853" t="s">
        <v>112</v>
      </c>
      <c r="AA1853" t="s">
        <v>10273</v>
      </c>
      <c r="AB1853" t="s">
        <v>114</v>
      </c>
      <c r="AC1853" t="s">
        <v>114</v>
      </c>
      <c r="AE1853" t="s">
        <v>114</v>
      </c>
      <c r="AG1853" t="s">
        <v>112</v>
      </c>
      <c r="AH1853" t="s">
        <v>114</v>
      </c>
      <c r="AI1853" t="s">
        <v>114</v>
      </c>
      <c r="AJ1853" t="s">
        <v>157</v>
      </c>
      <c r="AL1853" t="s">
        <v>116</v>
      </c>
      <c r="AM1853" t="s">
        <v>133</v>
      </c>
      <c r="AN1853" t="s">
        <v>110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112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112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190</v>
      </c>
      <c r="B1854">
        <v>163894</v>
      </c>
      <c r="C1854" t="s">
        <v>16049</v>
      </c>
      <c r="D1854" t="s">
        <v>102</v>
      </c>
      <c r="E1854" t="s">
        <v>16050</v>
      </c>
      <c r="F1854" t="s">
        <v>16050</v>
      </c>
      <c r="G1854" t="s">
        <v>16051</v>
      </c>
      <c r="H1854" t="s">
        <v>13099</v>
      </c>
      <c r="I1854" t="s">
        <v>429</v>
      </c>
      <c r="K1854" t="s">
        <v>429</v>
      </c>
      <c r="M1854" t="s">
        <v>16052</v>
      </c>
      <c r="N1854" t="s">
        <v>16053</v>
      </c>
      <c r="U1854" t="s">
        <v>111</v>
      </c>
      <c r="V1854" s="1">
        <v>41067</v>
      </c>
      <c r="X1854" s="1">
        <v>41067</v>
      </c>
      <c r="Y1854" s="2">
        <v>40848</v>
      </c>
      <c r="Z1854" t="s">
        <v>114</v>
      </c>
      <c r="AB1854" t="s">
        <v>114</v>
      </c>
      <c r="AC1854" t="s">
        <v>114</v>
      </c>
      <c r="AE1854" t="s">
        <v>114</v>
      </c>
      <c r="AG1854" t="s">
        <v>112</v>
      </c>
      <c r="AH1854" t="s">
        <v>114</v>
      </c>
      <c r="AI1854" t="s">
        <v>114</v>
      </c>
      <c r="AJ1854" t="s">
        <v>418</v>
      </c>
      <c r="AK1854" t="s">
        <v>5837</v>
      </c>
      <c r="AL1854" t="s">
        <v>116</v>
      </c>
      <c r="AN1854" t="s">
        <v>406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114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114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190</v>
      </c>
      <c r="B1855">
        <v>163895</v>
      </c>
      <c r="C1855" t="s">
        <v>17300</v>
      </c>
      <c r="D1855" t="s">
        <v>102</v>
      </c>
      <c r="E1855" t="s">
        <v>17301</v>
      </c>
      <c r="F1855" t="s">
        <v>17301</v>
      </c>
      <c r="G1855" t="s">
        <v>17302</v>
      </c>
      <c r="I1855" t="s">
        <v>294</v>
      </c>
      <c r="K1855" t="s">
        <v>295</v>
      </c>
      <c r="L1855" t="s">
        <v>17303</v>
      </c>
      <c r="M1855" t="s">
        <v>17304</v>
      </c>
      <c r="N1855" t="s">
        <v>17305</v>
      </c>
      <c r="U1855" t="s">
        <v>111</v>
      </c>
      <c r="V1855" s="1">
        <v>41043</v>
      </c>
      <c r="X1855" s="1">
        <v>41817</v>
      </c>
      <c r="Y1855" s="2">
        <v>41183</v>
      </c>
      <c r="Z1855" t="s">
        <v>114</v>
      </c>
      <c r="AB1855" t="s">
        <v>112</v>
      </c>
      <c r="AC1855" t="s">
        <v>114</v>
      </c>
      <c r="AE1855" t="s">
        <v>114</v>
      </c>
      <c r="AF1855" t="s">
        <v>17306</v>
      </c>
      <c r="AG1855" t="s">
        <v>114</v>
      </c>
      <c r="AH1855" t="s">
        <v>112</v>
      </c>
      <c r="AI1855" t="s">
        <v>114</v>
      </c>
      <c r="AJ1855" t="s">
        <v>324</v>
      </c>
      <c r="AL1855" t="s">
        <v>300</v>
      </c>
      <c r="AN1855" t="s">
        <v>295</v>
      </c>
      <c r="AO1855" t="s">
        <v>114</v>
      </c>
      <c r="AP1855" t="s">
        <v>114</v>
      </c>
      <c r="AQ1855" t="s">
        <v>112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114</v>
      </c>
      <c r="BF1855" t="s">
        <v>114</v>
      </c>
      <c r="BG1855" t="s">
        <v>114</v>
      </c>
      <c r="BH1855" t="s">
        <v>114</v>
      </c>
      <c r="BI1855" t="s">
        <v>114</v>
      </c>
      <c r="BJ1855" t="s">
        <v>114</v>
      </c>
      <c r="BK1855" t="s">
        <v>114</v>
      </c>
      <c r="BL1855" t="s">
        <v>112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112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190</v>
      </c>
      <c r="B1856">
        <v>163896</v>
      </c>
      <c r="C1856" t="s">
        <v>10274</v>
      </c>
      <c r="D1856" t="s">
        <v>102</v>
      </c>
      <c r="E1856" t="s">
        <v>10275</v>
      </c>
      <c r="F1856" t="s">
        <v>10275</v>
      </c>
      <c r="G1856" t="s">
        <v>487</v>
      </c>
      <c r="H1856" t="s">
        <v>10276</v>
      </c>
      <c r="I1856" t="s">
        <v>388</v>
      </c>
      <c r="K1856" t="s">
        <v>388</v>
      </c>
      <c r="L1856">
        <v>59818</v>
      </c>
      <c r="M1856" t="s">
        <v>10277</v>
      </c>
      <c r="N1856" t="s">
        <v>10278</v>
      </c>
      <c r="U1856" t="s">
        <v>111</v>
      </c>
      <c r="V1856" s="1">
        <v>41008</v>
      </c>
      <c r="X1856" s="1">
        <v>41891</v>
      </c>
      <c r="Y1856" s="2">
        <v>41183</v>
      </c>
      <c r="Z1856" t="s">
        <v>112</v>
      </c>
      <c r="AA1856" t="s">
        <v>10279</v>
      </c>
      <c r="AB1856" t="s">
        <v>112</v>
      </c>
      <c r="AC1856" t="s">
        <v>114</v>
      </c>
      <c r="AE1856" t="s">
        <v>114</v>
      </c>
      <c r="AG1856" t="s">
        <v>114</v>
      </c>
      <c r="AH1856" t="s">
        <v>112</v>
      </c>
      <c r="AI1856" t="s">
        <v>114</v>
      </c>
      <c r="AJ1856" t="s">
        <v>115</v>
      </c>
      <c r="AL1856" t="s">
        <v>300</v>
      </c>
      <c r="AN1856" t="s">
        <v>388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114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190</v>
      </c>
      <c r="B1857">
        <v>163898</v>
      </c>
      <c r="C1857" t="s">
        <v>10280</v>
      </c>
      <c r="D1857" t="s">
        <v>102</v>
      </c>
      <c r="E1857" t="s">
        <v>10281</v>
      </c>
      <c r="F1857" t="s">
        <v>10281</v>
      </c>
      <c r="G1857" t="s">
        <v>10282</v>
      </c>
      <c r="H1857" t="s">
        <v>10283</v>
      </c>
      <c r="I1857" t="s">
        <v>9764</v>
      </c>
      <c r="K1857" t="s">
        <v>9765</v>
      </c>
      <c r="M1857" t="s">
        <v>10284</v>
      </c>
      <c r="N1857" t="s">
        <v>10285</v>
      </c>
      <c r="U1857" t="s">
        <v>111</v>
      </c>
      <c r="V1857" s="1">
        <v>41003</v>
      </c>
      <c r="X1857" s="1">
        <v>41729</v>
      </c>
      <c r="Y1857" s="2">
        <v>41183</v>
      </c>
      <c r="Z1857" t="s">
        <v>112</v>
      </c>
      <c r="AA1857" t="s">
        <v>10286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115</v>
      </c>
      <c r="AL1857" t="s">
        <v>116</v>
      </c>
      <c r="AN1857" t="s">
        <v>5818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114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114</v>
      </c>
      <c r="BV1857" t="s">
        <v>114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100</v>
      </c>
      <c r="B1858">
        <v>163902</v>
      </c>
      <c r="C1858" t="s">
        <v>10287</v>
      </c>
      <c r="D1858" t="s">
        <v>102</v>
      </c>
      <c r="E1858" t="s">
        <v>10288</v>
      </c>
      <c r="F1858" t="s">
        <v>10289</v>
      </c>
      <c r="G1858" t="s">
        <v>10290</v>
      </c>
      <c r="I1858" t="s">
        <v>353</v>
      </c>
      <c r="J1858" t="s">
        <v>109</v>
      </c>
      <c r="K1858" t="s">
        <v>110</v>
      </c>
      <c r="L1858">
        <v>2110</v>
      </c>
      <c r="M1858" t="s">
        <v>10291</v>
      </c>
      <c r="N1858" t="s">
        <v>10292</v>
      </c>
      <c r="U1858" t="s">
        <v>111</v>
      </c>
      <c r="V1858" s="1">
        <v>41033</v>
      </c>
      <c r="X1858" s="1">
        <v>41726</v>
      </c>
      <c r="Y1858" s="2">
        <v>41183</v>
      </c>
      <c r="Z1858" t="s">
        <v>112</v>
      </c>
      <c r="AA1858" t="s">
        <v>10293</v>
      </c>
      <c r="AB1858" t="s">
        <v>114</v>
      </c>
      <c r="AC1858" t="s">
        <v>114</v>
      </c>
      <c r="AE1858" t="s">
        <v>114</v>
      </c>
      <c r="AG1858" t="s">
        <v>112</v>
      </c>
      <c r="AH1858" t="s">
        <v>112</v>
      </c>
      <c r="AI1858" t="s">
        <v>114</v>
      </c>
      <c r="AJ1858" t="s">
        <v>157</v>
      </c>
      <c r="AL1858" t="s">
        <v>116</v>
      </c>
      <c r="AM1858" t="s">
        <v>109</v>
      </c>
      <c r="AN1858" t="s">
        <v>110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114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114</v>
      </c>
      <c r="BV1858" t="s">
        <v>114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128</v>
      </c>
      <c r="B1859">
        <v>163904</v>
      </c>
      <c r="C1859" t="s">
        <v>10294</v>
      </c>
      <c r="D1859" t="s">
        <v>102</v>
      </c>
      <c r="E1859" t="s">
        <v>10295</v>
      </c>
      <c r="F1859" t="s">
        <v>10295</v>
      </c>
      <c r="G1859" t="s">
        <v>10296</v>
      </c>
      <c r="H1859" t="s">
        <v>1040</v>
      </c>
      <c r="I1859" t="s">
        <v>733</v>
      </c>
      <c r="J1859" t="s">
        <v>133</v>
      </c>
      <c r="K1859" t="s">
        <v>110</v>
      </c>
      <c r="L1859">
        <v>94025</v>
      </c>
      <c r="M1859" t="s">
        <v>10297</v>
      </c>
      <c r="N1859" t="s">
        <v>10298</v>
      </c>
      <c r="U1859" t="s">
        <v>111</v>
      </c>
      <c r="V1859" s="1">
        <v>41022</v>
      </c>
      <c r="X1859" s="1">
        <v>41729</v>
      </c>
      <c r="Y1859" s="2">
        <v>41183</v>
      </c>
      <c r="Z1859" t="s">
        <v>112</v>
      </c>
      <c r="AA1859" t="s">
        <v>10299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157</v>
      </c>
      <c r="AL1859" t="s">
        <v>116</v>
      </c>
      <c r="AM1859" t="s">
        <v>127</v>
      </c>
      <c r="AN1859" t="s">
        <v>110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114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112</v>
      </c>
      <c r="BU1859" t="s">
        <v>114</v>
      </c>
      <c r="BV1859" t="s">
        <v>112</v>
      </c>
      <c r="BW1859" t="s">
        <v>112</v>
      </c>
      <c r="BX1859" t="s">
        <v>114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301</v>
      </c>
      <c r="B1860">
        <v>163906</v>
      </c>
      <c r="C1860" t="s">
        <v>16230</v>
      </c>
      <c r="D1860" t="s">
        <v>102</v>
      </c>
      <c r="E1860" t="s">
        <v>16231</v>
      </c>
      <c r="F1860" t="s">
        <v>16231</v>
      </c>
      <c r="M1860" t="s">
        <v>16232</v>
      </c>
      <c r="N1860" t="s">
        <v>16233</v>
      </c>
      <c r="U1860" t="s">
        <v>111</v>
      </c>
      <c r="V1860" s="1">
        <v>41011</v>
      </c>
      <c r="X1860" s="1">
        <v>41688</v>
      </c>
      <c r="Y1860" s="2">
        <v>41183</v>
      </c>
      <c r="Z1860" t="s">
        <v>114</v>
      </c>
      <c r="AB1860" t="s">
        <v>114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157</v>
      </c>
      <c r="AL1860" t="s">
        <v>116</v>
      </c>
      <c r="AM1860" t="s">
        <v>5277</v>
      </c>
      <c r="AN1860" t="s">
        <v>110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114</v>
      </c>
      <c r="BF1860" t="s">
        <v>114</v>
      </c>
      <c r="BG1860" t="s">
        <v>114</v>
      </c>
      <c r="BH1860" t="s">
        <v>114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114</v>
      </c>
      <c r="BV1860" t="s">
        <v>114</v>
      </c>
      <c r="BW1860" t="s">
        <v>112</v>
      </c>
      <c r="BX1860" t="s">
        <v>114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301</v>
      </c>
      <c r="B1861">
        <v>163907</v>
      </c>
      <c r="C1861" t="s">
        <v>16174</v>
      </c>
      <c r="D1861" t="s">
        <v>102</v>
      </c>
      <c r="E1861" t="s">
        <v>16175</v>
      </c>
      <c r="F1861" t="s">
        <v>16175</v>
      </c>
      <c r="G1861" t="s">
        <v>16176</v>
      </c>
      <c r="I1861" t="s">
        <v>5226</v>
      </c>
      <c r="J1861" t="s">
        <v>1157</v>
      </c>
      <c r="K1861" t="s">
        <v>110</v>
      </c>
      <c r="L1861">
        <v>44114</v>
      </c>
      <c r="M1861" t="s">
        <v>16177</v>
      </c>
      <c r="N1861" t="s">
        <v>16178</v>
      </c>
      <c r="U1861" t="s">
        <v>111</v>
      </c>
      <c r="V1861" s="1">
        <v>41004</v>
      </c>
      <c r="X1861" s="1">
        <v>41718</v>
      </c>
      <c r="Y1861" s="2">
        <v>41183</v>
      </c>
      <c r="Z1861" t="s">
        <v>114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157</v>
      </c>
      <c r="AL1861" t="s">
        <v>116</v>
      </c>
      <c r="AM1861" t="s">
        <v>1157</v>
      </c>
      <c r="AN1861" t="s">
        <v>110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114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112</v>
      </c>
      <c r="BR1861" t="s">
        <v>114</v>
      </c>
      <c r="BS1861" t="s">
        <v>114</v>
      </c>
      <c r="BT1861" t="s">
        <v>114</v>
      </c>
      <c r="BU1861" t="s">
        <v>114</v>
      </c>
      <c r="BV1861" t="s">
        <v>114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117</v>
      </c>
      <c r="B1862">
        <v>163910</v>
      </c>
      <c r="C1862" t="s">
        <v>18208</v>
      </c>
      <c r="D1862" t="s">
        <v>102</v>
      </c>
      <c r="E1862" t="s">
        <v>18209</v>
      </c>
      <c r="F1862" t="s">
        <v>18210</v>
      </c>
      <c r="G1862" t="s">
        <v>16041</v>
      </c>
      <c r="H1862" t="s">
        <v>18211</v>
      </c>
      <c r="I1862" t="s">
        <v>122</v>
      </c>
      <c r="J1862" t="s">
        <v>123</v>
      </c>
      <c r="K1862" t="s">
        <v>110</v>
      </c>
      <c r="L1862">
        <v>10020</v>
      </c>
      <c r="M1862" t="s">
        <v>18212</v>
      </c>
      <c r="U1862" t="s">
        <v>111</v>
      </c>
      <c r="V1862" s="1">
        <v>41003</v>
      </c>
      <c r="X1862" s="1">
        <v>41726</v>
      </c>
      <c r="Y1862" s="2">
        <v>41183</v>
      </c>
      <c r="Z1862" t="s">
        <v>114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157</v>
      </c>
      <c r="AL1862" t="s">
        <v>116</v>
      </c>
      <c r="AM1862" t="s">
        <v>127</v>
      </c>
      <c r="AN1862" t="s">
        <v>110</v>
      </c>
      <c r="AO1862" t="s">
        <v>114</v>
      </c>
      <c r="AP1862" t="s">
        <v>114</v>
      </c>
      <c r="AQ1862" t="s">
        <v>112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114</v>
      </c>
      <c r="BH1862" t="s">
        <v>114</v>
      </c>
      <c r="BI1862" t="s">
        <v>114</v>
      </c>
      <c r="BJ1862" t="s">
        <v>114</v>
      </c>
      <c r="BK1862" t="s">
        <v>114</v>
      </c>
      <c r="BL1862" t="s">
        <v>112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190</v>
      </c>
      <c r="B1863">
        <v>163913</v>
      </c>
      <c r="C1863" t="s">
        <v>10300</v>
      </c>
      <c r="D1863" t="s">
        <v>102</v>
      </c>
      <c r="E1863" t="s">
        <v>10301</v>
      </c>
      <c r="F1863" t="s">
        <v>10302</v>
      </c>
      <c r="G1863" t="s">
        <v>10303</v>
      </c>
      <c r="I1863" t="s">
        <v>411</v>
      </c>
      <c r="K1863" t="s">
        <v>406</v>
      </c>
      <c r="L1863" t="s">
        <v>10304</v>
      </c>
      <c r="M1863" t="s">
        <v>10305</v>
      </c>
      <c r="O1863" t="s">
        <v>10306</v>
      </c>
      <c r="Q1863" t="s">
        <v>10307</v>
      </c>
      <c r="R1863" t="s">
        <v>142</v>
      </c>
      <c r="S1863" t="s">
        <v>110</v>
      </c>
      <c r="T1863" t="s">
        <v>10308</v>
      </c>
      <c r="U1863" t="s">
        <v>111</v>
      </c>
      <c r="V1863" s="1">
        <v>41369</v>
      </c>
      <c r="X1863" s="1">
        <v>41712</v>
      </c>
      <c r="Y1863" s="2">
        <v>41183</v>
      </c>
      <c r="Z1863" t="s">
        <v>112</v>
      </c>
      <c r="AA1863" t="s">
        <v>10309</v>
      </c>
      <c r="AB1863" t="s">
        <v>114</v>
      </c>
      <c r="AC1863" t="s">
        <v>114</v>
      </c>
      <c r="AE1863" t="s">
        <v>114</v>
      </c>
      <c r="AG1863" t="s">
        <v>114</v>
      </c>
      <c r="AH1863" t="s">
        <v>112</v>
      </c>
      <c r="AI1863" t="s">
        <v>114</v>
      </c>
      <c r="AJ1863" t="s">
        <v>418</v>
      </c>
      <c r="AK1863" t="s">
        <v>10310</v>
      </c>
      <c r="AL1863" t="s">
        <v>116</v>
      </c>
      <c r="AN1863" t="s">
        <v>406</v>
      </c>
      <c r="AO1863" t="s">
        <v>114</v>
      </c>
      <c r="AP1863" t="s">
        <v>114</v>
      </c>
      <c r="AQ1863" t="s">
        <v>112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114</v>
      </c>
      <c r="BH1863" t="s">
        <v>112</v>
      </c>
      <c r="BI1863" t="s">
        <v>114</v>
      </c>
      <c r="BJ1863" t="s">
        <v>114</v>
      </c>
      <c r="BK1863" t="s">
        <v>114</v>
      </c>
      <c r="BL1863" t="s">
        <v>112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112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195</v>
      </c>
      <c r="B1864">
        <v>163914</v>
      </c>
      <c r="C1864" t="s">
        <v>16200</v>
      </c>
      <c r="D1864" t="s">
        <v>102</v>
      </c>
      <c r="E1864" t="s">
        <v>16201</v>
      </c>
      <c r="F1864" t="s">
        <v>16201</v>
      </c>
      <c r="G1864" t="s">
        <v>16202</v>
      </c>
      <c r="H1864" t="s">
        <v>16203</v>
      </c>
      <c r="I1864" t="s">
        <v>16204</v>
      </c>
      <c r="J1864" t="s">
        <v>127</v>
      </c>
      <c r="K1864" t="s">
        <v>110</v>
      </c>
      <c r="L1864">
        <v>19808</v>
      </c>
      <c r="M1864" t="s">
        <v>16205</v>
      </c>
      <c r="N1864" t="s">
        <v>16206</v>
      </c>
      <c r="O1864" t="s">
        <v>15764</v>
      </c>
      <c r="Q1864" t="s">
        <v>132</v>
      </c>
      <c r="R1864" t="s">
        <v>133</v>
      </c>
      <c r="S1864" t="s">
        <v>110</v>
      </c>
      <c r="T1864">
        <v>94111</v>
      </c>
      <c r="U1864" t="s">
        <v>111</v>
      </c>
      <c r="V1864" s="1">
        <v>41207</v>
      </c>
      <c r="X1864" s="1">
        <v>41731</v>
      </c>
      <c r="Y1864" s="2">
        <v>41183</v>
      </c>
      <c r="Z1864" t="s">
        <v>114</v>
      </c>
      <c r="AB1864" t="s">
        <v>114</v>
      </c>
      <c r="AC1864" t="s">
        <v>114</v>
      </c>
      <c r="AE1864" t="s">
        <v>114</v>
      </c>
      <c r="AG1864" t="s">
        <v>114</v>
      </c>
      <c r="AH1864" t="s">
        <v>112</v>
      </c>
      <c r="AI1864" t="s">
        <v>114</v>
      </c>
      <c r="AJ1864" t="s">
        <v>157</v>
      </c>
      <c r="AL1864" t="s">
        <v>116</v>
      </c>
      <c r="AM1864" t="s">
        <v>127</v>
      </c>
      <c r="AN1864" t="s">
        <v>110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114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112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114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190</v>
      </c>
      <c r="B1865">
        <v>163915</v>
      </c>
      <c r="C1865" t="s">
        <v>15221</v>
      </c>
      <c r="D1865" t="s">
        <v>102</v>
      </c>
      <c r="E1865" t="s">
        <v>15222</v>
      </c>
      <c r="F1865" t="s">
        <v>15222</v>
      </c>
      <c r="G1865" t="s">
        <v>15223</v>
      </c>
      <c r="H1865" t="s">
        <v>15224</v>
      </c>
      <c r="I1865" t="s">
        <v>423</v>
      </c>
      <c r="K1865" t="s">
        <v>406</v>
      </c>
      <c r="M1865" t="s">
        <v>15225</v>
      </c>
      <c r="N1865" t="s">
        <v>15226</v>
      </c>
      <c r="O1865" t="s">
        <v>650</v>
      </c>
      <c r="P1865" t="s">
        <v>15227</v>
      </c>
      <c r="Q1865" t="s">
        <v>132</v>
      </c>
      <c r="R1865" t="s">
        <v>133</v>
      </c>
      <c r="S1865" t="s">
        <v>110</v>
      </c>
      <c r="T1865">
        <v>94111</v>
      </c>
      <c r="U1865" t="s">
        <v>111</v>
      </c>
      <c r="V1865" s="1">
        <v>41277</v>
      </c>
      <c r="X1865" s="1">
        <v>41732</v>
      </c>
      <c r="Y1865" s="2">
        <v>41183</v>
      </c>
      <c r="Z1865" t="s">
        <v>114</v>
      </c>
      <c r="AB1865" t="s">
        <v>114</v>
      </c>
      <c r="AC1865" t="s">
        <v>114</v>
      </c>
      <c r="AE1865" t="s">
        <v>114</v>
      </c>
      <c r="AG1865" t="s">
        <v>114</v>
      </c>
      <c r="AH1865" t="s">
        <v>112</v>
      </c>
      <c r="AI1865" t="s">
        <v>114</v>
      </c>
      <c r="AJ1865" t="s">
        <v>418</v>
      </c>
      <c r="AK1865" t="s">
        <v>15228</v>
      </c>
      <c r="AL1865" t="s">
        <v>116</v>
      </c>
      <c r="AN1865" t="s">
        <v>406</v>
      </c>
      <c r="AO1865" t="s">
        <v>114</v>
      </c>
      <c r="AP1865" t="s">
        <v>114</v>
      </c>
      <c r="AQ1865" t="s">
        <v>114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114</v>
      </c>
      <c r="BI1865" t="s">
        <v>114</v>
      </c>
      <c r="BJ1865" t="s">
        <v>114</v>
      </c>
      <c r="BK1865" t="s">
        <v>114</v>
      </c>
      <c r="BL1865" t="s">
        <v>114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114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195</v>
      </c>
      <c r="B1866">
        <v>163916</v>
      </c>
      <c r="C1866" t="s">
        <v>10311</v>
      </c>
      <c r="D1866" t="s">
        <v>102</v>
      </c>
      <c r="E1866" t="s">
        <v>10312</v>
      </c>
      <c r="F1866" t="s">
        <v>10312</v>
      </c>
      <c r="G1866" t="s">
        <v>10313</v>
      </c>
      <c r="H1866" t="s">
        <v>2626</v>
      </c>
      <c r="I1866" t="s">
        <v>4380</v>
      </c>
      <c r="J1866" t="s">
        <v>660</v>
      </c>
      <c r="K1866" t="s">
        <v>110</v>
      </c>
      <c r="L1866">
        <v>20814</v>
      </c>
      <c r="M1866" t="s">
        <v>10314</v>
      </c>
      <c r="N1866" t="s">
        <v>10315</v>
      </c>
      <c r="U1866" t="s">
        <v>111</v>
      </c>
      <c r="V1866" s="1">
        <v>41009</v>
      </c>
      <c r="X1866" s="1">
        <v>41708</v>
      </c>
      <c r="Y1866" s="2">
        <v>41183</v>
      </c>
      <c r="Z1866" t="s">
        <v>112</v>
      </c>
      <c r="AA1866" t="s">
        <v>10316</v>
      </c>
      <c r="AB1866" t="s">
        <v>114</v>
      </c>
      <c r="AC1866" t="s">
        <v>114</v>
      </c>
      <c r="AE1866" t="s">
        <v>114</v>
      </c>
      <c r="AG1866" t="s">
        <v>112</v>
      </c>
      <c r="AH1866" t="s">
        <v>112</v>
      </c>
      <c r="AI1866" t="s">
        <v>114</v>
      </c>
      <c r="AJ1866" t="s">
        <v>157</v>
      </c>
      <c r="AL1866" t="s">
        <v>116</v>
      </c>
      <c r="AM1866" t="s">
        <v>127</v>
      </c>
      <c r="AN1866" t="s">
        <v>110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114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190</v>
      </c>
      <c r="B1867">
        <v>163926</v>
      </c>
      <c r="C1867" t="s">
        <v>15762</v>
      </c>
      <c r="D1867" t="s">
        <v>102</v>
      </c>
      <c r="E1867" t="s">
        <v>15763</v>
      </c>
      <c r="F1867" t="s">
        <v>15763</v>
      </c>
      <c r="G1867" t="s">
        <v>15223</v>
      </c>
      <c r="H1867" t="s">
        <v>15224</v>
      </c>
      <c r="I1867" t="s">
        <v>423</v>
      </c>
      <c r="K1867" t="s">
        <v>406</v>
      </c>
      <c r="M1867" t="s">
        <v>15225</v>
      </c>
      <c r="N1867" t="s">
        <v>15226</v>
      </c>
      <c r="O1867" t="s">
        <v>15764</v>
      </c>
      <c r="Q1867" t="s">
        <v>132</v>
      </c>
      <c r="R1867" t="s">
        <v>133</v>
      </c>
      <c r="S1867" t="s">
        <v>110</v>
      </c>
      <c r="T1867">
        <v>94111</v>
      </c>
      <c r="U1867" t="s">
        <v>111</v>
      </c>
      <c r="V1867" s="1">
        <v>41365</v>
      </c>
      <c r="X1867" s="1">
        <v>41732</v>
      </c>
      <c r="Y1867" s="2">
        <v>41183</v>
      </c>
      <c r="Z1867" t="s">
        <v>114</v>
      </c>
      <c r="AB1867" t="s">
        <v>114</v>
      </c>
      <c r="AC1867" t="s">
        <v>114</v>
      </c>
      <c r="AE1867" t="s">
        <v>114</v>
      </c>
      <c r="AG1867" t="s">
        <v>114</v>
      </c>
      <c r="AH1867" t="s">
        <v>112</v>
      </c>
      <c r="AI1867" t="s">
        <v>114</v>
      </c>
      <c r="AJ1867" t="s">
        <v>418</v>
      </c>
      <c r="AK1867" t="s">
        <v>15228</v>
      </c>
      <c r="AL1867" t="s">
        <v>116</v>
      </c>
      <c r="AN1867" t="s">
        <v>406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114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114</v>
      </c>
      <c r="BS1867" t="s">
        <v>114</v>
      </c>
      <c r="BT1867" t="s">
        <v>114</v>
      </c>
      <c r="BU1867" t="s">
        <v>114</v>
      </c>
      <c r="BV1867" t="s">
        <v>114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117</v>
      </c>
      <c r="B1868">
        <v>163929</v>
      </c>
      <c r="C1868" t="s">
        <v>15725</v>
      </c>
      <c r="D1868" t="s">
        <v>102</v>
      </c>
      <c r="E1868" t="s">
        <v>15726</v>
      </c>
      <c r="F1868" t="s">
        <v>15726</v>
      </c>
      <c r="G1868" t="s">
        <v>15727</v>
      </c>
      <c r="H1868" t="s">
        <v>15728</v>
      </c>
      <c r="I1868" t="s">
        <v>122</v>
      </c>
      <c r="J1868" t="s">
        <v>123</v>
      </c>
      <c r="K1868" t="s">
        <v>110</v>
      </c>
      <c r="L1868">
        <v>10017</v>
      </c>
      <c r="M1868" t="s">
        <v>15729</v>
      </c>
      <c r="N1868" t="s">
        <v>15730</v>
      </c>
      <c r="U1868" t="s">
        <v>111</v>
      </c>
      <c r="V1868" s="1">
        <v>41030</v>
      </c>
      <c r="X1868" s="1">
        <v>41754</v>
      </c>
      <c r="Y1868" s="2">
        <v>41183</v>
      </c>
      <c r="Z1868" t="s">
        <v>114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157</v>
      </c>
      <c r="AL1868" t="s">
        <v>116</v>
      </c>
      <c r="AM1868" t="s">
        <v>127</v>
      </c>
      <c r="AN1868" t="s">
        <v>110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112</v>
      </c>
      <c r="BH1868" t="s">
        <v>112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114</v>
      </c>
      <c r="BW1868" t="s">
        <v>112</v>
      </c>
      <c r="BX1868" t="s">
        <v>114</v>
      </c>
      <c r="BY1868" t="s">
        <v>112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112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112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128</v>
      </c>
      <c r="B1869">
        <v>163932</v>
      </c>
      <c r="C1869" t="s">
        <v>10317</v>
      </c>
      <c r="D1869" t="s">
        <v>102</v>
      </c>
      <c r="E1869" t="s">
        <v>10318</v>
      </c>
      <c r="F1869" t="s">
        <v>10318</v>
      </c>
      <c r="G1869" t="s">
        <v>10319</v>
      </c>
      <c r="H1869" t="s">
        <v>10320</v>
      </c>
      <c r="I1869" t="s">
        <v>132</v>
      </c>
      <c r="J1869" t="s">
        <v>133</v>
      </c>
      <c r="K1869" t="s">
        <v>110</v>
      </c>
      <c r="L1869">
        <v>94105</v>
      </c>
      <c r="M1869" t="s">
        <v>10321</v>
      </c>
      <c r="N1869" t="s">
        <v>10322</v>
      </c>
      <c r="U1869" t="s">
        <v>111</v>
      </c>
      <c r="V1869" s="1">
        <v>41011</v>
      </c>
      <c r="X1869" s="1">
        <v>41771</v>
      </c>
      <c r="Y1869" s="2">
        <v>41183</v>
      </c>
      <c r="Z1869" t="s">
        <v>112</v>
      </c>
      <c r="AA1869" t="s">
        <v>10323</v>
      </c>
      <c r="AB1869" t="s">
        <v>114</v>
      </c>
      <c r="AC1869" t="s">
        <v>114</v>
      </c>
      <c r="AE1869" t="s">
        <v>114</v>
      </c>
      <c r="AG1869" t="s">
        <v>114</v>
      </c>
      <c r="AH1869" t="s">
        <v>112</v>
      </c>
      <c r="AI1869" t="s">
        <v>114</v>
      </c>
      <c r="AJ1869" t="s">
        <v>157</v>
      </c>
      <c r="AL1869" t="s">
        <v>116</v>
      </c>
      <c r="AM1869" t="s">
        <v>133</v>
      </c>
      <c r="AN1869" t="s">
        <v>110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112</v>
      </c>
      <c r="BE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112</v>
      </c>
      <c r="BW1869" t="s">
        <v>112</v>
      </c>
      <c r="BX1869" t="s">
        <v>114</v>
      </c>
      <c r="BY1869" t="s">
        <v>112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112</v>
      </c>
      <c r="CE1869" t="s">
        <v>112</v>
      </c>
      <c r="CF1869" t="s">
        <v>114</v>
      </c>
      <c r="CG1869" t="s">
        <v>112</v>
      </c>
      <c r="CH1869" t="s">
        <v>112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190</v>
      </c>
      <c r="B1870">
        <v>163933</v>
      </c>
      <c r="C1870" t="s">
        <v>10324</v>
      </c>
      <c r="D1870" t="s">
        <v>102</v>
      </c>
      <c r="E1870" t="s">
        <v>6920</v>
      </c>
      <c r="F1870" t="s">
        <v>10325</v>
      </c>
      <c r="G1870" t="s">
        <v>10326</v>
      </c>
      <c r="H1870" t="s">
        <v>10327</v>
      </c>
      <c r="I1870" t="s">
        <v>3470</v>
      </c>
      <c r="K1870" t="s">
        <v>1601</v>
      </c>
      <c r="L1870">
        <v>200031</v>
      </c>
      <c r="M1870" t="s">
        <v>10328</v>
      </c>
      <c r="N1870" t="s">
        <v>10329</v>
      </c>
      <c r="U1870" t="s">
        <v>111</v>
      </c>
      <c r="V1870" s="1">
        <v>41010</v>
      </c>
      <c r="X1870" s="1">
        <v>41724</v>
      </c>
      <c r="Y1870" s="2">
        <v>41183</v>
      </c>
      <c r="Z1870" t="s">
        <v>112</v>
      </c>
      <c r="AA1870" t="s">
        <v>6926</v>
      </c>
      <c r="AB1870" t="s">
        <v>114</v>
      </c>
      <c r="AC1870" t="s">
        <v>114</v>
      </c>
      <c r="AE1870" t="s">
        <v>114</v>
      </c>
      <c r="AG1870" t="s">
        <v>114</v>
      </c>
      <c r="AH1870" t="s">
        <v>112</v>
      </c>
      <c r="AI1870" t="s">
        <v>114</v>
      </c>
      <c r="AJ1870" t="s">
        <v>115</v>
      </c>
      <c r="AL1870" t="s">
        <v>116</v>
      </c>
      <c r="AN1870" t="s">
        <v>1601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112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114</v>
      </c>
      <c r="BU1870" t="s">
        <v>114</v>
      </c>
      <c r="BV1870" t="s">
        <v>114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190</v>
      </c>
      <c r="B1871">
        <v>163935</v>
      </c>
      <c r="C1871" t="s">
        <v>10330</v>
      </c>
      <c r="D1871" t="s">
        <v>102</v>
      </c>
      <c r="E1871" t="s">
        <v>6920</v>
      </c>
      <c r="F1871" t="s">
        <v>10331</v>
      </c>
      <c r="G1871" t="s">
        <v>10332</v>
      </c>
      <c r="H1871" t="s">
        <v>10333</v>
      </c>
      <c r="I1871" t="s">
        <v>7338</v>
      </c>
      <c r="K1871" t="s">
        <v>7339</v>
      </c>
      <c r="L1871" t="s">
        <v>10334</v>
      </c>
      <c r="M1871" t="s">
        <v>10335</v>
      </c>
      <c r="N1871" t="s">
        <v>10336</v>
      </c>
      <c r="U1871" t="s">
        <v>111</v>
      </c>
      <c r="V1871" s="1">
        <v>41010</v>
      </c>
      <c r="X1871" s="1">
        <v>41724</v>
      </c>
      <c r="Y1871" s="2">
        <v>41183</v>
      </c>
      <c r="Z1871" t="s">
        <v>112</v>
      </c>
      <c r="AA1871" t="s">
        <v>6926</v>
      </c>
      <c r="AB1871" t="s">
        <v>114</v>
      </c>
      <c r="AC1871" t="s">
        <v>114</v>
      </c>
      <c r="AE1871" t="s">
        <v>114</v>
      </c>
      <c r="AG1871" t="s">
        <v>114</v>
      </c>
      <c r="AH1871" t="s">
        <v>112</v>
      </c>
      <c r="AI1871" t="s">
        <v>114</v>
      </c>
      <c r="AJ1871" t="s">
        <v>115</v>
      </c>
      <c r="AL1871" t="s">
        <v>116</v>
      </c>
      <c r="AN1871" t="s">
        <v>7339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112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190</v>
      </c>
      <c r="B1872">
        <v>163936</v>
      </c>
      <c r="C1872" t="s">
        <v>10337</v>
      </c>
      <c r="D1872" t="s">
        <v>102</v>
      </c>
      <c r="E1872" t="s">
        <v>10338</v>
      </c>
      <c r="F1872" t="s">
        <v>10338</v>
      </c>
      <c r="G1872" t="s">
        <v>10339</v>
      </c>
      <c r="H1872" t="s">
        <v>10340</v>
      </c>
      <c r="I1872" t="s">
        <v>10341</v>
      </c>
      <c r="K1872" t="s">
        <v>10342</v>
      </c>
      <c r="L1872">
        <v>10120</v>
      </c>
      <c r="M1872" t="s">
        <v>10343</v>
      </c>
      <c r="N1872" t="s">
        <v>10344</v>
      </c>
      <c r="U1872" t="s">
        <v>111</v>
      </c>
      <c r="V1872" s="1">
        <v>41073</v>
      </c>
      <c r="X1872" s="1">
        <v>41705</v>
      </c>
      <c r="Y1872" s="2">
        <v>41183</v>
      </c>
      <c r="Z1872" t="s">
        <v>112</v>
      </c>
      <c r="AA1872" t="s">
        <v>10345</v>
      </c>
      <c r="AB1872" t="s">
        <v>114</v>
      </c>
      <c r="AC1872" t="s">
        <v>114</v>
      </c>
      <c r="AE1872" t="s">
        <v>114</v>
      </c>
      <c r="AG1872" t="s">
        <v>114</v>
      </c>
      <c r="AH1872" t="s">
        <v>112</v>
      </c>
      <c r="AI1872" t="s">
        <v>114</v>
      </c>
      <c r="AJ1872" t="s">
        <v>115</v>
      </c>
      <c r="AL1872" t="s">
        <v>116</v>
      </c>
      <c r="AN1872" t="s">
        <v>406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114</v>
      </c>
      <c r="BH1872" t="s">
        <v>114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114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114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117</v>
      </c>
      <c r="B1873">
        <v>163937</v>
      </c>
      <c r="C1873" t="s">
        <v>10346</v>
      </c>
      <c r="D1873" t="s">
        <v>102</v>
      </c>
      <c r="E1873" t="s">
        <v>10347</v>
      </c>
      <c r="F1873" t="s">
        <v>10348</v>
      </c>
      <c r="G1873" t="s">
        <v>10349</v>
      </c>
      <c r="I1873" t="s">
        <v>122</v>
      </c>
      <c r="J1873" t="s">
        <v>123</v>
      </c>
      <c r="K1873" t="s">
        <v>110</v>
      </c>
      <c r="L1873">
        <v>10022</v>
      </c>
      <c r="M1873" t="s">
        <v>10350</v>
      </c>
      <c r="N1873" t="s">
        <v>10351</v>
      </c>
      <c r="U1873" t="s">
        <v>111</v>
      </c>
      <c r="V1873" s="1">
        <v>41017</v>
      </c>
      <c r="X1873" s="1">
        <v>41724</v>
      </c>
      <c r="Y1873" s="2">
        <v>41183</v>
      </c>
      <c r="Z1873" t="s">
        <v>112</v>
      </c>
      <c r="AA1873" t="s">
        <v>10352</v>
      </c>
      <c r="AB1873" t="s">
        <v>114</v>
      </c>
      <c r="AC1873" t="s">
        <v>114</v>
      </c>
      <c r="AE1873" t="s">
        <v>114</v>
      </c>
      <c r="AG1873" t="s">
        <v>112</v>
      </c>
      <c r="AH1873" t="s">
        <v>114</v>
      </c>
      <c r="AI1873" t="s">
        <v>114</v>
      </c>
      <c r="AJ1873" t="s">
        <v>157</v>
      </c>
      <c r="AL1873" t="s">
        <v>116</v>
      </c>
      <c r="AM1873" t="s">
        <v>127</v>
      </c>
      <c r="AN1873" t="s">
        <v>110</v>
      </c>
      <c r="AO1873" t="s">
        <v>114</v>
      </c>
      <c r="AP1873" t="s">
        <v>114</v>
      </c>
      <c r="AQ1873" t="s">
        <v>114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114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117</v>
      </c>
      <c r="B1874">
        <v>163940</v>
      </c>
      <c r="C1874" t="s">
        <v>15229</v>
      </c>
      <c r="D1874" t="s">
        <v>102</v>
      </c>
      <c r="E1874" t="s">
        <v>15230</v>
      </c>
      <c r="F1874" t="s">
        <v>15230</v>
      </c>
      <c r="G1874" t="s">
        <v>15231</v>
      </c>
      <c r="I1874" t="s">
        <v>122</v>
      </c>
      <c r="J1874" t="s">
        <v>123</v>
      </c>
      <c r="K1874" t="s">
        <v>110</v>
      </c>
      <c r="L1874">
        <v>10003</v>
      </c>
      <c r="M1874" t="s">
        <v>15232</v>
      </c>
      <c r="N1874" t="s">
        <v>15233</v>
      </c>
      <c r="U1874" t="s">
        <v>111</v>
      </c>
      <c r="V1874" s="1">
        <v>41073</v>
      </c>
      <c r="X1874" s="1">
        <v>41702</v>
      </c>
      <c r="Y1874" s="2">
        <v>41183</v>
      </c>
      <c r="Z1874" t="s">
        <v>114</v>
      </c>
      <c r="AB1874" t="s">
        <v>114</v>
      </c>
      <c r="AC1874" t="s">
        <v>114</v>
      </c>
      <c r="AE1874" t="s">
        <v>114</v>
      </c>
      <c r="AG1874" t="s">
        <v>114</v>
      </c>
      <c r="AH1874" t="s">
        <v>112</v>
      </c>
      <c r="AI1874" t="s">
        <v>114</v>
      </c>
      <c r="AJ1874" t="s">
        <v>157</v>
      </c>
      <c r="AL1874" t="s">
        <v>116</v>
      </c>
      <c r="AM1874" t="s">
        <v>127</v>
      </c>
      <c r="AN1874" t="s">
        <v>110</v>
      </c>
      <c r="AO1874" t="s">
        <v>114</v>
      </c>
      <c r="AP1874" t="s">
        <v>114</v>
      </c>
      <c r="AQ1874" t="s">
        <v>114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114</v>
      </c>
      <c r="BI1874" t="s">
        <v>114</v>
      </c>
      <c r="BJ1874" t="s">
        <v>114</v>
      </c>
      <c r="BK1874" t="s">
        <v>114</v>
      </c>
      <c r="BL1874" t="s">
        <v>114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114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117</v>
      </c>
      <c r="B1875">
        <v>163941</v>
      </c>
      <c r="C1875" t="s">
        <v>10353</v>
      </c>
      <c r="D1875" t="s">
        <v>102</v>
      </c>
      <c r="E1875" t="s">
        <v>10354</v>
      </c>
      <c r="F1875" t="s">
        <v>10355</v>
      </c>
      <c r="G1875" t="s">
        <v>10356</v>
      </c>
      <c r="H1875" t="s">
        <v>10357</v>
      </c>
      <c r="I1875" t="s">
        <v>122</v>
      </c>
      <c r="J1875" t="s">
        <v>123</v>
      </c>
      <c r="K1875" t="s">
        <v>110</v>
      </c>
      <c r="L1875">
        <v>10022</v>
      </c>
      <c r="M1875" t="s">
        <v>10358</v>
      </c>
      <c r="U1875" t="s">
        <v>111</v>
      </c>
      <c r="V1875" s="1">
        <v>41016</v>
      </c>
      <c r="X1875" s="1">
        <v>41724</v>
      </c>
      <c r="Y1875" s="2">
        <v>41183</v>
      </c>
      <c r="Z1875" t="s">
        <v>112</v>
      </c>
      <c r="AA1875" t="s">
        <v>10359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157</v>
      </c>
      <c r="AL1875" t="s">
        <v>116</v>
      </c>
      <c r="AM1875" t="s">
        <v>127</v>
      </c>
      <c r="AN1875" t="s">
        <v>110</v>
      </c>
      <c r="AO1875" t="s">
        <v>112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112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114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112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190</v>
      </c>
      <c r="B1876">
        <v>163943</v>
      </c>
      <c r="C1876" t="s">
        <v>10360</v>
      </c>
      <c r="D1876" t="s">
        <v>102</v>
      </c>
      <c r="E1876" t="s">
        <v>6920</v>
      </c>
      <c r="F1876" t="s">
        <v>10361</v>
      </c>
      <c r="G1876" t="s">
        <v>6922</v>
      </c>
      <c r="H1876" t="s">
        <v>6923</v>
      </c>
      <c r="I1876" t="s">
        <v>429</v>
      </c>
      <c r="K1876" t="s">
        <v>1601</v>
      </c>
      <c r="L1876">
        <v>0</v>
      </c>
      <c r="M1876" t="s">
        <v>6924</v>
      </c>
      <c r="N1876" t="s">
        <v>6925</v>
      </c>
      <c r="U1876" t="s">
        <v>111</v>
      </c>
      <c r="V1876" s="1">
        <v>41011</v>
      </c>
      <c r="X1876" s="1">
        <v>41724</v>
      </c>
      <c r="Y1876" s="2">
        <v>41183</v>
      </c>
      <c r="Z1876" t="s">
        <v>112</v>
      </c>
      <c r="AA1876" t="s">
        <v>6926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115</v>
      </c>
      <c r="AL1876" t="s">
        <v>116</v>
      </c>
      <c r="AN1876" t="s">
        <v>388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112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114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190</v>
      </c>
      <c r="B1877">
        <v>163950</v>
      </c>
      <c r="C1877" t="s">
        <v>10362</v>
      </c>
      <c r="D1877" t="s">
        <v>102</v>
      </c>
      <c r="E1877" t="s">
        <v>10363</v>
      </c>
      <c r="F1877" t="s">
        <v>10363</v>
      </c>
      <c r="G1877" t="s">
        <v>10364</v>
      </c>
      <c r="I1877" t="s">
        <v>3060</v>
      </c>
      <c r="K1877" t="s">
        <v>406</v>
      </c>
      <c r="L1877" t="s">
        <v>3498</v>
      </c>
      <c r="M1877" t="s">
        <v>10365</v>
      </c>
      <c r="N1877" t="s">
        <v>10366</v>
      </c>
      <c r="O1877" t="s">
        <v>10367</v>
      </c>
      <c r="P1877" t="s">
        <v>10368</v>
      </c>
      <c r="Q1877" t="s">
        <v>10369</v>
      </c>
      <c r="S1877" t="s">
        <v>2947</v>
      </c>
      <c r="T1877">
        <v>8808</v>
      </c>
      <c r="U1877" t="s">
        <v>111</v>
      </c>
      <c r="V1877" s="1">
        <v>41037</v>
      </c>
      <c r="X1877" s="1">
        <v>41906</v>
      </c>
      <c r="Y1877" s="2">
        <v>41183</v>
      </c>
      <c r="Z1877" t="s">
        <v>112</v>
      </c>
      <c r="AA1877" t="s">
        <v>10370</v>
      </c>
      <c r="AB1877" t="s">
        <v>114</v>
      </c>
      <c r="AC1877" t="s">
        <v>114</v>
      </c>
      <c r="AE1877" t="s">
        <v>114</v>
      </c>
      <c r="AG1877" t="s">
        <v>114</v>
      </c>
      <c r="AH1877" t="s">
        <v>112</v>
      </c>
      <c r="AI1877" t="s">
        <v>114</v>
      </c>
      <c r="AJ1877" t="s">
        <v>115</v>
      </c>
      <c r="AL1877" t="s">
        <v>116</v>
      </c>
      <c r="AN1877" t="s">
        <v>406</v>
      </c>
      <c r="AO1877" t="s">
        <v>114</v>
      </c>
      <c r="AP1877" t="s">
        <v>114</v>
      </c>
      <c r="AQ1877" t="s">
        <v>112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112</v>
      </c>
      <c r="BI1877" t="s">
        <v>114</v>
      </c>
      <c r="BJ1877" t="s">
        <v>114</v>
      </c>
      <c r="BK1877" t="s">
        <v>114</v>
      </c>
      <c r="BL1877" t="s">
        <v>112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114</v>
      </c>
      <c r="BU1877" t="s">
        <v>114</v>
      </c>
      <c r="BV1877" t="s">
        <v>112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190</v>
      </c>
      <c r="B1878">
        <v>163954</v>
      </c>
      <c r="C1878" t="s">
        <v>10371</v>
      </c>
      <c r="D1878" t="s">
        <v>102</v>
      </c>
      <c r="E1878" t="s">
        <v>10372</v>
      </c>
      <c r="F1878" t="s">
        <v>10373</v>
      </c>
      <c r="G1878" t="s">
        <v>10374</v>
      </c>
      <c r="I1878" t="s">
        <v>3714</v>
      </c>
      <c r="K1878" t="s">
        <v>3715</v>
      </c>
      <c r="L1878">
        <v>115</v>
      </c>
      <c r="M1878" t="s">
        <v>10375</v>
      </c>
      <c r="N1878" t="s">
        <v>10376</v>
      </c>
      <c r="O1878" t="s">
        <v>10377</v>
      </c>
      <c r="Q1878" t="s">
        <v>3714</v>
      </c>
      <c r="S1878" t="s">
        <v>3715</v>
      </c>
      <c r="T1878">
        <v>115</v>
      </c>
      <c r="U1878" t="s">
        <v>111</v>
      </c>
      <c r="V1878" s="1">
        <v>41031</v>
      </c>
      <c r="X1878" s="1">
        <v>41717</v>
      </c>
      <c r="Y1878" s="2">
        <v>41183</v>
      </c>
      <c r="Z1878" t="s">
        <v>112</v>
      </c>
      <c r="AA1878" t="s">
        <v>10378</v>
      </c>
      <c r="AB1878" t="s">
        <v>112</v>
      </c>
      <c r="AC1878" t="s">
        <v>114</v>
      </c>
      <c r="AE1878" t="s">
        <v>112</v>
      </c>
      <c r="AG1878" t="s">
        <v>114</v>
      </c>
      <c r="AH1878" t="s">
        <v>112</v>
      </c>
      <c r="AI1878" t="s">
        <v>114</v>
      </c>
      <c r="AJ1878" t="s">
        <v>418</v>
      </c>
      <c r="AK1878" t="s">
        <v>10379</v>
      </c>
      <c r="AL1878" t="s">
        <v>116</v>
      </c>
      <c r="AN1878" t="s">
        <v>3715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190</v>
      </c>
      <c r="B1879">
        <v>163955</v>
      </c>
      <c r="C1879" t="s">
        <v>10380</v>
      </c>
      <c r="D1879" t="s">
        <v>102</v>
      </c>
      <c r="E1879" t="s">
        <v>10381</v>
      </c>
      <c r="F1879" t="s">
        <v>10381</v>
      </c>
      <c r="G1879" t="s">
        <v>10382</v>
      </c>
      <c r="I1879" t="s">
        <v>9137</v>
      </c>
      <c r="K1879" t="s">
        <v>1391</v>
      </c>
      <c r="L1879">
        <v>80801</v>
      </c>
      <c r="M1879" t="s">
        <v>10383</v>
      </c>
      <c r="N1879" t="s">
        <v>10384</v>
      </c>
      <c r="U1879" t="s">
        <v>111</v>
      </c>
      <c r="V1879" s="1">
        <v>41065</v>
      </c>
      <c r="X1879" s="1">
        <v>41725</v>
      </c>
      <c r="Y1879" s="2">
        <v>41183</v>
      </c>
      <c r="Z1879" t="s">
        <v>112</v>
      </c>
      <c r="AA1879" t="s">
        <v>10385</v>
      </c>
      <c r="AB1879" t="s">
        <v>114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115</v>
      </c>
      <c r="AL1879" t="s">
        <v>116</v>
      </c>
      <c r="AN1879" t="s">
        <v>1391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114</v>
      </c>
      <c r="BH1879" t="s">
        <v>112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112</v>
      </c>
      <c r="BW1879" t="s">
        <v>112</v>
      </c>
      <c r="BX1879" t="s">
        <v>114</v>
      </c>
      <c r="BY1879" t="s">
        <v>114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114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114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158</v>
      </c>
      <c r="B1880">
        <v>163960</v>
      </c>
      <c r="C1880" t="s">
        <v>10386</v>
      </c>
      <c r="D1880" t="s">
        <v>102</v>
      </c>
      <c r="E1880" t="s">
        <v>10387</v>
      </c>
      <c r="F1880" t="s">
        <v>10388</v>
      </c>
      <c r="G1880" t="s">
        <v>10389</v>
      </c>
      <c r="I1880" t="s">
        <v>761</v>
      </c>
      <c r="J1880" t="s">
        <v>164</v>
      </c>
      <c r="K1880" t="s">
        <v>110</v>
      </c>
      <c r="L1880">
        <v>78704</v>
      </c>
      <c r="M1880" t="s">
        <v>10390</v>
      </c>
      <c r="N1880" t="s">
        <v>10391</v>
      </c>
      <c r="U1880" t="s">
        <v>111</v>
      </c>
      <c r="V1880" s="1">
        <v>41156</v>
      </c>
      <c r="X1880" s="1">
        <v>41698</v>
      </c>
      <c r="Y1880" s="2">
        <v>41183</v>
      </c>
      <c r="Z1880" t="s">
        <v>112</v>
      </c>
      <c r="AA1880" t="s">
        <v>10392</v>
      </c>
      <c r="AB1880" t="s">
        <v>114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157</v>
      </c>
      <c r="AL1880" t="s">
        <v>116</v>
      </c>
      <c r="AM1880" t="s">
        <v>8233</v>
      </c>
      <c r="AN1880" t="s">
        <v>110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114</v>
      </c>
      <c r="BF1880" t="s">
        <v>114</v>
      </c>
      <c r="BG1880" t="s">
        <v>114</v>
      </c>
      <c r="BH1880" t="s">
        <v>114</v>
      </c>
      <c r="BI1880" t="s">
        <v>114</v>
      </c>
      <c r="BJ1880" t="s">
        <v>114</v>
      </c>
      <c r="BK1880" t="s">
        <v>114</v>
      </c>
      <c r="BL1880" t="s">
        <v>114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114</v>
      </c>
      <c r="BW1880" t="s">
        <v>112</v>
      </c>
      <c r="BX1880" t="s">
        <v>114</v>
      </c>
      <c r="BY1880" t="s">
        <v>114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114</v>
      </c>
      <c r="CE1880" t="s">
        <v>114</v>
      </c>
      <c r="CF1880" t="s">
        <v>114</v>
      </c>
      <c r="CG1880" t="s">
        <v>114</v>
      </c>
      <c r="CH1880" t="s">
        <v>114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100</v>
      </c>
      <c r="B1881">
        <v>163962</v>
      </c>
      <c r="C1881" t="s">
        <v>10393</v>
      </c>
      <c r="D1881" t="s">
        <v>102</v>
      </c>
      <c r="E1881" t="s">
        <v>10394</v>
      </c>
      <c r="F1881" t="s">
        <v>10394</v>
      </c>
      <c r="G1881" t="s">
        <v>10395</v>
      </c>
      <c r="H1881" t="s">
        <v>584</v>
      </c>
      <c r="I1881" t="s">
        <v>7193</v>
      </c>
      <c r="J1881" t="s">
        <v>109</v>
      </c>
      <c r="K1881" t="s">
        <v>110</v>
      </c>
      <c r="L1881">
        <v>2494</v>
      </c>
      <c r="M1881" t="s">
        <v>10396</v>
      </c>
      <c r="N1881" t="s">
        <v>10397</v>
      </c>
      <c r="U1881" t="s">
        <v>111</v>
      </c>
      <c r="V1881" s="1">
        <v>41044</v>
      </c>
      <c r="X1881" s="1">
        <v>41698</v>
      </c>
      <c r="Y1881" s="2">
        <v>41183</v>
      </c>
      <c r="Z1881" t="s">
        <v>112</v>
      </c>
      <c r="AA1881" t="s">
        <v>10398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115</v>
      </c>
      <c r="AL1881" t="s">
        <v>116</v>
      </c>
      <c r="AM1881" t="s">
        <v>127</v>
      </c>
      <c r="AN1881" t="s">
        <v>110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112</v>
      </c>
      <c r="BE1881" t="s">
        <v>112</v>
      </c>
      <c r="BF1881" t="s">
        <v>114</v>
      </c>
      <c r="BG1881" t="s">
        <v>114</v>
      </c>
      <c r="BH1881" t="s">
        <v>114</v>
      </c>
      <c r="BI1881" t="s">
        <v>114</v>
      </c>
      <c r="BJ1881" t="s">
        <v>114</v>
      </c>
      <c r="BK1881" t="s">
        <v>114</v>
      </c>
      <c r="BL1881" t="s">
        <v>114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112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301</v>
      </c>
      <c r="B1882">
        <v>163963</v>
      </c>
      <c r="C1882" t="s">
        <v>15400</v>
      </c>
      <c r="D1882" t="s">
        <v>102</v>
      </c>
      <c r="E1882" t="s">
        <v>15401</v>
      </c>
      <c r="F1882" t="s">
        <v>15401</v>
      </c>
      <c r="G1882" t="s">
        <v>15402</v>
      </c>
      <c r="H1882" t="s">
        <v>305</v>
      </c>
      <c r="I1882" t="s">
        <v>10717</v>
      </c>
      <c r="J1882" t="s">
        <v>307</v>
      </c>
      <c r="K1882" t="s">
        <v>110</v>
      </c>
      <c r="L1882">
        <v>60201</v>
      </c>
      <c r="M1882">
        <v>8478688750</v>
      </c>
      <c r="U1882" t="s">
        <v>111</v>
      </c>
      <c r="V1882" s="1">
        <v>41008</v>
      </c>
      <c r="X1882" s="1">
        <v>41660</v>
      </c>
      <c r="Y1882" s="2">
        <v>41183</v>
      </c>
      <c r="Z1882" t="s">
        <v>114</v>
      </c>
      <c r="AB1882" t="s">
        <v>114</v>
      </c>
      <c r="AC1882" t="s">
        <v>114</v>
      </c>
      <c r="AE1882" t="s">
        <v>114</v>
      </c>
      <c r="AG1882" t="s">
        <v>114</v>
      </c>
      <c r="AH1882" t="s">
        <v>112</v>
      </c>
      <c r="AI1882" t="s">
        <v>114</v>
      </c>
      <c r="AJ1882" t="s">
        <v>157</v>
      </c>
      <c r="AL1882" t="s">
        <v>116</v>
      </c>
      <c r="AM1882" t="s">
        <v>127</v>
      </c>
      <c r="AN1882" t="s">
        <v>110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114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114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190</v>
      </c>
      <c r="B1883">
        <v>163966</v>
      </c>
      <c r="C1883" t="s">
        <v>10399</v>
      </c>
      <c r="D1883" t="s">
        <v>102</v>
      </c>
      <c r="E1883" t="s">
        <v>10400</v>
      </c>
      <c r="F1883" t="s">
        <v>10400</v>
      </c>
      <c r="G1883" t="s">
        <v>10401</v>
      </c>
      <c r="H1883" t="s">
        <v>10402</v>
      </c>
      <c r="I1883" t="s">
        <v>4781</v>
      </c>
      <c r="K1883" t="s">
        <v>276</v>
      </c>
      <c r="L1883">
        <v>6971002</v>
      </c>
      <c r="M1883" t="s">
        <v>10403</v>
      </c>
      <c r="N1883" t="s">
        <v>10404</v>
      </c>
      <c r="U1883" t="s">
        <v>111</v>
      </c>
      <c r="V1883" s="1">
        <v>41015</v>
      </c>
      <c r="X1883" s="1">
        <v>41717</v>
      </c>
      <c r="Y1883" s="2">
        <v>41183</v>
      </c>
      <c r="Z1883" t="s">
        <v>112</v>
      </c>
      <c r="AA1883" t="s">
        <v>10405</v>
      </c>
      <c r="AB1883" t="s">
        <v>114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115</v>
      </c>
      <c r="AL1883" t="s">
        <v>116</v>
      </c>
      <c r="AN1883" t="s">
        <v>276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114</v>
      </c>
      <c r="BH1883" t="s">
        <v>112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112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112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100</v>
      </c>
      <c r="B1884">
        <v>163970</v>
      </c>
      <c r="C1884" t="s">
        <v>15962</v>
      </c>
      <c r="D1884" t="s">
        <v>102</v>
      </c>
      <c r="E1884" t="s">
        <v>15963</v>
      </c>
      <c r="F1884" t="s">
        <v>15963</v>
      </c>
      <c r="G1884" t="s">
        <v>15964</v>
      </c>
      <c r="H1884" t="s">
        <v>15965</v>
      </c>
      <c r="I1884" t="s">
        <v>224</v>
      </c>
      <c r="J1884" t="s">
        <v>172</v>
      </c>
      <c r="K1884" t="s">
        <v>110</v>
      </c>
      <c r="L1884" t="s">
        <v>15966</v>
      </c>
      <c r="M1884" t="s">
        <v>15967</v>
      </c>
      <c r="N1884" t="s">
        <v>15968</v>
      </c>
      <c r="U1884" t="s">
        <v>111</v>
      </c>
      <c r="V1884" s="1">
        <v>41019</v>
      </c>
      <c r="X1884" s="1">
        <v>41726</v>
      </c>
      <c r="Y1884" s="2">
        <v>41183</v>
      </c>
      <c r="Z1884" t="s">
        <v>114</v>
      </c>
      <c r="AB1884" t="s">
        <v>114</v>
      </c>
      <c r="AC1884" t="s">
        <v>114</v>
      </c>
      <c r="AE1884" t="s">
        <v>114</v>
      </c>
      <c r="AG1884" t="s">
        <v>114</v>
      </c>
      <c r="AH1884" t="s">
        <v>112</v>
      </c>
      <c r="AI1884" t="s">
        <v>114</v>
      </c>
      <c r="AJ1884" t="s">
        <v>157</v>
      </c>
      <c r="AL1884" t="s">
        <v>116</v>
      </c>
      <c r="AM1884" t="s">
        <v>127</v>
      </c>
      <c r="AN1884" t="s">
        <v>110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114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114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468</v>
      </c>
      <c r="B1885">
        <v>163971</v>
      </c>
      <c r="C1885" t="s">
        <v>10406</v>
      </c>
      <c r="D1885" t="s">
        <v>102</v>
      </c>
      <c r="E1885" t="s">
        <v>10407</v>
      </c>
      <c r="F1885" t="s">
        <v>10407</v>
      </c>
      <c r="G1885" t="s">
        <v>10408</v>
      </c>
      <c r="I1885" t="s">
        <v>10409</v>
      </c>
      <c r="J1885" t="s">
        <v>10410</v>
      </c>
      <c r="K1885" t="s">
        <v>110</v>
      </c>
      <c r="L1885">
        <v>29403</v>
      </c>
      <c r="M1885" t="s">
        <v>10411</v>
      </c>
      <c r="U1885" t="s">
        <v>111</v>
      </c>
      <c r="V1885" s="1">
        <v>41044</v>
      </c>
      <c r="X1885" s="1">
        <v>41044</v>
      </c>
      <c r="Y1885" s="2">
        <v>40848</v>
      </c>
      <c r="Z1885" t="s">
        <v>112</v>
      </c>
      <c r="AA1885" t="s">
        <v>10412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157</v>
      </c>
      <c r="AL1885" t="s">
        <v>116</v>
      </c>
      <c r="AM1885" t="s">
        <v>127</v>
      </c>
      <c r="AN1885" t="s">
        <v>110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114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112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100</v>
      </c>
      <c r="B1886">
        <v>163972</v>
      </c>
      <c r="C1886" t="s">
        <v>17137</v>
      </c>
      <c r="D1886" t="s">
        <v>102</v>
      </c>
      <c r="E1886" t="s">
        <v>17138</v>
      </c>
      <c r="F1886" t="s">
        <v>17138</v>
      </c>
      <c r="M1886" t="s">
        <v>17139</v>
      </c>
      <c r="N1886" t="s">
        <v>17140</v>
      </c>
      <c r="O1886" t="s">
        <v>17141</v>
      </c>
      <c r="P1886" t="s">
        <v>17142</v>
      </c>
      <c r="Q1886" t="s">
        <v>17143</v>
      </c>
      <c r="R1886" t="s">
        <v>172</v>
      </c>
      <c r="S1886" t="s">
        <v>110</v>
      </c>
      <c r="T1886">
        <v>6878</v>
      </c>
      <c r="U1886" t="s">
        <v>111</v>
      </c>
      <c r="V1886" s="1">
        <v>41088</v>
      </c>
      <c r="X1886" s="1">
        <v>41729</v>
      </c>
      <c r="Y1886" s="2">
        <v>41183</v>
      </c>
      <c r="Z1886" t="s">
        <v>114</v>
      </c>
      <c r="AB1886" t="s">
        <v>114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157</v>
      </c>
      <c r="AL1886" t="s">
        <v>116</v>
      </c>
      <c r="AM1886" t="s">
        <v>127</v>
      </c>
      <c r="AN1886" t="s">
        <v>110</v>
      </c>
      <c r="AO1886" t="s">
        <v>114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114</v>
      </c>
      <c r="BH1886" t="s">
        <v>112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112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114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190</v>
      </c>
      <c r="B1887">
        <v>163988</v>
      </c>
      <c r="C1887" t="s">
        <v>10413</v>
      </c>
      <c r="D1887" t="s">
        <v>102</v>
      </c>
      <c r="E1887" t="s">
        <v>10414</v>
      </c>
      <c r="F1887" t="s">
        <v>10414</v>
      </c>
      <c r="G1887" t="s">
        <v>2346</v>
      </c>
      <c r="H1887" t="s">
        <v>10415</v>
      </c>
      <c r="I1887" t="s">
        <v>388</v>
      </c>
      <c r="K1887" t="s">
        <v>388</v>
      </c>
      <c r="L1887">
        <v>48619</v>
      </c>
      <c r="M1887" t="s">
        <v>10416</v>
      </c>
      <c r="N1887" t="s">
        <v>10417</v>
      </c>
      <c r="U1887" t="s">
        <v>111</v>
      </c>
      <c r="V1887" s="1">
        <v>41032</v>
      </c>
      <c r="X1887" s="1">
        <v>41941</v>
      </c>
      <c r="Y1887" s="2">
        <v>41183</v>
      </c>
      <c r="Z1887" t="s">
        <v>112</v>
      </c>
      <c r="AA1887" t="s">
        <v>10418</v>
      </c>
      <c r="AB1887" t="s">
        <v>112</v>
      </c>
      <c r="AC1887" t="s">
        <v>114</v>
      </c>
      <c r="AE1887" t="s">
        <v>112</v>
      </c>
      <c r="AG1887" t="s">
        <v>114</v>
      </c>
      <c r="AH1887" t="s">
        <v>112</v>
      </c>
      <c r="AI1887" t="s">
        <v>114</v>
      </c>
      <c r="AJ1887" t="s">
        <v>418</v>
      </c>
      <c r="AK1887" t="s">
        <v>614</v>
      </c>
      <c r="AL1887" t="s">
        <v>940</v>
      </c>
      <c r="AN1887" t="s">
        <v>388</v>
      </c>
      <c r="AO1887" t="s">
        <v>114</v>
      </c>
      <c r="AP1887" t="s">
        <v>114</v>
      </c>
      <c r="AQ1887" t="s">
        <v>112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112</v>
      </c>
      <c r="BI1887" t="s">
        <v>114</v>
      </c>
      <c r="BJ1887" t="s">
        <v>114</v>
      </c>
      <c r="BK1887" t="s">
        <v>114</v>
      </c>
      <c r="BL1887" t="s">
        <v>112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112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190</v>
      </c>
      <c r="B1888">
        <v>163990</v>
      </c>
      <c r="C1888" t="s">
        <v>16250</v>
      </c>
      <c r="D1888" t="s">
        <v>102</v>
      </c>
      <c r="E1888" t="s">
        <v>16251</v>
      </c>
      <c r="F1888" t="s">
        <v>16251</v>
      </c>
      <c r="G1888" t="s">
        <v>14838</v>
      </c>
      <c r="I1888" t="s">
        <v>294</v>
      </c>
      <c r="K1888" t="s">
        <v>295</v>
      </c>
      <c r="L1888" t="s">
        <v>14839</v>
      </c>
      <c r="M1888" t="s">
        <v>14840</v>
      </c>
      <c r="N1888" t="s">
        <v>14841</v>
      </c>
      <c r="U1888" t="s">
        <v>111</v>
      </c>
      <c r="V1888" s="1">
        <v>41064</v>
      </c>
      <c r="X1888" s="1">
        <v>41701</v>
      </c>
      <c r="Y1888" s="2">
        <v>41183</v>
      </c>
      <c r="Z1888" t="s">
        <v>114</v>
      </c>
      <c r="AB1888" t="s">
        <v>114</v>
      </c>
      <c r="AC1888" t="s">
        <v>114</v>
      </c>
      <c r="AE1888" t="s">
        <v>114</v>
      </c>
      <c r="AG1888" t="s">
        <v>114</v>
      </c>
      <c r="AH1888" t="s">
        <v>112</v>
      </c>
      <c r="AI1888" t="s">
        <v>114</v>
      </c>
      <c r="AJ1888" t="s">
        <v>157</v>
      </c>
      <c r="AL1888" t="s">
        <v>116</v>
      </c>
      <c r="AN1888" t="s">
        <v>295</v>
      </c>
      <c r="AO1888" t="s">
        <v>114</v>
      </c>
      <c r="AP1888" t="s">
        <v>114</v>
      </c>
      <c r="AQ1888" t="s">
        <v>114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112</v>
      </c>
      <c r="BC1888" t="s">
        <v>14842</v>
      </c>
      <c r="BD1888" t="s">
        <v>114</v>
      </c>
      <c r="BF1888" t="s">
        <v>114</v>
      </c>
      <c r="BG1888" t="s">
        <v>114</v>
      </c>
      <c r="BH1888" t="s">
        <v>114</v>
      </c>
      <c r="BI1888" t="s">
        <v>114</v>
      </c>
      <c r="BJ1888" t="s">
        <v>114</v>
      </c>
      <c r="BK1888" t="s">
        <v>114</v>
      </c>
      <c r="BL1888" t="s">
        <v>114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112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190</v>
      </c>
      <c r="B1889">
        <v>163996</v>
      </c>
      <c r="C1889" t="s">
        <v>14836</v>
      </c>
      <c r="D1889" t="s">
        <v>102</v>
      </c>
      <c r="E1889" t="s">
        <v>14837</v>
      </c>
      <c r="F1889" t="s">
        <v>14837</v>
      </c>
      <c r="G1889" t="s">
        <v>14838</v>
      </c>
      <c r="I1889" t="s">
        <v>294</v>
      </c>
      <c r="K1889" t="s">
        <v>295</v>
      </c>
      <c r="L1889" t="s">
        <v>14839</v>
      </c>
      <c r="M1889" t="s">
        <v>14840</v>
      </c>
      <c r="N1889" t="s">
        <v>14841</v>
      </c>
      <c r="U1889" t="s">
        <v>111</v>
      </c>
      <c r="V1889" s="1">
        <v>41064</v>
      </c>
      <c r="X1889" s="1">
        <v>41702</v>
      </c>
      <c r="Y1889" s="2">
        <v>41183</v>
      </c>
      <c r="Z1889" t="s">
        <v>114</v>
      </c>
      <c r="AB1889" t="s">
        <v>112</v>
      </c>
      <c r="AC1889" t="s">
        <v>114</v>
      </c>
      <c r="AE1889" t="s">
        <v>114</v>
      </c>
      <c r="AF1889">
        <v>4792624</v>
      </c>
      <c r="AG1889" t="s">
        <v>114</v>
      </c>
      <c r="AH1889" t="s">
        <v>112</v>
      </c>
      <c r="AI1889" t="s">
        <v>114</v>
      </c>
      <c r="AJ1889" t="s">
        <v>157</v>
      </c>
      <c r="AL1889" t="s">
        <v>116</v>
      </c>
      <c r="AN1889" t="s">
        <v>295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112</v>
      </c>
      <c r="BC1889" t="s">
        <v>14842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112</v>
      </c>
      <c r="BW1889" t="s">
        <v>112</v>
      </c>
      <c r="BX1889" t="s">
        <v>112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190</v>
      </c>
      <c r="B1890">
        <v>164008</v>
      </c>
      <c r="C1890" t="s">
        <v>10419</v>
      </c>
      <c r="D1890" t="s">
        <v>102</v>
      </c>
      <c r="E1890" t="s">
        <v>10420</v>
      </c>
      <c r="F1890" t="s">
        <v>10420</v>
      </c>
      <c r="G1890" t="s">
        <v>1594</v>
      </c>
      <c r="H1890" t="s">
        <v>411</v>
      </c>
      <c r="I1890" t="s">
        <v>423</v>
      </c>
      <c r="K1890" t="s">
        <v>406</v>
      </c>
      <c r="L1890" t="s">
        <v>10421</v>
      </c>
      <c r="M1890" t="s">
        <v>10422</v>
      </c>
      <c r="N1890" t="s">
        <v>10423</v>
      </c>
      <c r="U1890" t="s">
        <v>111</v>
      </c>
      <c r="V1890" s="1">
        <v>41030</v>
      </c>
      <c r="X1890" s="1">
        <v>41765</v>
      </c>
      <c r="Y1890" s="2">
        <v>41183</v>
      </c>
      <c r="Z1890" t="s">
        <v>112</v>
      </c>
      <c r="AA1890" t="s">
        <v>10424</v>
      </c>
      <c r="AB1890" t="s">
        <v>114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115</v>
      </c>
      <c r="AL1890" t="s">
        <v>116</v>
      </c>
      <c r="AN1890" t="s">
        <v>406</v>
      </c>
      <c r="AO1890" t="s">
        <v>114</v>
      </c>
      <c r="AP1890" t="s">
        <v>114</v>
      </c>
      <c r="AQ1890" t="s">
        <v>112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112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114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392</v>
      </c>
      <c r="B1891">
        <v>164011</v>
      </c>
      <c r="C1891" t="s">
        <v>10425</v>
      </c>
      <c r="D1891" t="s">
        <v>102</v>
      </c>
      <c r="E1891" t="s">
        <v>10426</v>
      </c>
      <c r="F1891" t="s">
        <v>10426</v>
      </c>
      <c r="G1891" t="s">
        <v>10427</v>
      </c>
      <c r="H1891" t="s">
        <v>1040</v>
      </c>
      <c r="I1891" t="s">
        <v>7356</v>
      </c>
      <c r="J1891" t="s">
        <v>398</v>
      </c>
      <c r="K1891" t="s">
        <v>110</v>
      </c>
      <c r="L1891">
        <v>33701</v>
      </c>
      <c r="M1891" t="s">
        <v>10428</v>
      </c>
      <c r="N1891" t="s">
        <v>10429</v>
      </c>
      <c r="U1891" t="s">
        <v>111</v>
      </c>
      <c r="V1891" s="1">
        <v>41047</v>
      </c>
      <c r="X1891" s="1">
        <v>41750</v>
      </c>
      <c r="Y1891" s="2">
        <v>41183</v>
      </c>
      <c r="Z1891" t="s">
        <v>112</v>
      </c>
      <c r="AA1891" t="s">
        <v>10430</v>
      </c>
      <c r="AB1891" t="s">
        <v>114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157</v>
      </c>
      <c r="AL1891" t="s">
        <v>116</v>
      </c>
      <c r="AM1891" t="s">
        <v>398</v>
      </c>
      <c r="AN1891" t="s">
        <v>110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114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114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212</v>
      </c>
      <c r="B1892">
        <v>164025</v>
      </c>
      <c r="C1892" t="s">
        <v>16381</v>
      </c>
      <c r="D1892" t="s">
        <v>102</v>
      </c>
      <c r="E1892" t="s">
        <v>16382</v>
      </c>
      <c r="F1892" t="s">
        <v>16382</v>
      </c>
      <c r="G1892" t="s">
        <v>16383</v>
      </c>
      <c r="H1892" t="s">
        <v>6693</v>
      </c>
      <c r="I1892" t="s">
        <v>6483</v>
      </c>
      <c r="J1892" t="s">
        <v>6479</v>
      </c>
      <c r="K1892" t="s">
        <v>110</v>
      </c>
      <c r="L1892">
        <v>85016</v>
      </c>
      <c r="M1892" t="s">
        <v>16384</v>
      </c>
      <c r="U1892" t="s">
        <v>111</v>
      </c>
      <c r="V1892" s="1">
        <v>41715</v>
      </c>
      <c r="X1892" s="1">
        <v>41821</v>
      </c>
      <c r="Y1892" s="2">
        <v>41183</v>
      </c>
      <c r="Z1892" t="s">
        <v>114</v>
      </c>
      <c r="AB1892" t="s">
        <v>114</v>
      </c>
      <c r="AC1892" t="s">
        <v>114</v>
      </c>
      <c r="AE1892" t="s">
        <v>114</v>
      </c>
      <c r="AG1892" t="s">
        <v>114</v>
      </c>
      <c r="AH1892" t="s">
        <v>112</v>
      </c>
      <c r="AI1892" t="s">
        <v>114</v>
      </c>
      <c r="AJ1892" t="s">
        <v>157</v>
      </c>
      <c r="AL1892" t="s">
        <v>116</v>
      </c>
      <c r="AM1892" t="s">
        <v>127</v>
      </c>
      <c r="AN1892" t="s">
        <v>110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114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112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128</v>
      </c>
      <c r="B1893">
        <v>164029</v>
      </c>
      <c r="C1893" t="s">
        <v>10431</v>
      </c>
      <c r="D1893" t="s">
        <v>102</v>
      </c>
      <c r="E1893" t="s">
        <v>10432</v>
      </c>
      <c r="F1893" t="s">
        <v>10432</v>
      </c>
      <c r="G1893" t="s">
        <v>4095</v>
      </c>
      <c r="I1893" t="s">
        <v>733</v>
      </c>
      <c r="J1893" t="s">
        <v>133</v>
      </c>
      <c r="K1893" t="s">
        <v>110</v>
      </c>
      <c r="L1893">
        <v>94025</v>
      </c>
      <c r="M1893" t="s">
        <v>10433</v>
      </c>
      <c r="N1893" t="s">
        <v>4097</v>
      </c>
      <c r="U1893" t="s">
        <v>111</v>
      </c>
      <c r="V1893" s="1">
        <v>41031</v>
      </c>
      <c r="X1893" s="1">
        <v>41725</v>
      </c>
      <c r="Y1893" s="2">
        <v>41183</v>
      </c>
      <c r="Z1893" t="s">
        <v>112</v>
      </c>
      <c r="AA1893" t="s">
        <v>10434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157</v>
      </c>
      <c r="AL1893" t="s">
        <v>116</v>
      </c>
      <c r="AM1893" t="s">
        <v>127</v>
      </c>
      <c r="AN1893" t="s">
        <v>110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112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112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190</v>
      </c>
      <c r="B1894">
        <v>164034</v>
      </c>
      <c r="C1894" t="s">
        <v>10435</v>
      </c>
      <c r="D1894" t="s">
        <v>102</v>
      </c>
      <c r="E1894" t="s">
        <v>10436</v>
      </c>
      <c r="F1894" t="s">
        <v>10437</v>
      </c>
      <c r="G1894" t="s">
        <v>10438</v>
      </c>
      <c r="I1894" t="s">
        <v>2458</v>
      </c>
      <c r="K1894" t="s">
        <v>846</v>
      </c>
      <c r="L1894" t="s">
        <v>10439</v>
      </c>
      <c r="M1894" t="s">
        <v>10440</v>
      </c>
      <c r="N1894" t="s">
        <v>10441</v>
      </c>
      <c r="U1894" t="s">
        <v>111</v>
      </c>
      <c r="V1894" s="1">
        <v>41054</v>
      </c>
      <c r="X1894" s="1">
        <v>41808</v>
      </c>
      <c r="Y1894" s="2">
        <v>41183</v>
      </c>
      <c r="Z1894" t="s">
        <v>112</v>
      </c>
      <c r="AA1894" t="s">
        <v>10442</v>
      </c>
      <c r="AB1894" t="s">
        <v>112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115</v>
      </c>
      <c r="AL1894" t="s">
        <v>116</v>
      </c>
      <c r="AN1894" t="s">
        <v>846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112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112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114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117</v>
      </c>
      <c r="B1895">
        <v>164046</v>
      </c>
      <c r="C1895" t="s">
        <v>10443</v>
      </c>
      <c r="D1895" t="s">
        <v>102</v>
      </c>
      <c r="E1895" t="s">
        <v>10444</v>
      </c>
      <c r="F1895" t="s">
        <v>10444</v>
      </c>
      <c r="G1895" t="s">
        <v>4624</v>
      </c>
      <c r="H1895" t="s">
        <v>837</v>
      </c>
      <c r="I1895" t="s">
        <v>122</v>
      </c>
      <c r="J1895" t="s">
        <v>123</v>
      </c>
      <c r="K1895" t="s">
        <v>110</v>
      </c>
      <c r="L1895" t="s">
        <v>10445</v>
      </c>
      <c r="M1895" t="s">
        <v>10446</v>
      </c>
      <c r="N1895" t="s">
        <v>10447</v>
      </c>
      <c r="U1895" t="s">
        <v>111</v>
      </c>
      <c r="V1895" s="1">
        <v>41015</v>
      </c>
      <c r="X1895" s="1">
        <v>41722</v>
      </c>
      <c r="Y1895" s="2">
        <v>41183</v>
      </c>
      <c r="Z1895" t="s">
        <v>112</v>
      </c>
      <c r="AA1895" t="s">
        <v>10448</v>
      </c>
      <c r="AB1895" t="s">
        <v>114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157</v>
      </c>
      <c r="AL1895" t="s">
        <v>116</v>
      </c>
      <c r="AM1895" t="s">
        <v>127</v>
      </c>
      <c r="AN1895" t="s">
        <v>110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114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112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190</v>
      </c>
      <c r="B1896">
        <v>164052</v>
      </c>
      <c r="C1896" t="s">
        <v>16751</v>
      </c>
      <c r="D1896" t="s">
        <v>102</v>
      </c>
      <c r="E1896" t="s">
        <v>16752</v>
      </c>
      <c r="F1896" t="s">
        <v>16752</v>
      </c>
      <c r="G1896" t="s">
        <v>16753</v>
      </c>
      <c r="H1896" t="s">
        <v>4483</v>
      </c>
      <c r="I1896" t="s">
        <v>411</v>
      </c>
      <c r="K1896" t="s">
        <v>406</v>
      </c>
      <c r="L1896" t="s">
        <v>412</v>
      </c>
      <c r="M1896" t="s">
        <v>16754</v>
      </c>
      <c r="N1896" t="s">
        <v>16755</v>
      </c>
      <c r="U1896" t="s">
        <v>111</v>
      </c>
      <c r="V1896" s="1">
        <v>41037</v>
      </c>
      <c r="X1896" s="1">
        <v>41911</v>
      </c>
      <c r="Y1896" s="2">
        <v>41183</v>
      </c>
      <c r="Z1896" t="s">
        <v>114</v>
      </c>
      <c r="AB1896" t="s">
        <v>114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137</v>
      </c>
      <c r="AL1896" t="s">
        <v>604</v>
      </c>
      <c r="AN1896" t="s">
        <v>406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112</v>
      </c>
      <c r="BH1896" t="s">
        <v>112</v>
      </c>
      <c r="BI1896" t="s">
        <v>114</v>
      </c>
      <c r="BJ1896" t="s">
        <v>114</v>
      </c>
      <c r="BK1896" t="s">
        <v>114</v>
      </c>
      <c r="BL1896" t="s">
        <v>112</v>
      </c>
      <c r="BM1896" t="s">
        <v>114</v>
      </c>
      <c r="BN1896" t="s">
        <v>112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392</v>
      </c>
      <c r="B1897">
        <v>164054</v>
      </c>
      <c r="C1897" t="s">
        <v>18213</v>
      </c>
      <c r="D1897" t="s">
        <v>102</v>
      </c>
      <c r="E1897" t="s">
        <v>18214</v>
      </c>
      <c r="F1897" t="s">
        <v>18215</v>
      </c>
      <c r="G1897" t="s">
        <v>15886</v>
      </c>
      <c r="I1897" t="s">
        <v>15887</v>
      </c>
      <c r="J1897" t="s">
        <v>398</v>
      </c>
      <c r="K1897" t="s">
        <v>110</v>
      </c>
      <c r="L1897">
        <v>33408</v>
      </c>
      <c r="M1897" t="s">
        <v>18216</v>
      </c>
      <c r="N1897" t="s">
        <v>15889</v>
      </c>
      <c r="U1897" t="s">
        <v>111</v>
      </c>
      <c r="V1897" s="1">
        <v>41046</v>
      </c>
      <c r="X1897" s="1">
        <v>41694</v>
      </c>
      <c r="Y1897" s="2">
        <v>41183</v>
      </c>
      <c r="Z1897" t="s">
        <v>114</v>
      </c>
      <c r="AB1897" t="s">
        <v>114</v>
      </c>
      <c r="AC1897" t="s">
        <v>114</v>
      </c>
      <c r="AE1897" t="s">
        <v>114</v>
      </c>
      <c r="AG1897" t="s">
        <v>112</v>
      </c>
      <c r="AH1897" t="s">
        <v>114</v>
      </c>
      <c r="AI1897" t="s">
        <v>114</v>
      </c>
      <c r="AJ1897" t="s">
        <v>3724</v>
      </c>
      <c r="AL1897" t="s">
        <v>116</v>
      </c>
      <c r="AM1897" t="s">
        <v>398</v>
      </c>
      <c r="AN1897" t="s">
        <v>110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114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114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392</v>
      </c>
      <c r="B1898">
        <v>164060</v>
      </c>
      <c r="C1898" t="s">
        <v>15883</v>
      </c>
      <c r="D1898" t="s">
        <v>102</v>
      </c>
      <c r="E1898" t="s">
        <v>15884</v>
      </c>
      <c r="F1898" t="s">
        <v>15885</v>
      </c>
      <c r="G1898" t="s">
        <v>15886</v>
      </c>
      <c r="I1898" t="s">
        <v>15887</v>
      </c>
      <c r="J1898" t="s">
        <v>398</v>
      </c>
      <c r="K1898" t="s">
        <v>110</v>
      </c>
      <c r="L1898">
        <v>33408</v>
      </c>
      <c r="M1898" t="s">
        <v>15888</v>
      </c>
      <c r="N1898" t="s">
        <v>15889</v>
      </c>
      <c r="U1898" t="s">
        <v>111</v>
      </c>
      <c r="V1898" s="1">
        <v>41046</v>
      </c>
      <c r="X1898" s="1">
        <v>41694</v>
      </c>
      <c r="Y1898" s="2">
        <v>41183</v>
      </c>
      <c r="Z1898" t="s">
        <v>114</v>
      </c>
      <c r="AB1898" t="s">
        <v>114</v>
      </c>
      <c r="AC1898" t="s">
        <v>114</v>
      </c>
      <c r="AE1898" t="s">
        <v>114</v>
      </c>
      <c r="AG1898" t="s">
        <v>112</v>
      </c>
      <c r="AH1898" t="s">
        <v>114</v>
      </c>
      <c r="AI1898" t="s">
        <v>114</v>
      </c>
      <c r="AJ1898" t="s">
        <v>3724</v>
      </c>
      <c r="AL1898" t="s">
        <v>116</v>
      </c>
      <c r="AM1898" t="s">
        <v>398</v>
      </c>
      <c r="AN1898" t="s">
        <v>110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114</v>
      </c>
      <c r="BW1898" t="s">
        <v>112</v>
      </c>
      <c r="BX1898" t="s">
        <v>114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301</v>
      </c>
      <c r="B1899">
        <v>164062</v>
      </c>
      <c r="C1899" t="s">
        <v>10449</v>
      </c>
      <c r="D1899" t="s">
        <v>102</v>
      </c>
      <c r="E1899" t="s">
        <v>10450</v>
      </c>
      <c r="F1899" t="s">
        <v>10450</v>
      </c>
      <c r="G1899" t="s">
        <v>10451</v>
      </c>
      <c r="H1899" t="s">
        <v>10452</v>
      </c>
      <c r="I1899" t="s">
        <v>10453</v>
      </c>
      <c r="J1899" t="s">
        <v>307</v>
      </c>
      <c r="K1899" t="s">
        <v>110</v>
      </c>
      <c r="L1899">
        <v>60187</v>
      </c>
      <c r="M1899" t="s">
        <v>10454</v>
      </c>
      <c r="N1899" t="s">
        <v>10455</v>
      </c>
      <c r="U1899" t="s">
        <v>111</v>
      </c>
      <c r="V1899" s="1">
        <v>41176</v>
      </c>
      <c r="X1899" s="1">
        <v>41729</v>
      </c>
      <c r="Y1899" s="2">
        <v>41183</v>
      </c>
      <c r="Z1899" t="s">
        <v>112</v>
      </c>
      <c r="AA1899" t="s">
        <v>10456</v>
      </c>
      <c r="AB1899" t="s">
        <v>114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157</v>
      </c>
      <c r="AL1899" t="s">
        <v>116</v>
      </c>
      <c r="AM1899" t="s">
        <v>127</v>
      </c>
      <c r="AN1899" t="s">
        <v>110</v>
      </c>
      <c r="AO1899" t="s">
        <v>114</v>
      </c>
      <c r="AP1899" t="s">
        <v>114</v>
      </c>
      <c r="AQ1899" t="s">
        <v>114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114</v>
      </c>
      <c r="BH1899" t="s">
        <v>112</v>
      </c>
      <c r="BI1899" t="s">
        <v>114</v>
      </c>
      <c r="BJ1899" t="s">
        <v>114</v>
      </c>
      <c r="BK1899" t="s">
        <v>114</v>
      </c>
      <c r="BL1899" t="s">
        <v>114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112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117</v>
      </c>
      <c r="B1900">
        <v>164063</v>
      </c>
      <c r="C1900" t="s">
        <v>10457</v>
      </c>
      <c r="D1900" t="s">
        <v>102</v>
      </c>
      <c r="E1900" t="s">
        <v>10458</v>
      </c>
      <c r="F1900" t="s">
        <v>10458</v>
      </c>
      <c r="G1900" t="s">
        <v>10459</v>
      </c>
      <c r="H1900" t="s">
        <v>5352</v>
      </c>
      <c r="I1900" t="s">
        <v>122</v>
      </c>
      <c r="J1900" t="s">
        <v>123</v>
      </c>
      <c r="K1900" t="s">
        <v>110</v>
      </c>
      <c r="L1900">
        <v>10022</v>
      </c>
      <c r="M1900" t="s">
        <v>10460</v>
      </c>
      <c r="N1900" t="s">
        <v>10461</v>
      </c>
      <c r="U1900" t="s">
        <v>111</v>
      </c>
      <c r="V1900" s="1">
        <v>41031</v>
      </c>
      <c r="X1900" s="1">
        <v>41712</v>
      </c>
      <c r="Y1900" s="2">
        <v>41183</v>
      </c>
      <c r="Z1900" t="s">
        <v>112</v>
      </c>
      <c r="AA1900" t="s">
        <v>10462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157</v>
      </c>
      <c r="AL1900" t="s">
        <v>116</v>
      </c>
      <c r="AM1900" t="s">
        <v>123</v>
      </c>
      <c r="AN1900" t="s">
        <v>110</v>
      </c>
      <c r="AO1900" t="s">
        <v>114</v>
      </c>
      <c r="AP1900" t="s">
        <v>114</v>
      </c>
      <c r="AQ1900" t="s">
        <v>112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114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128</v>
      </c>
      <c r="B1901">
        <v>164064</v>
      </c>
      <c r="C1901" t="s">
        <v>10463</v>
      </c>
      <c r="D1901" t="s">
        <v>102</v>
      </c>
      <c r="E1901" t="s">
        <v>10464</v>
      </c>
      <c r="F1901" t="s">
        <v>10464</v>
      </c>
      <c r="G1901" t="s">
        <v>5507</v>
      </c>
      <c r="H1901" t="s">
        <v>10465</v>
      </c>
      <c r="I1901" t="s">
        <v>2414</v>
      </c>
      <c r="J1901" t="s">
        <v>133</v>
      </c>
      <c r="K1901" t="s">
        <v>110</v>
      </c>
      <c r="L1901">
        <v>94065</v>
      </c>
      <c r="M1901" t="s">
        <v>10466</v>
      </c>
      <c r="U1901" t="s">
        <v>111</v>
      </c>
      <c r="V1901" s="1">
        <v>41537</v>
      </c>
      <c r="X1901" s="1">
        <v>41743</v>
      </c>
      <c r="Y1901" s="2">
        <v>41183</v>
      </c>
      <c r="Z1901" t="s">
        <v>112</v>
      </c>
      <c r="AA1901" t="s">
        <v>10467</v>
      </c>
      <c r="AB1901" t="s">
        <v>114</v>
      </c>
      <c r="AC1901" t="s">
        <v>114</v>
      </c>
      <c r="AE1901" t="s">
        <v>114</v>
      </c>
      <c r="AG1901" t="s">
        <v>114</v>
      </c>
      <c r="AH1901" t="s">
        <v>112</v>
      </c>
      <c r="AI1901" t="s">
        <v>114</v>
      </c>
      <c r="AJ1901" t="s">
        <v>157</v>
      </c>
      <c r="AL1901" t="s">
        <v>116</v>
      </c>
      <c r="AM1901" t="s">
        <v>127</v>
      </c>
      <c r="AN1901" t="s">
        <v>110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114</v>
      </c>
      <c r="BD1901" t="s">
        <v>114</v>
      </c>
      <c r="BF1901" t="s">
        <v>114</v>
      </c>
      <c r="BG1901" t="s">
        <v>114</v>
      </c>
      <c r="BH1901" t="s">
        <v>114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112</v>
      </c>
      <c r="BW1901" t="s">
        <v>112</v>
      </c>
      <c r="BX1901" t="s">
        <v>114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100</v>
      </c>
      <c r="B1902">
        <v>164067</v>
      </c>
      <c r="C1902" t="s">
        <v>10468</v>
      </c>
      <c r="D1902" t="s">
        <v>102</v>
      </c>
      <c r="E1902" t="s">
        <v>10469</v>
      </c>
      <c r="F1902" t="s">
        <v>10470</v>
      </c>
      <c r="G1902" t="s">
        <v>10471</v>
      </c>
      <c r="H1902" t="s">
        <v>10472</v>
      </c>
      <c r="I1902" t="s">
        <v>353</v>
      </c>
      <c r="J1902" t="s">
        <v>109</v>
      </c>
      <c r="K1902" t="s">
        <v>110</v>
      </c>
      <c r="L1902">
        <v>2116</v>
      </c>
      <c r="M1902" t="s">
        <v>10473</v>
      </c>
      <c r="N1902" t="s">
        <v>10474</v>
      </c>
      <c r="U1902" t="s">
        <v>111</v>
      </c>
      <c r="V1902" s="1">
        <v>41026</v>
      </c>
      <c r="X1902" s="1">
        <v>41701</v>
      </c>
      <c r="Y1902" s="2">
        <v>41183</v>
      </c>
      <c r="Z1902" t="s">
        <v>112</v>
      </c>
      <c r="AA1902" t="s">
        <v>10475</v>
      </c>
      <c r="AB1902" t="s">
        <v>114</v>
      </c>
      <c r="AC1902" t="s">
        <v>114</v>
      </c>
      <c r="AE1902" t="s">
        <v>114</v>
      </c>
      <c r="AG1902" t="s">
        <v>114</v>
      </c>
      <c r="AH1902" t="s">
        <v>112</v>
      </c>
      <c r="AI1902" t="s">
        <v>114</v>
      </c>
      <c r="AJ1902" t="s">
        <v>157</v>
      </c>
      <c r="AL1902" t="s">
        <v>116</v>
      </c>
      <c r="AM1902" t="s">
        <v>127</v>
      </c>
      <c r="AN1902" t="s">
        <v>110</v>
      </c>
      <c r="AO1902" t="s">
        <v>114</v>
      </c>
      <c r="AP1902" t="s">
        <v>114</v>
      </c>
      <c r="AQ1902" t="s">
        <v>114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114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112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117</v>
      </c>
      <c r="B1903">
        <v>164068</v>
      </c>
      <c r="C1903" t="s">
        <v>10476</v>
      </c>
      <c r="D1903" t="s">
        <v>102</v>
      </c>
      <c r="E1903" t="s">
        <v>10477</v>
      </c>
      <c r="F1903" t="s">
        <v>10477</v>
      </c>
      <c r="G1903" t="s">
        <v>10478</v>
      </c>
      <c r="H1903" t="s">
        <v>747</v>
      </c>
      <c r="I1903" t="s">
        <v>122</v>
      </c>
      <c r="J1903" t="s">
        <v>123</v>
      </c>
      <c r="K1903" t="s">
        <v>110</v>
      </c>
      <c r="L1903">
        <v>10016</v>
      </c>
      <c r="M1903" t="s">
        <v>10479</v>
      </c>
      <c r="U1903" t="s">
        <v>111</v>
      </c>
      <c r="V1903" s="1">
        <v>41239</v>
      </c>
      <c r="X1903" s="1">
        <v>41715</v>
      </c>
      <c r="Y1903" s="2">
        <v>41183</v>
      </c>
      <c r="Z1903" t="s">
        <v>112</v>
      </c>
      <c r="AA1903" t="s">
        <v>10480</v>
      </c>
      <c r="AB1903" t="s">
        <v>114</v>
      </c>
      <c r="AC1903" t="s">
        <v>114</v>
      </c>
      <c r="AE1903" t="s">
        <v>114</v>
      </c>
      <c r="AG1903" t="s">
        <v>114</v>
      </c>
      <c r="AH1903" t="s">
        <v>112</v>
      </c>
      <c r="AI1903" t="s">
        <v>114</v>
      </c>
      <c r="AJ1903" t="s">
        <v>157</v>
      </c>
      <c r="AL1903" t="s">
        <v>116</v>
      </c>
      <c r="AM1903" t="s">
        <v>127</v>
      </c>
      <c r="AN1903" t="s">
        <v>110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112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112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117</v>
      </c>
      <c r="B1904">
        <v>164072</v>
      </c>
      <c r="C1904" t="s">
        <v>15341</v>
      </c>
      <c r="D1904" t="s">
        <v>102</v>
      </c>
      <c r="E1904" t="s">
        <v>15342</v>
      </c>
      <c r="F1904" t="s">
        <v>15343</v>
      </c>
      <c r="G1904" t="s">
        <v>240</v>
      </c>
      <c r="I1904" t="s">
        <v>122</v>
      </c>
      <c r="J1904" t="s">
        <v>123</v>
      </c>
      <c r="K1904" t="s">
        <v>110</v>
      </c>
      <c r="L1904">
        <v>10178</v>
      </c>
      <c r="M1904" t="s">
        <v>15344</v>
      </c>
      <c r="N1904" t="s">
        <v>15345</v>
      </c>
      <c r="U1904" t="s">
        <v>111</v>
      </c>
      <c r="V1904" s="1">
        <v>41016</v>
      </c>
      <c r="X1904" s="1">
        <v>41016</v>
      </c>
      <c r="Y1904" s="2">
        <v>40848</v>
      </c>
      <c r="Z1904" t="s">
        <v>114</v>
      </c>
      <c r="AB1904" t="s">
        <v>114</v>
      </c>
      <c r="AC1904" t="s">
        <v>114</v>
      </c>
      <c r="AE1904" t="s">
        <v>114</v>
      </c>
      <c r="AG1904" t="s">
        <v>114</v>
      </c>
      <c r="AH1904" t="s">
        <v>112</v>
      </c>
      <c r="AI1904" t="s">
        <v>114</v>
      </c>
      <c r="AJ1904" t="s">
        <v>137</v>
      </c>
      <c r="AL1904" t="s">
        <v>116</v>
      </c>
      <c r="AM1904" t="s">
        <v>127</v>
      </c>
      <c r="AN1904" t="s">
        <v>110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114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468</v>
      </c>
      <c r="B1905">
        <v>164078</v>
      </c>
      <c r="C1905" t="s">
        <v>10481</v>
      </c>
      <c r="D1905" t="s">
        <v>102</v>
      </c>
      <c r="E1905" t="s">
        <v>10482</v>
      </c>
      <c r="F1905" t="s">
        <v>10483</v>
      </c>
      <c r="G1905" t="s">
        <v>10484</v>
      </c>
      <c r="H1905" t="s">
        <v>10485</v>
      </c>
      <c r="I1905" t="s">
        <v>8088</v>
      </c>
      <c r="J1905" t="s">
        <v>3463</v>
      </c>
      <c r="K1905" t="s">
        <v>110</v>
      </c>
      <c r="L1905">
        <v>28204</v>
      </c>
      <c r="M1905" t="s">
        <v>10486</v>
      </c>
      <c r="N1905" t="s">
        <v>10487</v>
      </c>
      <c r="U1905" t="s">
        <v>111</v>
      </c>
      <c r="V1905" s="1">
        <v>41023</v>
      </c>
      <c r="X1905" s="1">
        <v>41711</v>
      </c>
      <c r="Y1905" s="2">
        <v>41183</v>
      </c>
      <c r="Z1905" t="s">
        <v>112</v>
      </c>
      <c r="AA1905" t="s">
        <v>10488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157</v>
      </c>
      <c r="AL1905" t="s">
        <v>116</v>
      </c>
      <c r="AM1905" t="s">
        <v>127</v>
      </c>
      <c r="AN1905" t="s">
        <v>110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114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114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117</v>
      </c>
      <c r="B1906">
        <v>164079</v>
      </c>
      <c r="C1906" t="s">
        <v>10489</v>
      </c>
      <c r="D1906" t="s">
        <v>102</v>
      </c>
      <c r="E1906" t="s">
        <v>10490</v>
      </c>
      <c r="F1906" t="s">
        <v>10490</v>
      </c>
      <c r="G1906" t="s">
        <v>10491</v>
      </c>
      <c r="H1906" t="s">
        <v>10492</v>
      </c>
      <c r="I1906" t="s">
        <v>122</v>
      </c>
      <c r="J1906" t="s">
        <v>123</v>
      </c>
      <c r="K1906" t="s">
        <v>110</v>
      </c>
      <c r="L1906">
        <v>10022</v>
      </c>
      <c r="M1906" t="s">
        <v>10493</v>
      </c>
      <c r="N1906" t="s">
        <v>10494</v>
      </c>
      <c r="U1906" t="s">
        <v>111</v>
      </c>
      <c r="V1906" s="1">
        <v>41052</v>
      </c>
      <c r="X1906" s="1">
        <v>41754</v>
      </c>
      <c r="Y1906" s="2">
        <v>41183</v>
      </c>
      <c r="Z1906" t="s">
        <v>112</v>
      </c>
      <c r="AA1906" t="s">
        <v>10495</v>
      </c>
      <c r="AB1906" t="s">
        <v>114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157</v>
      </c>
      <c r="AL1906" t="s">
        <v>116</v>
      </c>
      <c r="AM1906" t="s">
        <v>127</v>
      </c>
      <c r="AN1906" t="s">
        <v>110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114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112</v>
      </c>
      <c r="BV1906" t="s">
        <v>112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301</v>
      </c>
      <c r="B1907">
        <v>164087</v>
      </c>
      <c r="C1907" t="s">
        <v>16476</v>
      </c>
      <c r="D1907" t="s">
        <v>102</v>
      </c>
      <c r="E1907" t="s">
        <v>16477</v>
      </c>
      <c r="F1907" t="s">
        <v>16477</v>
      </c>
      <c r="G1907" t="s">
        <v>16478</v>
      </c>
      <c r="I1907" t="s">
        <v>2278</v>
      </c>
      <c r="J1907" t="s">
        <v>1157</v>
      </c>
      <c r="K1907" t="s">
        <v>110</v>
      </c>
      <c r="L1907">
        <v>45202</v>
      </c>
      <c r="M1907" t="s">
        <v>16479</v>
      </c>
      <c r="N1907" t="s">
        <v>16480</v>
      </c>
      <c r="U1907" t="s">
        <v>111</v>
      </c>
      <c r="V1907" s="1">
        <v>41066</v>
      </c>
      <c r="X1907" s="1">
        <v>41698</v>
      </c>
      <c r="Y1907" s="2">
        <v>41183</v>
      </c>
      <c r="Z1907" t="s">
        <v>114</v>
      </c>
      <c r="AB1907" t="s">
        <v>114</v>
      </c>
      <c r="AC1907" t="s">
        <v>114</v>
      </c>
      <c r="AE1907" t="s">
        <v>114</v>
      </c>
      <c r="AG1907" t="s">
        <v>114</v>
      </c>
      <c r="AH1907" t="s">
        <v>112</v>
      </c>
      <c r="AI1907" t="s">
        <v>114</v>
      </c>
      <c r="AJ1907" t="s">
        <v>115</v>
      </c>
      <c r="AL1907" t="s">
        <v>116</v>
      </c>
      <c r="AM1907" t="s">
        <v>1157</v>
      </c>
      <c r="AN1907" t="s">
        <v>110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112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112</v>
      </c>
      <c r="BW1907" t="s">
        <v>112</v>
      </c>
      <c r="BX1907" t="s">
        <v>114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195</v>
      </c>
      <c r="B1908">
        <v>164091</v>
      </c>
      <c r="C1908" t="s">
        <v>10496</v>
      </c>
      <c r="D1908" t="s">
        <v>102</v>
      </c>
      <c r="E1908" t="s">
        <v>10497</v>
      </c>
      <c r="F1908" t="s">
        <v>10497</v>
      </c>
      <c r="G1908" t="s">
        <v>10498</v>
      </c>
      <c r="I1908" t="s">
        <v>4477</v>
      </c>
      <c r="J1908" t="s">
        <v>201</v>
      </c>
      <c r="K1908" t="s">
        <v>110</v>
      </c>
      <c r="L1908">
        <v>19004</v>
      </c>
      <c r="M1908" t="s">
        <v>10499</v>
      </c>
      <c r="N1908" t="s">
        <v>4479</v>
      </c>
      <c r="U1908" t="s">
        <v>111</v>
      </c>
      <c r="V1908" s="1">
        <v>41319</v>
      </c>
      <c r="X1908" s="1">
        <v>41964</v>
      </c>
      <c r="Y1908" s="2">
        <v>41183</v>
      </c>
      <c r="Z1908" t="s">
        <v>112</v>
      </c>
      <c r="AA1908" t="s">
        <v>10500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137</v>
      </c>
      <c r="AL1908" t="s">
        <v>116</v>
      </c>
      <c r="AM1908" t="s">
        <v>127</v>
      </c>
      <c r="AN1908" t="s">
        <v>110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114</v>
      </c>
      <c r="BH1908" t="s">
        <v>112</v>
      </c>
      <c r="BI1908" t="s">
        <v>114</v>
      </c>
      <c r="BJ1908" t="s">
        <v>114</v>
      </c>
      <c r="BK1908" t="s">
        <v>114</v>
      </c>
      <c r="BL1908" t="s">
        <v>114</v>
      </c>
      <c r="BM1908" t="s">
        <v>114</v>
      </c>
      <c r="BN1908" t="s">
        <v>114</v>
      </c>
      <c r="BO1908" t="s">
        <v>114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112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190</v>
      </c>
      <c r="B1909">
        <v>164097</v>
      </c>
      <c r="C1909" t="s">
        <v>10501</v>
      </c>
      <c r="D1909" t="s">
        <v>102</v>
      </c>
      <c r="E1909" t="s">
        <v>10502</v>
      </c>
      <c r="F1909" t="s">
        <v>10502</v>
      </c>
      <c r="G1909" t="s">
        <v>10503</v>
      </c>
      <c r="I1909" t="s">
        <v>411</v>
      </c>
      <c r="K1909" t="s">
        <v>406</v>
      </c>
      <c r="M1909" t="s">
        <v>10504</v>
      </c>
      <c r="N1909" t="s">
        <v>10505</v>
      </c>
      <c r="O1909" t="s">
        <v>10506</v>
      </c>
      <c r="Q1909" t="s">
        <v>2856</v>
      </c>
      <c r="S1909" t="s">
        <v>2857</v>
      </c>
      <c r="U1909" t="s">
        <v>111</v>
      </c>
      <c r="V1909" s="1">
        <v>41036</v>
      </c>
      <c r="X1909" s="1">
        <v>41729</v>
      </c>
      <c r="Y1909" s="2">
        <v>41183</v>
      </c>
      <c r="Z1909" t="s">
        <v>112</v>
      </c>
      <c r="AA1909" t="s">
        <v>10507</v>
      </c>
      <c r="AB1909" t="s">
        <v>114</v>
      </c>
      <c r="AC1909" t="s">
        <v>114</v>
      </c>
      <c r="AE1909" t="s">
        <v>114</v>
      </c>
      <c r="AG1909" t="s">
        <v>114</v>
      </c>
      <c r="AH1909" t="s">
        <v>112</v>
      </c>
      <c r="AI1909" t="s">
        <v>114</v>
      </c>
      <c r="AJ1909" t="s">
        <v>418</v>
      </c>
      <c r="AK1909" t="s">
        <v>614</v>
      </c>
      <c r="AL1909" t="s">
        <v>116</v>
      </c>
      <c r="AN1909" t="s">
        <v>406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112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112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190</v>
      </c>
      <c r="B1910">
        <v>164104</v>
      </c>
      <c r="C1910" t="s">
        <v>10508</v>
      </c>
      <c r="D1910" t="s">
        <v>102</v>
      </c>
      <c r="E1910" t="s">
        <v>10509</v>
      </c>
      <c r="F1910" t="s">
        <v>10510</v>
      </c>
      <c r="G1910" t="s">
        <v>10511</v>
      </c>
      <c r="I1910" t="s">
        <v>2407</v>
      </c>
      <c r="K1910" t="s">
        <v>1643</v>
      </c>
      <c r="L1910">
        <v>75002</v>
      </c>
      <c r="M1910" t="s">
        <v>10512</v>
      </c>
      <c r="N1910" t="s">
        <v>10513</v>
      </c>
      <c r="U1910" t="s">
        <v>111</v>
      </c>
      <c r="V1910" s="1">
        <v>41038</v>
      </c>
      <c r="X1910" s="1">
        <v>41733</v>
      </c>
      <c r="Y1910" s="2">
        <v>41183</v>
      </c>
      <c r="Z1910" t="s">
        <v>112</v>
      </c>
      <c r="AA1910" t="s">
        <v>10514</v>
      </c>
      <c r="AB1910" t="s">
        <v>112</v>
      </c>
      <c r="AC1910" t="s">
        <v>114</v>
      </c>
      <c r="AE1910" t="s">
        <v>114</v>
      </c>
      <c r="AG1910" t="s">
        <v>112</v>
      </c>
      <c r="AH1910" t="s">
        <v>112</v>
      </c>
      <c r="AI1910" t="s">
        <v>114</v>
      </c>
      <c r="AJ1910" t="s">
        <v>115</v>
      </c>
      <c r="AL1910" t="s">
        <v>116</v>
      </c>
      <c r="AN1910" t="s">
        <v>1643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112</v>
      </c>
      <c r="BW1910" t="s">
        <v>112</v>
      </c>
      <c r="BX1910" t="s">
        <v>112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100</v>
      </c>
      <c r="B1911">
        <v>164110</v>
      </c>
      <c r="C1911" t="s">
        <v>10515</v>
      </c>
      <c r="D1911" t="s">
        <v>102</v>
      </c>
      <c r="E1911" t="s">
        <v>10516</v>
      </c>
      <c r="F1911" t="s">
        <v>10516</v>
      </c>
      <c r="G1911" t="s">
        <v>10517</v>
      </c>
      <c r="I1911" t="s">
        <v>315</v>
      </c>
      <c r="J1911" t="s">
        <v>172</v>
      </c>
      <c r="K1911" t="s">
        <v>110</v>
      </c>
      <c r="L1911" t="s">
        <v>10518</v>
      </c>
      <c r="M1911" t="s">
        <v>10519</v>
      </c>
      <c r="N1911" t="s">
        <v>10520</v>
      </c>
      <c r="U1911" t="s">
        <v>111</v>
      </c>
      <c r="V1911" s="1">
        <v>41068</v>
      </c>
      <c r="X1911" s="1">
        <v>41726</v>
      </c>
      <c r="Y1911" s="2">
        <v>41183</v>
      </c>
      <c r="Z1911" t="s">
        <v>112</v>
      </c>
      <c r="AA1911" t="s">
        <v>10521</v>
      </c>
      <c r="AB1911" t="s">
        <v>114</v>
      </c>
      <c r="AC1911" t="s">
        <v>114</v>
      </c>
      <c r="AE1911" t="s">
        <v>114</v>
      </c>
      <c r="AG1911" t="s">
        <v>114</v>
      </c>
      <c r="AH1911" t="s">
        <v>112</v>
      </c>
      <c r="AI1911" t="s">
        <v>114</v>
      </c>
      <c r="AJ1911" t="s">
        <v>157</v>
      </c>
      <c r="AL1911" t="s">
        <v>116</v>
      </c>
      <c r="AM1911" t="s">
        <v>127</v>
      </c>
      <c r="AN1911" t="s">
        <v>110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114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100</v>
      </c>
      <c r="B1912">
        <v>164113</v>
      </c>
      <c r="C1912" t="s">
        <v>10522</v>
      </c>
      <c r="D1912" t="s">
        <v>102</v>
      </c>
      <c r="E1912" t="s">
        <v>10523</v>
      </c>
      <c r="F1912" t="s">
        <v>10523</v>
      </c>
      <c r="G1912" t="s">
        <v>10524</v>
      </c>
      <c r="I1912" t="s">
        <v>10525</v>
      </c>
      <c r="J1912" t="s">
        <v>109</v>
      </c>
      <c r="K1912" t="s">
        <v>110</v>
      </c>
      <c r="L1912">
        <v>2090</v>
      </c>
      <c r="M1912" t="s">
        <v>10526</v>
      </c>
      <c r="N1912" t="s">
        <v>10527</v>
      </c>
      <c r="U1912" t="s">
        <v>111</v>
      </c>
      <c r="V1912" s="1">
        <v>41537</v>
      </c>
      <c r="X1912" s="1">
        <v>41677</v>
      </c>
      <c r="Y1912" s="2">
        <v>41183</v>
      </c>
      <c r="Z1912" t="s">
        <v>112</v>
      </c>
      <c r="AA1912" t="s">
        <v>10528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157</v>
      </c>
      <c r="AL1912" t="s">
        <v>116</v>
      </c>
      <c r="AM1912" t="s">
        <v>127</v>
      </c>
      <c r="AN1912" t="s">
        <v>110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114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114</v>
      </c>
      <c r="BW1912" t="s">
        <v>112</v>
      </c>
      <c r="BX1912" t="s">
        <v>114</v>
      </c>
      <c r="BY1912" t="s">
        <v>112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112</v>
      </c>
      <c r="CF1912" t="s">
        <v>112</v>
      </c>
      <c r="CG1912" t="s">
        <v>112</v>
      </c>
      <c r="CH1912" t="s">
        <v>112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100</v>
      </c>
      <c r="B1913">
        <v>164121</v>
      </c>
      <c r="C1913" t="s">
        <v>18164</v>
      </c>
      <c r="D1913" t="s">
        <v>102</v>
      </c>
      <c r="E1913" t="s">
        <v>18165</v>
      </c>
      <c r="F1913" t="s">
        <v>18165</v>
      </c>
      <c r="G1913" t="s">
        <v>18166</v>
      </c>
      <c r="I1913" t="s">
        <v>18167</v>
      </c>
      <c r="J1913" t="s">
        <v>18168</v>
      </c>
      <c r="K1913" t="s">
        <v>110</v>
      </c>
      <c r="L1913">
        <v>2911</v>
      </c>
      <c r="M1913" t="s">
        <v>18169</v>
      </c>
      <c r="U1913" t="s">
        <v>111</v>
      </c>
      <c r="V1913" s="1">
        <v>41131</v>
      </c>
      <c r="X1913" s="1">
        <v>41698</v>
      </c>
      <c r="Y1913" s="2">
        <v>41183</v>
      </c>
      <c r="Z1913" t="s">
        <v>114</v>
      </c>
      <c r="AB1913" t="s">
        <v>114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157</v>
      </c>
      <c r="AL1913" t="s">
        <v>116</v>
      </c>
      <c r="AM1913" t="s">
        <v>127</v>
      </c>
      <c r="AN1913" t="s">
        <v>110</v>
      </c>
      <c r="AO1913" t="s">
        <v>114</v>
      </c>
      <c r="AP1913" t="s">
        <v>114</v>
      </c>
      <c r="AQ1913" t="s">
        <v>114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114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128</v>
      </c>
      <c r="B1914">
        <v>164124</v>
      </c>
      <c r="C1914" t="s">
        <v>17822</v>
      </c>
      <c r="D1914" t="s">
        <v>102</v>
      </c>
      <c r="E1914" t="s">
        <v>17823</v>
      </c>
      <c r="F1914" t="s">
        <v>17823</v>
      </c>
      <c r="M1914" t="s">
        <v>17824</v>
      </c>
      <c r="N1914" t="s">
        <v>17825</v>
      </c>
      <c r="U1914" t="s">
        <v>111</v>
      </c>
      <c r="V1914" s="1">
        <v>41149</v>
      </c>
      <c r="X1914" s="1">
        <v>41731</v>
      </c>
      <c r="Y1914" s="2">
        <v>41183</v>
      </c>
      <c r="Z1914" t="s">
        <v>114</v>
      </c>
      <c r="AB1914" t="s">
        <v>114</v>
      </c>
      <c r="AC1914" t="s">
        <v>114</v>
      </c>
      <c r="AE1914" t="s">
        <v>114</v>
      </c>
      <c r="AG1914" t="s">
        <v>114</v>
      </c>
      <c r="AH1914" t="s">
        <v>114</v>
      </c>
      <c r="AI1914" t="s">
        <v>112</v>
      </c>
      <c r="AJ1914" t="s">
        <v>115</v>
      </c>
      <c r="AL1914" t="s">
        <v>116</v>
      </c>
      <c r="AM1914" t="s">
        <v>127</v>
      </c>
      <c r="AN1914" t="s">
        <v>110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114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114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190</v>
      </c>
      <c r="B1915">
        <v>164128</v>
      </c>
      <c r="C1915" t="s">
        <v>10529</v>
      </c>
      <c r="D1915" t="s">
        <v>102</v>
      </c>
      <c r="E1915" t="s">
        <v>10530</v>
      </c>
      <c r="F1915" t="s">
        <v>10531</v>
      </c>
      <c r="G1915" t="s">
        <v>10532</v>
      </c>
      <c r="I1915" t="s">
        <v>10533</v>
      </c>
      <c r="K1915" t="s">
        <v>2260</v>
      </c>
      <c r="L1915" t="s">
        <v>10534</v>
      </c>
      <c r="M1915" t="s">
        <v>10535</v>
      </c>
      <c r="N1915" t="s">
        <v>10536</v>
      </c>
      <c r="U1915" t="s">
        <v>111</v>
      </c>
      <c r="V1915" s="1">
        <v>41081</v>
      </c>
      <c r="X1915" s="1">
        <v>41715</v>
      </c>
      <c r="Y1915" s="2">
        <v>41183</v>
      </c>
      <c r="Z1915" t="s">
        <v>112</v>
      </c>
      <c r="AA1915" t="s">
        <v>10537</v>
      </c>
      <c r="AB1915" t="s">
        <v>114</v>
      </c>
      <c r="AC1915" t="s">
        <v>114</v>
      </c>
      <c r="AE1915" t="s">
        <v>114</v>
      </c>
      <c r="AG1915" t="s">
        <v>112</v>
      </c>
      <c r="AH1915" t="s">
        <v>114</v>
      </c>
      <c r="AI1915" t="s">
        <v>114</v>
      </c>
      <c r="AJ1915" t="s">
        <v>115</v>
      </c>
      <c r="AL1915" t="s">
        <v>116</v>
      </c>
      <c r="AN1915" t="s">
        <v>2260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114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114</v>
      </c>
      <c r="BW1915" t="s">
        <v>112</v>
      </c>
      <c r="BX1915" t="s">
        <v>112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128</v>
      </c>
      <c r="B1916">
        <v>164135</v>
      </c>
      <c r="C1916" t="s">
        <v>10538</v>
      </c>
      <c r="D1916" t="s">
        <v>102</v>
      </c>
      <c r="E1916" t="s">
        <v>10539</v>
      </c>
      <c r="F1916" t="s">
        <v>10539</v>
      </c>
      <c r="G1916" t="s">
        <v>10540</v>
      </c>
      <c r="H1916" t="s">
        <v>10541</v>
      </c>
      <c r="I1916" t="s">
        <v>132</v>
      </c>
      <c r="J1916" t="s">
        <v>133</v>
      </c>
      <c r="K1916" t="s">
        <v>110</v>
      </c>
      <c r="L1916">
        <v>94129</v>
      </c>
      <c r="M1916" t="s">
        <v>10542</v>
      </c>
      <c r="N1916" t="s">
        <v>10543</v>
      </c>
      <c r="U1916" t="s">
        <v>111</v>
      </c>
      <c r="V1916" s="1">
        <v>41130</v>
      </c>
      <c r="X1916" s="1">
        <v>41710</v>
      </c>
      <c r="Y1916" s="2">
        <v>41183</v>
      </c>
      <c r="Z1916" t="s">
        <v>112</v>
      </c>
      <c r="AA1916" t="s">
        <v>10544</v>
      </c>
      <c r="AB1916" t="s">
        <v>114</v>
      </c>
      <c r="AC1916" t="s">
        <v>114</v>
      </c>
      <c r="AE1916" t="s">
        <v>114</v>
      </c>
      <c r="AG1916" t="s">
        <v>112</v>
      </c>
      <c r="AH1916" t="s">
        <v>114</v>
      </c>
      <c r="AI1916" t="s">
        <v>114</v>
      </c>
      <c r="AJ1916" t="s">
        <v>157</v>
      </c>
      <c r="AL1916" t="s">
        <v>116</v>
      </c>
      <c r="AM1916" t="s">
        <v>127</v>
      </c>
      <c r="AN1916" t="s">
        <v>110</v>
      </c>
      <c r="AO1916" t="s">
        <v>114</v>
      </c>
      <c r="AP1916" t="s">
        <v>114</v>
      </c>
      <c r="AQ1916" t="s">
        <v>112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114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112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158</v>
      </c>
      <c r="B1917">
        <v>164144</v>
      </c>
      <c r="C1917" t="s">
        <v>10545</v>
      </c>
      <c r="D1917" t="s">
        <v>102</v>
      </c>
      <c r="E1917" t="s">
        <v>10546</v>
      </c>
      <c r="F1917" t="s">
        <v>10546</v>
      </c>
      <c r="G1917" t="s">
        <v>10547</v>
      </c>
      <c r="I1917" t="s">
        <v>163</v>
      </c>
      <c r="J1917" t="s">
        <v>164</v>
      </c>
      <c r="K1917" t="s">
        <v>110</v>
      </c>
      <c r="L1917">
        <v>75254</v>
      </c>
      <c r="M1917" t="s">
        <v>10548</v>
      </c>
      <c r="N1917" t="s">
        <v>10549</v>
      </c>
      <c r="U1917" t="s">
        <v>111</v>
      </c>
      <c r="V1917" s="1">
        <v>41053</v>
      </c>
      <c r="X1917" s="1">
        <v>41725</v>
      </c>
      <c r="Y1917" s="2">
        <v>41183</v>
      </c>
      <c r="Z1917" t="s">
        <v>112</v>
      </c>
      <c r="AA1917" t="s">
        <v>10550</v>
      </c>
      <c r="AB1917" t="s">
        <v>114</v>
      </c>
      <c r="AC1917" t="s">
        <v>114</v>
      </c>
      <c r="AE1917" t="s">
        <v>114</v>
      </c>
      <c r="AG1917" t="s">
        <v>114</v>
      </c>
      <c r="AH1917" t="s">
        <v>112</v>
      </c>
      <c r="AI1917" t="s">
        <v>114</v>
      </c>
      <c r="AJ1917" t="s">
        <v>157</v>
      </c>
      <c r="AL1917" t="s">
        <v>116</v>
      </c>
      <c r="AM1917" t="s">
        <v>127</v>
      </c>
      <c r="AN1917" t="s">
        <v>110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114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112</v>
      </c>
      <c r="BV1917" t="s">
        <v>114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190</v>
      </c>
      <c r="B1918">
        <v>164148</v>
      </c>
      <c r="C1918" t="s">
        <v>10551</v>
      </c>
      <c r="D1918" t="s">
        <v>102</v>
      </c>
      <c r="E1918" t="s">
        <v>10552</v>
      </c>
      <c r="F1918" t="s">
        <v>10553</v>
      </c>
      <c r="G1918" t="s">
        <v>10554</v>
      </c>
      <c r="I1918" t="s">
        <v>2407</v>
      </c>
      <c r="K1918" t="s">
        <v>1643</v>
      </c>
      <c r="L1918">
        <v>75001</v>
      </c>
      <c r="M1918" t="s">
        <v>10555</v>
      </c>
      <c r="N1918" t="s">
        <v>10556</v>
      </c>
      <c r="U1918" t="s">
        <v>111</v>
      </c>
      <c r="V1918" s="1">
        <v>41061</v>
      </c>
      <c r="X1918" s="1">
        <v>41724</v>
      </c>
      <c r="Y1918" s="2">
        <v>41183</v>
      </c>
      <c r="Z1918" t="s">
        <v>112</v>
      </c>
      <c r="AA1918" t="s">
        <v>10557</v>
      </c>
      <c r="AB1918" t="s">
        <v>112</v>
      </c>
      <c r="AC1918" t="s">
        <v>114</v>
      </c>
      <c r="AE1918" t="s">
        <v>114</v>
      </c>
      <c r="AG1918" t="s">
        <v>114</v>
      </c>
      <c r="AH1918" t="s">
        <v>112</v>
      </c>
      <c r="AI1918" t="s">
        <v>114</v>
      </c>
      <c r="AJ1918" t="s">
        <v>418</v>
      </c>
      <c r="AK1918" t="s">
        <v>10558</v>
      </c>
      <c r="AL1918" t="s">
        <v>116</v>
      </c>
      <c r="AN1918" t="s">
        <v>1643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114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114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117</v>
      </c>
      <c r="B1919">
        <v>164150</v>
      </c>
      <c r="C1919" t="s">
        <v>10559</v>
      </c>
      <c r="D1919" t="s">
        <v>102</v>
      </c>
      <c r="E1919" t="s">
        <v>10560</v>
      </c>
      <c r="F1919" t="s">
        <v>10560</v>
      </c>
      <c r="G1919" t="s">
        <v>10561</v>
      </c>
      <c r="H1919" t="s">
        <v>1382</v>
      </c>
      <c r="I1919" t="s">
        <v>122</v>
      </c>
      <c r="J1919" t="s">
        <v>123</v>
      </c>
      <c r="K1919" t="s">
        <v>110</v>
      </c>
      <c r="L1919">
        <v>10022</v>
      </c>
      <c r="M1919" t="s">
        <v>10562</v>
      </c>
      <c r="N1919" t="s">
        <v>10563</v>
      </c>
      <c r="U1919" t="s">
        <v>111</v>
      </c>
      <c r="V1919" s="1">
        <v>41024</v>
      </c>
      <c r="X1919" s="1">
        <v>41681</v>
      </c>
      <c r="Y1919" s="2">
        <v>41183</v>
      </c>
      <c r="Z1919" t="s">
        <v>112</v>
      </c>
      <c r="AA1919" t="s">
        <v>10564</v>
      </c>
      <c r="AB1919" t="s">
        <v>114</v>
      </c>
      <c r="AC1919" t="s">
        <v>114</v>
      </c>
      <c r="AE1919" t="s">
        <v>114</v>
      </c>
      <c r="AG1919" t="s">
        <v>114</v>
      </c>
      <c r="AH1919" t="s">
        <v>112</v>
      </c>
      <c r="AI1919" t="s">
        <v>114</v>
      </c>
      <c r="AJ1919" t="s">
        <v>157</v>
      </c>
      <c r="AL1919" t="s">
        <v>116</v>
      </c>
      <c r="AM1919" t="s">
        <v>127</v>
      </c>
      <c r="AN1919" t="s">
        <v>110</v>
      </c>
      <c r="AO1919" t="s">
        <v>114</v>
      </c>
      <c r="AP1919" t="s">
        <v>114</v>
      </c>
      <c r="AQ1919" t="s">
        <v>112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114</v>
      </c>
      <c r="BI1919" t="s">
        <v>114</v>
      </c>
      <c r="BJ1919" t="s">
        <v>114</v>
      </c>
      <c r="BK1919" t="s">
        <v>114</v>
      </c>
      <c r="BL1919" t="s">
        <v>112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114</v>
      </c>
      <c r="BV1919" t="s">
        <v>112</v>
      </c>
      <c r="BW1919" t="s">
        <v>112</v>
      </c>
      <c r="BX1919" t="s">
        <v>114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190</v>
      </c>
      <c r="B1920">
        <v>164152</v>
      </c>
      <c r="C1920" t="s">
        <v>10565</v>
      </c>
      <c r="D1920" t="s">
        <v>102</v>
      </c>
      <c r="E1920" t="s">
        <v>10566</v>
      </c>
      <c r="F1920" t="s">
        <v>10567</v>
      </c>
      <c r="G1920" t="s">
        <v>8881</v>
      </c>
      <c r="H1920" t="s">
        <v>10568</v>
      </c>
      <c r="I1920" t="s">
        <v>5372</v>
      </c>
      <c r="K1920" t="s">
        <v>442</v>
      </c>
      <c r="L1920" t="s">
        <v>8883</v>
      </c>
      <c r="M1920" t="s">
        <v>10569</v>
      </c>
      <c r="N1920" t="s">
        <v>10570</v>
      </c>
      <c r="U1920" t="s">
        <v>111</v>
      </c>
      <c r="V1920" s="1">
        <v>41568</v>
      </c>
      <c r="X1920" s="1">
        <v>41724</v>
      </c>
      <c r="Y1920" s="2">
        <v>41183</v>
      </c>
      <c r="Z1920" t="s">
        <v>112</v>
      </c>
      <c r="AA1920" t="s">
        <v>10571</v>
      </c>
      <c r="AB1920" t="s">
        <v>114</v>
      </c>
      <c r="AC1920" t="s">
        <v>114</v>
      </c>
      <c r="AE1920" t="s">
        <v>114</v>
      </c>
      <c r="AG1920" t="s">
        <v>114</v>
      </c>
      <c r="AH1920" t="s">
        <v>112</v>
      </c>
      <c r="AI1920" t="s">
        <v>114</v>
      </c>
      <c r="AJ1920" t="s">
        <v>115</v>
      </c>
      <c r="AL1920" t="s">
        <v>116</v>
      </c>
      <c r="AN1920" t="s">
        <v>442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114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112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195</v>
      </c>
      <c r="B1921">
        <v>164175</v>
      </c>
      <c r="C1921" t="s">
        <v>15142</v>
      </c>
      <c r="D1921" t="s">
        <v>102</v>
      </c>
      <c r="E1921" t="s">
        <v>15143</v>
      </c>
      <c r="F1921" t="s">
        <v>15143</v>
      </c>
      <c r="M1921" t="s">
        <v>15144</v>
      </c>
      <c r="U1921" t="s">
        <v>111</v>
      </c>
      <c r="V1921" s="1">
        <v>41142</v>
      </c>
      <c r="X1921" s="1">
        <v>41711</v>
      </c>
      <c r="Y1921" s="2">
        <v>41183</v>
      </c>
      <c r="Z1921" t="s">
        <v>114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157</v>
      </c>
      <c r="AL1921" t="s">
        <v>116</v>
      </c>
      <c r="AM1921" t="s">
        <v>127</v>
      </c>
      <c r="AN1921" t="s">
        <v>110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112</v>
      </c>
      <c r="BC1921" t="s">
        <v>15145</v>
      </c>
      <c r="BD1921" t="s">
        <v>114</v>
      </c>
      <c r="BF1921" t="s">
        <v>114</v>
      </c>
      <c r="BG1921" t="s">
        <v>114</v>
      </c>
      <c r="BH1921" t="s">
        <v>114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114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301</v>
      </c>
      <c r="B1922">
        <v>164182</v>
      </c>
      <c r="C1922" t="s">
        <v>17149</v>
      </c>
      <c r="D1922" t="s">
        <v>102</v>
      </c>
      <c r="E1922" t="s">
        <v>17150</v>
      </c>
      <c r="F1922" t="s">
        <v>17150</v>
      </c>
      <c r="G1922" t="s">
        <v>17151</v>
      </c>
      <c r="H1922" t="s">
        <v>17152</v>
      </c>
      <c r="I1922" t="s">
        <v>1156</v>
      </c>
      <c r="J1922" t="s">
        <v>1157</v>
      </c>
      <c r="K1922" t="s">
        <v>110</v>
      </c>
      <c r="L1922">
        <v>44122</v>
      </c>
      <c r="M1922" t="s">
        <v>17153</v>
      </c>
      <c r="N1922" t="s">
        <v>17154</v>
      </c>
      <c r="U1922" t="s">
        <v>111</v>
      </c>
      <c r="V1922" s="1">
        <v>41142</v>
      </c>
      <c r="X1922" s="1">
        <v>41726</v>
      </c>
      <c r="Y1922" s="2">
        <v>41183</v>
      </c>
      <c r="Z1922" t="s">
        <v>114</v>
      </c>
      <c r="AB1922" t="s">
        <v>114</v>
      </c>
      <c r="AC1922" t="s">
        <v>114</v>
      </c>
      <c r="AE1922" t="s">
        <v>114</v>
      </c>
      <c r="AG1922" t="s">
        <v>114</v>
      </c>
      <c r="AH1922" t="s">
        <v>112</v>
      </c>
      <c r="AI1922" t="s">
        <v>114</v>
      </c>
      <c r="AJ1922" t="s">
        <v>157</v>
      </c>
      <c r="AL1922" t="s">
        <v>116</v>
      </c>
      <c r="AM1922" t="s">
        <v>127</v>
      </c>
      <c r="AN1922" t="s">
        <v>110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112</v>
      </c>
      <c r="BC1922" t="s">
        <v>16146</v>
      </c>
      <c r="BD1922" t="s">
        <v>114</v>
      </c>
      <c r="BF1922" t="s">
        <v>114</v>
      </c>
      <c r="BG1922" t="s">
        <v>112</v>
      </c>
      <c r="BH1922" t="s">
        <v>114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114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190</v>
      </c>
      <c r="B1923">
        <v>164199</v>
      </c>
      <c r="C1923" t="s">
        <v>10572</v>
      </c>
      <c r="D1923" t="s">
        <v>102</v>
      </c>
      <c r="E1923" t="s">
        <v>10573</v>
      </c>
      <c r="F1923" t="s">
        <v>10573</v>
      </c>
      <c r="G1923" t="s">
        <v>10574</v>
      </c>
      <c r="H1923" t="s">
        <v>3942</v>
      </c>
      <c r="I1923" t="s">
        <v>429</v>
      </c>
      <c r="K1923" t="s">
        <v>1601</v>
      </c>
      <c r="L1923" t="s">
        <v>780</v>
      </c>
      <c r="M1923" t="s">
        <v>10575</v>
      </c>
      <c r="N1923" t="s">
        <v>10576</v>
      </c>
      <c r="U1923" t="s">
        <v>111</v>
      </c>
      <c r="V1923" s="1">
        <v>41066</v>
      </c>
      <c r="X1923" s="1">
        <v>41690</v>
      </c>
      <c r="Y1923" s="2">
        <v>41183</v>
      </c>
      <c r="Z1923" t="s">
        <v>112</v>
      </c>
      <c r="AA1923" t="s">
        <v>10577</v>
      </c>
      <c r="AB1923" t="s">
        <v>112</v>
      </c>
      <c r="AC1923" t="s">
        <v>114</v>
      </c>
      <c r="AE1923" t="s">
        <v>114</v>
      </c>
      <c r="AG1923" t="s">
        <v>114</v>
      </c>
      <c r="AH1923" t="s">
        <v>112</v>
      </c>
      <c r="AI1923" t="s">
        <v>114</v>
      </c>
      <c r="AJ1923" t="s">
        <v>418</v>
      </c>
      <c r="AK1923" t="s">
        <v>1137</v>
      </c>
      <c r="AL1923" t="s">
        <v>116</v>
      </c>
      <c r="AN1923" t="s">
        <v>429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114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114</v>
      </c>
      <c r="BW1923" t="s">
        <v>112</v>
      </c>
      <c r="BX1923" t="s">
        <v>114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301</v>
      </c>
      <c r="B1924">
        <v>164217</v>
      </c>
      <c r="C1924" t="s">
        <v>10578</v>
      </c>
      <c r="D1924" t="s">
        <v>102</v>
      </c>
      <c r="E1924" t="s">
        <v>10579</v>
      </c>
      <c r="F1924" t="s">
        <v>10579</v>
      </c>
      <c r="G1924" t="s">
        <v>10580</v>
      </c>
      <c r="I1924" t="s">
        <v>10581</v>
      </c>
      <c r="J1924" t="s">
        <v>307</v>
      </c>
      <c r="K1924" t="s">
        <v>110</v>
      </c>
      <c r="L1924">
        <v>60175</v>
      </c>
      <c r="M1924" t="s">
        <v>10582</v>
      </c>
      <c r="N1924" t="s">
        <v>10583</v>
      </c>
      <c r="U1924" t="s">
        <v>111</v>
      </c>
      <c r="V1924" s="1">
        <v>41060</v>
      </c>
      <c r="X1924" s="1">
        <v>41687</v>
      </c>
      <c r="Y1924" s="2">
        <v>41183</v>
      </c>
      <c r="Z1924" t="s">
        <v>112</v>
      </c>
      <c r="AA1924" t="s">
        <v>10584</v>
      </c>
      <c r="AB1924" t="s">
        <v>114</v>
      </c>
      <c r="AC1924" t="s">
        <v>114</v>
      </c>
      <c r="AE1924" t="s">
        <v>114</v>
      </c>
      <c r="AG1924" t="s">
        <v>112</v>
      </c>
      <c r="AH1924" t="s">
        <v>114</v>
      </c>
      <c r="AI1924" t="s">
        <v>114</v>
      </c>
      <c r="AJ1924" t="s">
        <v>157</v>
      </c>
      <c r="AL1924" t="s">
        <v>116</v>
      </c>
      <c r="AM1924" t="s">
        <v>127</v>
      </c>
      <c r="AN1924" t="s">
        <v>110</v>
      </c>
      <c r="AO1924" t="s">
        <v>114</v>
      </c>
      <c r="AP1924" t="s">
        <v>114</v>
      </c>
      <c r="AQ1924" t="s">
        <v>114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112</v>
      </c>
      <c r="BR1924" t="s">
        <v>112</v>
      </c>
      <c r="BS1924" t="s">
        <v>114</v>
      </c>
      <c r="BT1924" t="s">
        <v>114</v>
      </c>
      <c r="BU1924" t="s">
        <v>114</v>
      </c>
      <c r="BV1924" t="s">
        <v>112</v>
      </c>
      <c r="BW1924" t="s">
        <v>112</v>
      </c>
      <c r="BX1924" t="s">
        <v>112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190</v>
      </c>
      <c r="B1925">
        <v>164221</v>
      </c>
      <c r="C1925" t="s">
        <v>10585</v>
      </c>
      <c r="D1925" t="s">
        <v>102</v>
      </c>
      <c r="E1925" t="s">
        <v>10586</v>
      </c>
      <c r="F1925" t="s">
        <v>10586</v>
      </c>
      <c r="G1925" t="s">
        <v>10587</v>
      </c>
      <c r="I1925" t="s">
        <v>2847</v>
      </c>
      <c r="K1925" t="s">
        <v>2848</v>
      </c>
      <c r="L1925">
        <v>5348</v>
      </c>
      <c r="M1925" t="s">
        <v>10588</v>
      </c>
      <c r="N1925" t="s">
        <v>10589</v>
      </c>
      <c r="U1925" t="s">
        <v>111</v>
      </c>
      <c r="V1925" s="1">
        <v>41137</v>
      </c>
      <c r="X1925" s="1">
        <v>41934</v>
      </c>
      <c r="Y1925" s="2">
        <v>41183</v>
      </c>
      <c r="Z1925" t="s">
        <v>112</v>
      </c>
      <c r="AA1925" t="s">
        <v>10590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157</v>
      </c>
      <c r="AL1925" t="s">
        <v>116</v>
      </c>
      <c r="AM1925" t="s">
        <v>127</v>
      </c>
      <c r="AN1925" t="s">
        <v>110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112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112</v>
      </c>
      <c r="BW1925" t="s">
        <v>112</v>
      </c>
      <c r="BX1925" t="s">
        <v>114</v>
      </c>
      <c r="BY1925" t="s">
        <v>114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114</v>
      </c>
      <c r="CF1925" t="s">
        <v>114</v>
      </c>
      <c r="CG1925" t="s">
        <v>114</v>
      </c>
      <c r="CH1925" t="s">
        <v>114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190</v>
      </c>
      <c r="B1926">
        <v>164228</v>
      </c>
      <c r="C1926" t="s">
        <v>10591</v>
      </c>
      <c r="D1926" t="s">
        <v>102</v>
      </c>
      <c r="E1926" t="s">
        <v>10592</v>
      </c>
      <c r="F1926" t="s">
        <v>10592</v>
      </c>
      <c r="G1926" t="s">
        <v>10593</v>
      </c>
      <c r="H1926" t="s">
        <v>10594</v>
      </c>
      <c r="I1926" t="s">
        <v>780</v>
      </c>
      <c r="K1926" t="s">
        <v>429</v>
      </c>
      <c r="L1926" t="s">
        <v>861</v>
      </c>
      <c r="M1926" t="s">
        <v>10595</v>
      </c>
      <c r="N1926" t="s">
        <v>10596</v>
      </c>
      <c r="U1926" t="s">
        <v>111</v>
      </c>
      <c r="V1926" s="1">
        <v>41114</v>
      </c>
      <c r="X1926" s="1">
        <v>41704</v>
      </c>
      <c r="Y1926" s="2">
        <v>41183</v>
      </c>
      <c r="Z1926" t="s">
        <v>112</v>
      </c>
      <c r="AA1926" t="s">
        <v>10597</v>
      </c>
      <c r="AB1926" t="s">
        <v>112</v>
      </c>
      <c r="AC1926" t="s">
        <v>114</v>
      </c>
      <c r="AE1926" t="s">
        <v>114</v>
      </c>
      <c r="AG1926" t="s">
        <v>114</v>
      </c>
      <c r="AH1926" t="s">
        <v>112</v>
      </c>
      <c r="AI1926" t="s">
        <v>114</v>
      </c>
      <c r="AJ1926" t="s">
        <v>115</v>
      </c>
      <c r="AL1926" t="s">
        <v>116</v>
      </c>
      <c r="AN1926" t="s">
        <v>429</v>
      </c>
      <c r="AO1926" t="s">
        <v>114</v>
      </c>
      <c r="AP1926" t="s">
        <v>114</v>
      </c>
      <c r="AQ1926" t="s">
        <v>112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112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190</v>
      </c>
      <c r="B1927">
        <v>164229</v>
      </c>
      <c r="C1927" t="s">
        <v>10598</v>
      </c>
      <c r="D1927" t="s">
        <v>102</v>
      </c>
      <c r="E1927" t="s">
        <v>10599</v>
      </c>
      <c r="F1927" t="s">
        <v>10599</v>
      </c>
      <c r="G1927" t="s">
        <v>10600</v>
      </c>
      <c r="H1927" t="s">
        <v>780</v>
      </c>
      <c r="I1927" t="s">
        <v>429</v>
      </c>
      <c r="K1927" t="s">
        <v>429</v>
      </c>
      <c r="L1927" t="s">
        <v>861</v>
      </c>
      <c r="M1927" t="s">
        <v>10601</v>
      </c>
      <c r="N1927" t="s">
        <v>10602</v>
      </c>
      <c r="U1927" t="s">
        <v>111</v>
      </c>
      <c r="V1927" s="1">
        <v>41095</v>
      </c>
      <c r="X1927" s="1">
        <v>41725</v>
      </c>
      <c r="Y1927" s="2">
        <v>41183</v>
      </c>
      <c r="Z1927" t="s">
        <v>112</v>
      </c>
      <c r="AA1927" t="s">
        <v>10603</v>
      </c>
      <c r="AB1927" t="s">
        <v>112</v>
      </c>
      <c r="AC1927" t="s">
        <v>114</v>
      </c>
      <c r="AE1927" t="s">
        <v>114</v>
      </c>
      <c r="AG1927" t="s">
        <v>114</v>
      </c>
      <c r="AH1927" t="s">
        <v>112</v>
      </c>
      <c r="AI1927" t="s">
        <v>114</v>
      </c>
      <c r="AJ1927" t="s">
        <v>418</v>
      </c>
      <c r="AK1927" t="s">
        <v>4471</v>
      </c>
      <c r="AL1927" t="s">
        <v>116</v>
      </c>
      <c r="AN1927" t="s">
        <v>429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112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112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392</v>
      </c>
      <c r="B1928">
        <v>164237</v>
      </c>
      <c r="C1928" t="s">
        <v>16143</v>
      </c>
      <c r="D1928" t="s">
        <v>102</v>
      </c>
      <c r="E1928" t="s">
        <v>16144</v>
      </c>
      <c r="F1928" t="s">
        <v>16144</v>
      </c>
      <c r="M1928" t="s">
        <v>16145</v>
      </c>
      <c r="U1928" t="s">
        <v>111</v>
      </c>
      <c r="V1928" s="1">
        <v>41141</v>
      </c>
      <c r="X1928" s="1">
        <v>41873</v>
      </c>
      <c r="Y1928" s="2">
        <v>41183</v>
      </c>
      <c r="Z1928" t="s">
        <v>114</v>
      </c>
      <c r="AB1928" t="s">
        <v>114</v>
      </c>
      <c r="AC1928" t="s">
        <v>114</v>
      </c>
      <c r="AE1928" t="s">
        <v>114</v>
      </c>
      <c r="AG1928" t="s">
        <v>114</v>
      </c>
      <c r="AH1928" t="s">
        <v>112</v>
      </c>
      <c r="AI1928" t="s">
        <v>114</v>
      </c>
      <c r="AJ1928" t="s">
        <v>157</v>
      </c>
      <c r="AL1928" t="s">
        <v>116</v>
      </c>
      <c r="AM1928" t="s">
        <v>127</v>
      </c>
      <c r="AN1928" t="s">
        <v>110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112</v>
      </c>
      <c r="BC1928" t="s">
        <v>16146</v>
      </c>
      <c r="BD1928" t="s">
        <v>114</v>
      </c>
      <c r="BF1928" t="s">
        <v>114</v>
      </c>
      <c r="BG1928" t="s">
        <v>114</v>
      </c>
      <c r="BH1928" t="s">
        <v>114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112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114</v>
      </c>
      <c r="BW1928" t="s">
        <v>112</v>
      </c>
      <c r="BX1928" t="s">
        <v>114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190</v>
      </c>
      <c r="B1929">
        <v>164242</v>
      </c>
      <c r="C1929" t="s">
        <v>10604</v>
      </c>
      <c r="D1929" t="s">
        <v>102</v>
      </c>
      <c r="E1929" t="s">
        <v>10605</v>
      </c>
      <c r="F1929" t="s">
        <v>10605</v>
      </c>
      <c r="G1929" t="s">
        <v>10606</v>
      </c>
      <c r="I1929" t="s">
        <v>294</v>
      </c>
      <c r="K1929" t="s">
        <v>295</v>
      </c>
      <c r="L1929" t="s">
        <v>10607</v>
      </c>
      <c r="M1929" t="s">
        <v>10608</v>
      </c>
      <c r="N1929" t="s">
        <v>10609</v>
      </c>
      <c r="U1929" t="s">
        <v>111</v>
      </c>
      <c r="V1929" s="1">
        <v>41144</v>
      </c>
      <c r="X1929" s="1">
        <v>41730</v>
      </c>
      <c r="Y1929" s="2">
        <v>41183</v>
      </c>
      <c r="Z1929" t="s">
        <v>112</v>
      </c>
      <c r="AA1929" t="s">
        <v>10610</v>
      </c>
      <c r="AB1929" t="s">
        <v>112</v>
      </c>
      <c r="AC1929" t="s">
        <v>114</v>
      </c>
      <c r="AE1929" t="s">
        <v>114</v>
      </c>
      <c r="AG1929" t="s">
        <v>114</v>
      </c>
      <c r="AH1929" t="s">
        <v>112</v>
      </c>
      <c r="AI1929" t="s">
        <v>114</v>
      </c>
      <c r="AJ1929" t="s">
        <v>324</v>
      </c>
      <c r="AL1929" t="s">
        <v>116</v>
      </c>
      <c r="AN1929" t="s">
        <v>295</v>
      </c>
      <c r="AO1929" t="s">
        <v>114</v>
      </c>
      <c r="AP1929" t="s">
        <v>114</v>
      </c>
      <c r="AQ1929" t="s">
        <v>114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114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112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158</v>
      </c>
      <c r="B1930">
        <v>164246</v>
      </c>
      <c r="C1930" t="s">
        <v>16062</v>
      </c>
      <c r="D1930" t="s">
        <v>102</v>
      </c>
      <c r="E1930" t="s">
        <v>16063</v>
      </c>
      <c r="F1930" t="s">
        <v>16063</v>
      </c>
      <c r="G1930" t="s">
        <v>16064</v>
      </c>
      <c r="H1930" t="s">
        <v>2362</v>
      </c>
      <c r="I1930" t="s">
        <v>16065</v>
      </c>
      <c r="J1930" t="s">
        <v>164</v>
      </c>
      <c r="K1930" t="s">
        <v>110</v>
      </c>
      <c r="L1930">
        <v>75019</v>
      </c>
      <c r="M1930" t="s">
        <v>16066</v>
      </c>
      <c r="N1930" t="s">
        <v>16067</v>
      </c>
      <c r="U1930" t="s">
        <v>111</v>
      </c>
      <c r="V1930" s="1">
        <v>41808</v>
      </c>
      <c r="X1930" s="1">
        <v>41808</v>
      </c>
      <c r="Y1930" s="2">
        <v>41183</v>
      </c>
      <c r="Z1930" t="s">
        <v>114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157</v>
      </c>
      <c r="AL1930" t="s">
        <v>116</v>
      </c>
      <c r="AM1930" t="s">
        <v>164</v>
      </c>
      <c r="AN1930" t="s">
        <v>110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114</v>
      </c>
      <c r="BV1930" t="s">
        <v>112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100</v>
      </c>
      <c r="B1931">
        <v>164249</v>
      </c>
      <c r="C1931" t="s">
        <v>10611</v>
      </c>
      <c r="D1931" t="s">
        <v>102</v>
      </c>
      <c r="E1931" t="s">
        <v>10612</v>
      </c>
      <c r="F1931" t="s">
        <v>10612</v>
      </c>
      <c r="G1931" t="s">
        <v>10613</v>
      </c>
      <c r="I1931" t="s">
        <v>353</v>
      </c>
      <c r="J1931" t="s">
        <v>109</v>
      </c>
      <c r="K1931" t="s">
        <v>110</v>
      </c>
      <c r="L1931">
        <v>2110</v>
      </c>
      <c r="M1931" t="s">
        <v>10614</v>
      </c>
      <c r="N1931" t="s">
        <v>10615</v>
      </c>
      <c r="U1931" t="s">
        <v>111</v>
      </c>
      <c r="V1931" s="1">
        <v>41059</v>
      </c>
      <c r="X1931" s="1">
        <v>41724</v>
      </c>
      <c r="Y1931" s="2">
        <v>41183</v>
      </c>
      <c r="Z1931" t="s">
        <v>112</v>
      </c>
      <c r="AA1931" t="s">
        <v>10616</v>
      </c>
      <c r="AB1931" t="s">
        <v>114</v>
      </c>
      <c r="AC1931" t="s">
        <v>114</v>
      </c>
      <c r="AE1931" t="s">
        <v>114</v>
      </c>
      <c r="AG1931" t="s">
        <v>112</v>
      </c>
      <c r="AH1931" t="s">
        <v>114</v>
      </c>
      <c r="AI1931" t="s">
        <v>114</v>
      </c>
      <c r="AJ1931" t="s">
        <v>157</v>
      </c>
      <c r="AL1931" t="s">
        <v>116</v>
      </c>
      <c r="AM1931" t="s">
        <v>127</v>
      </c>
      <c r="AN1931" t="s">
        <v>110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112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112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190</v>
      </c>
      <c r="B1932">
        <v>164257</v>
      </c>
      <c r="C1932" t="s">
        <v>10617</v>
      </c>
      <c r="D1932" t="s">
        <v>102</v>
      </c>
      <c r="E1932" t="s">
        <v>10618</v>
      </c>
      <c r="F1932" t="s">
        <v>10618</v>
      </c>
      <c r="G1932" t="s">
        <v>10619</v>
      </c>
      <c r="I1932" t="s">
        <v>9137</v>
      </c>
      <c r="K1932" t="s">
        <v>1391</v>
      </c>
      <c r="L1932">
        <v>80333</v>
      </c>
      <c r="M1932" t="s">
        <v>10620</v>
      </c>
      <c r="N1932" t="s">
        <v>10621</v>
      </c>
      <c r="U1932" t="s">
        <v>111</v>
      </c>
      <c r="V1932" s="1">
        <v>41114</v>
      </c>
      <c r="X1932" s="1">
        <v>41719</v>
      </c>
      <c r="Y1932" s="2">
        <v>41183</v>
      </c>
      <c r="Z1932" t="s">
        <v>112</v>
      </c>
      <c r="AA1932" t="s">
        <v>10622</v>
      </c>
      <c r="AB1932" t="s">
        <v>114</v>
      </c>
      <c r="AC1932" t="s">
        <v>114</v>
      </c>
      <c r="AE1932" t="s">
        <v>114</v>
      </c>
      <c r="AG1932" t="s">
        <v>114</v>
      </c>
      <c r="AH1932" t="s">
        <v>112</v>
      </c>
      <c r="AI1932" t="s">
        <v>114</v>
      </c>
      <c r="AJ1932" t="s">
        <v>115</v>
      </c>
      <c r="AL1932" t="s">
        <v>116</v>
      </c>
      <c r="AN1932" t="s">
        <v>1391</v>
      </c>
      <c r="AO1932" t="s">
        <v>114</v>
      </c>
      <c r="AP1932" t="s">
        <v>114</v>
      </c>
      <c r="AQ1932" t="s">
        <v>114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114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114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190</v>
      </c>
      <c r="B1933">
        <v>164293</v>
      </c>
      <c r="C1933" t="s">
        <v>15381</v>
      </c>
      <c r="D1933" t="s">
        <v>102</v>
      </c>
      <c r="E1933" t="s">
        <v>15382</v>
      </c>
      <c r="F1933" t="s">
        <v>15383</v>
      </c>
      <c r="G1933" t="s">
        <v>15384</v>
      </c>
      <c r="H1933" t="s">
        <v>15385</v>
      </c>
      <c r="I1933" t="s">
        <v>429</v>
      </c>
      <c r="K1933" t="s">
        <v>429</v>
      </c>
      <c r="M1933" t="s">
        <v>15386</v>
      </c>
      <c r="N1933" t="s">
        <v>15386</v>
      </c>
      <c r="U1933" t="s">
        <v>111</v>
      </c>
      <c r="V1933" s="1">
        <v>41339</v>
      </c>
      <c r="X1933" s="1">
        <v>41703</v>
      </c>
      <c r="Y1933" s="2">
        <v>41183</v>
      </c>
      <c r="Z1933" t="s">
        <v>114</v>
      </c>
      <c r="AB1933" t="s">
        <v>112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115</v>
      </c>
      <c r="AL1933" t="s">
        <v>116</v>
      </c>
      <c r="AN1933" t="s">
        <v>429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147</v>
      </c>
      <c r="B1934">
        <v>164294</v>
      </c>
      <c r="C1934" t="s">
        <v>10623</v>
      </c>
      <c r="D1934" t="s">
        <v>102</v>
      </c>
      <c r="E1934" t="s">
        <v>10624</v>
      </c>
      <c r="F1934" t="s">
        <v>10624</v>
      </c>
      <c r="G1934" t="s">
        <v>10625</v>
      </c>
      <c r="I1934" t="s">
        <v>10626</v>
      </c>
      <c r="J1934" t="s">
        <v>9408</v>
      </c>
      <c r="K1934" t="s">
        <v>110</v>
      </c>
      <c r="L1934">
        <v>66211</v>
      </c>
      <c r="M1934" t="s">
        <v>10627</v>
      </c>
      <c r="N1934" t="s">
        <v>10628</v>
      </c>
      <c r="U1934" t="s">
        <v>111</v>
      </c>
      <c r="V1934" s="1">
        <v>41060</v>
      </c>
      <c r="X1934" s="1">
        <v>41729</v>
      </c>
      <c r="Y1934" s="2">
        <v>41183</v>
      </c>
      <c r="Z1934" t="s">
        <v>112</v>
      </c>
      <c r="AA1934" t="s">
        <v>10629</v>
      </c>
      <c r="AB1934" t="s">
        <v>114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157</v>
      </c>
      <c r="AL1934" t="s">
        <v>116</v>
      </c>
      <c r="AM1934" t="s">
        <v>9408</v>
      </c>
      <c r="AN1934" t="s">
        <v>110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D1934" t="s">
        <v>112</v>
      </c>
      <c r="BE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112</v>
      </c>
      <c r="BW1934" t="s">
        <v>112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212</v>
      </c>
      <c r="B1935">
        <v>164298</v>
      </c>
      <c r="C1935" t="s">
        <v>10630</v>
      </c>
      <c r="D1935" t="s">
        <v>102</v>
      </c>
      <c r="E1935" t="s">
        <v>10631</v>
      </c>
      <c r="F1935" t="s">
        <v>10631</v>
      </c>
      <c r="G1935" t="s">
        <v>10632</v>
      </c>
      <c r="I1935" t="s">
        <v>4614</v>
      </c>
      <c r="J1935" t="s">
        <v>133</v>
      </c>
      <c r="K1935" t="s">
        <v>110</v>
      </c>
      <c r="L1935" t="s">
        <v>10633</v>
      </c>
      <c r="M1935" t="s">
        <v>10634</v>
      </c>
      <c r="N1935" t="s">
        <v>10635</v>
      </c>
      <c r="U1935" t="s">
        <v>111</v>
      </c>
      <c r="V1935" s="1">
        <v>41047</v>
      </c>
      <c r="X1935" s="1">
        <v>41759</v>
      </c>
      <c r="Y1935" s="2">
        <v>41183</v>
      </c>
      <c r="Z1935" t="s">
        <v>112</v>
      </c>
      <c r="AA1935" t="s">
        <v>10636</v>
      </c>
      <c r="AB1935" t="s">
        <v>114</v>
      </c>
      <c r="AC1935" t="s">
        <v>114</v>
      </c>
      <c r="AE1935" t="s">
        <v>114</v>
      </c>
      <c r="AG1935" t="s">
        <v>114</v>
      </c>
      <c r="AH1935" t="s">
        <v>112</v>
      </c>
      <c r="AI1935" t="s">
        <v>114</v>
      </c>
      <c r="AJ1935" t="s">
        <v>157</v>
      </c>
      <c r="AL1935" t="s">
        <v>116</v>
      </c>
      <c r="AM1935" t="s">
        <v>127</v>
      </c>
      <c r="AN1935" t="s">
        <v>110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114</v>
      </c>
      <c r="BD1935" t="s">
        <v>114</v>
      </c>
      <c r="BF1935" t="s">
        <v>114</v>
      </c>
      <c r="BG1935" t="s">
        <v>114</v>
      </c>
      <c r="BH1935" t="s">
        <v>112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112</v>
      </c>
      <c r="BW1935" t="s">
        <v>112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190</v>
      </c>
      <c r="B1936">
        <v>164313</v>
      </c>
      <c r="C1936" t="s">
        <v>10637</v>
      </c>
      <c r="D1936" t="s">
        <v>102</v>
      </c>
      <c r="E1936" t="s">
        <v>10638</v>
      </c>
      <c r="F1936" t="s">
        <v>10638</v>
      </c>
      <c r="G1936" t="s">
        <v>10639</v>
      </c>
      <c r="I1936" t="s">
        <v>994</v>
      </c>
      <c r="K1936" t="s">
        <v>995</v>
      </c>
      <c r="L1936">
        <v>2000</v>
      </c>
      <c r="M1936" t="s">
        <v>10640</v>
      </c>
      <c r="N1936" t="s">
        <v>10641</v>
      </c>
      <c r="O1936" t="s">
        <v>10642</v>
      </c>
      <c r="P1936" t="s">
        <v>10643</v>
      </c>
      <c r="Q1936" t="s">
        <v>994</v>
      </c>
      <c r="S1936" t="s">
        <v>995</v>
      </c>
      <c r="T1936">
        <v>1225</v>
      </c>
      <c r="U1936" t="s">
        <v>111</v>
      </c>
      <c r="V1936" s="1">
        <v>41128</v>
      </c>
      <c r="X1936" s="1">
        <v>41899</v>
      </c>
      <c r="Y1936" s="2">
        <v>41183</v>
      </c>
      <c r="Z1936" t="s">
        <v>112</v>
      </c>
      <c r="AA1936" t="s">
        <v>10644</v>
      </c>
      <c r="AB1936" t="s">
        <v>112</v>
      </c>
      <c r="AC1936" t="s">
        <v>114</v>
      </c>
      <c r="AE1936" t="s">
        <v>114</v>
      </c>
      <c r="AG1936" t="s">
        <v>114</v>
      </c>
      <c r="AH1936" t="s">
        <v>112</v>
      </c>
      <c r="AI1936" t="s">
        <v>114</v>
      </c>
      <c r="AJ1936" t="s">
        <v>418</v>
      </c>
      <c r="AK1936" t="s">
        <v>10645</v>
      </c>
      <c r="AL1936" t="s">
        <v>604</v>
      </c>
      <c r="AN1936" t="s">
        <v>995</v>
      </c>
      <c r="AO1936" t="s">
        <v>114</v>
      </c>
      <c r="AP1936" t="s">
        <v>114</v>
      </c>
      <c r="AQ1936" t="s">
        <v>112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112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190</v>
      </c>
      <c r="B1937">
        <v>164323</v>
      </c>
      <c r="C1937" t="s">
        <v>15692</v>
      </c>
      <c r="D1937" t="s">
        <v>102</v>
      </c>
      <c r="E1937" t="s">
        <v>15693</v>
      </c>
      <c r="F1937" t="s">
        <v>15693</v>
      </c>
      <c r="G1937" t="s">
        <v>15694</v>
      </c>
      <c r="H1937" t="s">
        <v>314</v>
      </c>
      <c r="I1937" t="s">
        <v>345</v>
      </c>
      <c r="K1937" t="s">
        <v>346</v>
      </c>
      <c r="L1937" t="s">
        <v>9578</v>
      </c>
      <c r="M1937" t="s">
        <v>15695</v>
      </c>
      <c r="N1937" t="s">
        <v>15696</v>
      </c>
      <c r="U1937" t="s">
        <v>111</v>
      </c>
      <c r="V1937" s="1">
        <v>41075</v>
      </c>
      <c r="X1937" s="1">
        <v>41724</v>
      </c>
      <c r="Y1937" s="2">
        <v>41183</v>
      </c>
      <c r="Z1937" t="s">
        <v>114</v>
      </c>
      <c r="AB1937" t="s">
        <v>112</v>
      </c>
      <c r="AC1937" t="s">
        <v>114</v>
      </c>
      <c r="AE1937" t="s">
        <v>114</v>
      </c>
      <c r="AG1937" t="s">
        <v>114</v>
      </c>
      <c r="AH1937" t="s">
        <v>112</v>
      </c>
      <c r="AI1937" t="s">
        <v>114</v>
      </c>
      <c r="AJ1937" t="s">
        <v>418</v>
      </c>
      <c r="AK1937" t="s">
        <v>15697</v>
      </c>
      <c r="AL1937" t="s">
        <v>116</v>
      </c>
      <c r="AN1937" t="s">
        <v>346</v>
      </c>
      <c r="AO1937" t="s">
        <v>114</v>
      </c>
      <c r="AP1937" t="s">
        <v>114</v>
      </c>
      <c r="AQ1937" t="s">
        <v>112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112</v>
      </c>
      <c r="BI1937" t="s">
        <v>114</v>
      </c>
      <c r="BJ1937" t="s">
        <v>114</v>
      </c>
      <c r="BK1937" t="s">
        <v>114</v>
      </c>
      <c r="BL1937" t="s">
        <v>112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114</v>
      </c>
      <c r="BR1937" t="s">
        <v>114</v>
      </c>
      <c r="BS1937" t="s">
        <v>114</v>
      </c>
      <c r="BT1937" t="s">
        <v>114</v>
      </c>
      <c r="BU1937" t="s">
        <v>114</v>
      </c>
      <c r="BV1937" t="s">
        <v>112</v>
      </c>
      <c r="BW1937" t="s">
        <v>112</v>
      </c>
      <c r="BX1937" t="s">
        <v>114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117</v>
      </c>
      <c r="B1938">
        <v>164329</v>
      </c>
      <c r="C1938" t="s">
        <v>10646</v>
      </c>
      <c r="D1938" t="s">
        <v>102</v>
      </c>
      <c r="E1938" t="s">
        <v>10647</v>
      </c>
      <c r="F1938" t="s">
        <v>10648</v>
      </c>
      <c r="G1938" t="s">
        <v>10649</v>
      </c>
      <c r="I1938" t="s">
        <v>122</v>
      </c>
      <c r="J1938" t="s">
        <v>123</v>
      </c>
      <c r="K1938" t="s">
        <v>110</v>
      </c>
      <c r="L1938">
        <v>10017</v>
      </c>
      <c r="M1938" t="s">
        <v>10650</v>
      </c>
      <c r="N1938" t="s">
        <v>10651</v>
      </c>
      <c r="U1938" t="s">
        <v>111</v>
      </c>
      <c r="V1938" s="1">
        <v>41688</v>
      </c>
      <c r="X1938" s="1">
        <v>41688</v>
      </c>
      <c r="Y1938" s="2">
        <v>41183</v>
      </c>
      <c r="Z1938" t="s">
        <v>112</v>
      </c>
      <c r="AA1938" t="s">
        <v>10652</v>
      </c>
      <c r="AB1938" t="s">
        <v>114</v>
      </c>
      <c r="AC1938" t="s">
        <v>114</v>
      </c>
      <c r="AE1938" t="s">
        <v>114</v>
      </c>
      <c r="AG1938" t="s">
        <v>114</v>
      </c>
      <c r="AH1938" t="s">
        <v>112</v>
      </c>
      <c r="AI1938" t="s">
        <v>114</v>
      </c>
      <c r="AJ1938" t="s">
        <v>157</v>
      </c>
      <c r="AL1938" t="s">
        <v>116</v>
      </c>
      <c r="AM1938" t="s">
        <v>127</v>
      </c>
      <c r="AN1938" t="s">
        <v>110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114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112</v>
      </c>
      <c r="BW1938" t="s">
        <v>112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190</v>
      </c>
      <c r="B1939">
        <v>164371</v>
      </c>
      <c r="C1939" t="s">
        <v>10653</v>
      </c>
      <c r="D1939" t="s">
        <v>102</v>
      </c>
      <c r="E1939" t="s">
        <v>10654</v>
      </c>
      <c r="F1939" t="s">
        <v>10654</v>
      </c>
      <c r="G1939" t="s">
        <v>10655</v>
      </c>
      <c r="H1939" t="s">
        <v>3852</v>
      </c>
      <c r="I1939" t="s">
        <v>294</v>
      </c>
      <c r="K1939" t="s">
        <v>295</v>
      </c>
      <c r="L1939" t="s">
        <v>10656</v>
      </c>
      <c r="M1939" t="s">
        <v>10657</v>
      </c>
      <c r="N1939" t="s">
        <v>10658</v>
      </c>
      <c r="U1939" t="s">
        <v>111</v>
      </c>
      <c r="V1939" s="1">
        <v>41121</v>
      </c>
      <c r="X1939" s="1">
        <v>41729</v>
      </c>
      <c r="Y1939" s="2">
        <v>41183</v>
      </c>
      <c r="Z1939" t="s">
        <v>112</v>
      </c>
      <c r="AA1939" t="s">
        <v>10659</v>
      </c>
      <c r="AB1939" t="s">
        <v>112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324</v>
      </c>
      <c r="AL1939" t="s">
        <v>116</v>
      </c>
      <c r="AN1939" t="s">
        <v>295</v>
      </c>
      <c r="AO1939" t="s">
        <v>114</v>
      </c>
      <c r="AP1939" t="s">
        <v>114</v>
      </c>
      <c r="AQ1939" t="s">
        <v>112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112</v>
      </c>
      <c r="BI1939" t="s">
        <v>114</v>
      </c>
      <c r="BJ1939" t="s">
        <v>114</v>
      </c>
      <c r="BK1939" t="s">
        <v>114</v>
      </c>
      <c r="BL1939" t="s">
        <v>112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158</v>
      </c>
      <c r="B1940">
        <v>164383</v>
      </c>
      <c r="C1940" t="s">
        <v>10660</v>
      </c>
      <c r="D1940" t="s">
        <v>102</v>
      </c>
      <c r="E1940" t="s">
        <v>10661</v>
      </c>
      <c r="F1940" t="s">
        <v>10661</v>
      </c>
      <c r="G1940" t="s">
        <v>5302</v>
      </c>
      <c r="H1940" t="s">
        <v>10020</v>
      </c>
      <c r="I1940" t="s">
        <v>163</v>
      </c>
      <c r="J1940" t="s">
        <v>164</v>
      </c>
      <c r="K1940" t="s">
        <v>110</v>
      </c>
      <c r="L1940">
        <v>75225</v>
      </c>
      <c r="M1940" t="s">
        <v>10662</v>
      </c>
      <c r="N1940" t="s">
        <v>10663</v>
      </c>
      <c r="O1940" t="s">
        <v>10664</v>
      </c>
      <c r="Q1940" t="s">
        <v>10665</v>
      </c>
      <c r="R1940" t="s">
        <v>164</v>
      </c>
      <c r="S1940" t="s">
        <v>110</v>
      </c>
      <c r="T1940">
        <v>75606</v>
      </c>
      <c r="U1940" t="s">
        <v>111</v>
      </c>
      <c r="V1940" s="1">
        <v>41101</v>
      </c>
      <c r="X1940" s="1">
        <v>41726</v>
      </c>
      <c r="Y1940" s="2">
        <v>41183</v>
      </c>
      <c r="Z1940" t="s">
        <v>112</v>
      </c>
      <c r="AA1940" t="s">
        <v>10666</v>
      </c>
      <c r="AB1940" t="s">
        <v>114</v>
      </c>
      <c r="AC1940" t="s">
        <v>114</v>
      </c>
      <c r="AE1940" t="s">
        <v>114</v>
      </c>
      <c r="AG1940" t="s">
        <v>114</v>
      </c>
      <c r="AH1940" t="s">
        <v>112</v>
      </c>
      <c r="AI1940" t="s">
        <v>114</v>
      </c>
      <c r="AJ1940" t="s">
        <v>157</v>
      </c>
      <c r="AL1940" t="s">
        <v>116</v>
      </c>
      <c r="AM1940" t="s">
        <v>164</v>
      </c>
      <c r="AN1940" t="s">
        <v>110</v>
      </c>
      <c r="AO1940" t="s">
        <v>114</v>
      </c>
      <c r="AP1940" t="s">
        <v>114</v>
      </c>
      <c r="AQ1940" t="s">
        <v>114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112</v>
      </c>
      <c r="BE1940" t="s">
        <v>114</v>
      </c>
      <c r="BF1940" t="s">
        <v>114</v>
      </c>
      <c r="BG1940" t="s">
        <v>114</v>
      </c>
      <c r="BH1940" t="s">
        <v>114</v>
      </c>
      <c r="BI1940" t="s">
        <v>114</v>
      </c>
      <c r="BJ1940" t="s">
        <v>114</v>
      </c>
      <c r="BK1940" t="s">
        <v>114</v>
      </c>
      <c r="BL1940" t="s">
        <v>114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112</v>
      </c>
      <c r="BU1940" t="s">
        <v>114</v>
      </c>
      <c r="BV1940" t="s">
        <v>114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301</v>
      </c>
      <c r="B1941">
        <v>164384</v>
      </c>
      <c r="C1941" t="s">
        <v>15429</v>
      </c>
      <c r="D1941" t="s">
        <v>102</v>
      </c>
      <c r="E1941" t="s">
        <v>15430</v>
      </c>
      <c r="F1941" t="s">
        <v>15430</v>
      </c>
      <c r="G1941" t="s">
        <v>14468</v>
      </c>
      <c r="H1941" t="s">
        <v>3957</v>
      </c>
      <c r="I1941" t="s">
        <v>14469</v>
      </c>
      <c r="J1941" t="s">
        <v>5277</v>
      </c>
      <c r="K1941" t="s">
        <v>110</v>
      </c>
      <c r="L1941">
        <v>53092</v>
      </c>
      <c r="M1941" t="s">
        <v>14470</v>
      </c>
      <c r="N1941" t="s">
        <v>14471</v>
      </c>
      <c r="U1941" t="s">
        <v>111</v>
      </c>
      <c r="V1941" s="1">
        <v>41074</v>
      </c>
      <c r="X1941" s="1">
        <v>41960</v>
      </c>
      <c r="Y1941" s="2">
        <v>41183</v>
      </c>
      <c r="Z1941" t="s">
        <v>114</v>
      </c>
      <c r="AB1941" t="s">
        <v>114</v>
      </c>
      <c r="AC1941" t="s">
        <v>114</v>
      </c>
      <c r="AE1941" t="s">
        <v>114</v>
      </c>
      <c r="AG1941" t="s">
        <v>112</v>
      </c>
      <c r="AH1941" t="s">
        <v>114</v>
      </c>
      <c r="AI1941" t="s">
        <v>114</v>
      </c>
      <c r="AJ1941" t="s">
        <v>157</v>
      </c>
      <c r="AL1941" t="s">
        <v>116</v>
      </c>
      <c r="AM1941" t="s">
        <v>5277</v>
      </c>
      <c r="AN1941" t="s">
        <v>110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112</v>
      </c>
      <c r="BC1941" t="s">
        <v>15431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112</v>
      </c>
      <c r="BQ1941" t="s">
        <v>112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301</v>
      </c>
      <c r="B1942">
        <v>164385</v>
      </c>
      <c r="C1942" t="s">
        <v>14466</v>
      </c>
      <c r="D1942" t="s">
        <v>102</v>
      </c>
      <c r="E1942" t="s">
        <v>14467</v>
      </c>
      <c r="F1942" t="s">
        <v>14467</v>
      </c>
      <c r="G1942" t="s">
        <v>14468</v>
      </c>
      <c r="H1942" t="s">
        <v>3957</v>
      </c>
      <c r="I1942" t="s">
        <v>14469</v>
      </c>
      <c r="J1942" t="s">
        <v>5277</v>
      </c>
      <c r="K1942" t="s">
        <v>110</v>
      </c>
      <c r="L1942">
        <v>53092</v>
      </c>
      <c r="M1942" t="s">
        <v>14470</v>
      </c>
      <c r="N1942" t="s">
        <v>14471</v>
      </c>
      <c r="U1942" t="s">
        <v>111</v>
      </c>
      <c r="V1942" s="1">
        <v>41074</v>
      </c>
      <c r="X1942" s="1">
        <v>41960</v>
      </c>
      <c r="Y1942" s="2">
        <v>41183</v>
      </c>
      <c r="Z1942" t="s">
        <v>114</v>
      </c>
      <c r="AB1942" t="s">
        <v>114</v>
      </c>
      <c r="AC1942" t="s">
        <v>114</v>
      </c>
      <c r="AE1942" t="s">
        <v>114</v>
      </c>
      <c r="AG1942" t="s">
        <v>112</v>
      </c>
      <c r="AH1942" t="s">
        <v>114</v>
      </c>
      <c r="AI1942" t="s">
        <v>114</v>
      </c>
      <c r="AJ1942" t="s">
        <v>157</v>
      </c>
      <c r="AL1942" t="s">
        <v>116</v>
      </c>
      <c r="AM1942" t="s">
        <v>5277</v>
      </c>
      <c r="AN1942" t="s">
        <v>110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112</v>
      </c>
      <c r="BC1942" t="s">
        <v>14472</v>
      </c>
      <c r="BD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112</v>
      </c>
      <c r="BQ1942" t="s">
        <v>112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114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190</v>
      </c>
      <c r="B1943">
        <v>164387</v>
      </c>
      <c r="C1943" t="s">
        <v>10667</v>
      </c>
      <c r="D1943" t="s">
        <v>102</v>
      </c>
      <c r="E1943" t="s">
        <v>10668</v>
      </c>
      <c r="F1943" t="s">
        <v>10668</v>
      </c>
      <c r="G1943" t="s">
        <v>10669</v>
      </c>
      <c r="H1943" t="s">
        <v>10670</v>
      </c>
      <c r="I1943" t="s">
        <v>780</v>
      </c>
      <c r="K1943" t="s">
        <v>429</v>
      </c>
      <c r="M1943" t="s">
        <v>10671</v>
      </c>
      <c r="N1943" t="s">
        <v>10672</v>
      </c>
      <c r="U1943" t="s">
        <v>111</v>
      </c>
      <c r="V1943" s="1">
        <v>41058</v>
      </c>
      <c r="X1943" s="1">
        <v>41912</v>
      </c>
      <c r="Y1943" s="2">
        <v>41183</v>
      </c>
      <c r="Z1943" t="s">
        <v>112</v>
      </c>
      <c r="AA1943" t="s">
        <v>989</v>
      </c>
      <c r="AB1943" t="s">
        <v>112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115</v>
      </c>
      <c r="AL1943" t="s">
        <v>116</v>
      </c>
      <c r="AN1943" t="s">
        <v>429</v>
      </c>
      <c r="AO1943" t="s">
        <v>114</v>
      </c>
      <c r="AP1943" t="s">
        <v>114</v>
      </c>
      <c r="AQ1943" t="s">
        <v>112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112</v>
      </c>
      <c r="BI1943" t="s">
        <v>114</v>
      </c>
      <c r="BJ1943" t="s">
        <v>114</v>
      </c>
      <c r="BK1943" t="s">
        <v>114</v>
      </c>
      <c r="BL1943" t="s">
        <v>112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128</v>
      </c>
      <c r="B1944">
        <v>164391</v>
      </c>
      <c r="C1944" t="s">
        <v>10673</v>
      </c>
      <c r="D1944" t="s">
        <v>102</v>
      </c>
      <c r="E1944" t="s">
        <v>10674</v>
      </c>
      <c r="F1944" t="s">
        <v>10675</v>
      </c>
      <c r="G1944" t="s">
        <v>10676</v>
      </c>
      <c r="I1944" t="s">
        <v>8029</v>
      </c>
      <c r="J1944" t="s">
        <v>133</v>
      </c>
      <c r="K1944" t="s">
        <v>110</v>
      </c>
      <c r="L1944">
        <v>95014</v>
      </c>
      <c r="M1944" t="s">
        <v>10677</v>
      </c>
      <c r="N1944" t="s">
        <v>10678</v>
      </c>
      <c r="U1944" t="s">
        <v>111</v>
      </c>
      <c r="V1944" s="1">
        <v>41061</v>
      </c>
      <c r="X1944" s="1">
        <v>41705</v>
      </c>
      <c r="Y1944" s="2">
        <v>41183</v>
      </c>
      <c r="Z1944" t="s">
        <v>112</v>
      </c>
      <c r="AA1944" t="s">
        <v>10679</v>
      </c>
      <c r="AB1944" t="s">
        <v>114</v>
      </c>
      <c r="AC1944" t="s">
        <v>114</v>
      </c>
      <c r="AE1944" t="s">
        <v>114</v>
      </c>
      <c r="AG1944" t="s">
        <v>114</v>
      </c>
      <c r="AH1944" t="s">
        <v>112</v>
      </c>
      <c r="AI1944" t="s">
        <v>114</v>
      </c>
      <c r="AJ1944" t="s">
        <v>157</v>
      </c>
      <c r="AL1944" t="s">
        <v>116</v>
      </c>
      <c r="AM1944" t="s">
        <v>127</v>
      </c>
      <c r="AN1944" t="s">
        <v>110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112</v>
      </c>
      <c r="BE1944" t="s">
        <v>112</v>
      </c>
      <c r="BF1944" t="s">
        <v>114</v>
      </c>
      <c r="BG1944" t="s">
        <v>114</v>
      </c>
      <c r="BH1944" t="s">
        <v>114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190</v>
      </c>
      <c r="B1945">
        <v>164398</v>
      </c>
      <c r="C1945" t="s">
        <v>17050</v>
      </c>
      <c r="D1945" t="s">
        <v>102</v>
      </c>
      <c r="E1945" t="s">
        <v>17051</v>
      </c>
      <c r="F1945" t="s">
        <v>17051</v>
      </c>
      <c r="G1945" t="s">
        <v>17052</v>
      </c>
      <c r="I1945" t="s">
        <v>2065</v>
      </c>
      <c r="K1945" t="s">
        <v>2065</v>
      </c>
      <c r="L1945" t="s">
        <v>17053</v>
      </c>
      <c r="M1945" t="s">
        <v>17054</v>
      </c>
      <c r="N1945" t="s">
        <v>17055</v>
      </c>
      <c r="U1945" t="s">
        <v>111</v>
      </c>
      <c r="V1945" s="1">
        <v>41061</v>
      </c>
      <c r="X1945" s="1">
        <v>41767</v>
      </c>
      <c r="Y1945" s="2">
        <v>41183</v>
      </c>
      <c r="Z1945" t="s">
        <v>114</v>
      </c>
      <c r="AB1945" t="s">
        <v>112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418</v>
      </c>
      <c r="AK1945" t="s">
        <v>17056</v>
      </c>
      <c r="AL1945" t="s">
        <v>116</v>
      </c>
      <c r="AN1945" t="s">
        <v>2065</v>
      </c>
      <c r="AO1945" t="s">
        <v>114</v>
      </c>
      <c r="AP1945" t="s">
        <v>114</v>
      </c>
      <c r="AQ1945" t="s">
        <v>112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112</v>
      </c>
      <c r="BE1945" t="s">
        <v>114</v>
      </c>
      <c r="BF1945" t="s">
        <v>112</v>
      </c>
      <c r="BG1945" t="s">
        <v>114</v>
      </c>
      <c r="BH1945" t="s">
        <v>112</v>
      </c>
      <c r="BI1945" t="s">
        <v>114</v>
      </c>
      <c r="BJ1945" t="s">
        <v>114</v>
      </c>
      <c r="BK1945" t="s">
        <v>114</v>
      </c>
      <c r="BL1945" t="s">
        <v>112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112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128</v>
      </c>
      <c r="B1946">
        <v>164412</v>
      </c>
      <c r="C1946" t="s">
        <v>10680</v>
      </c>
      <c r="D1946" t="s">
        <v>102</v>
      </c>
      <c r="E1946" t="s">
        <v>10681</v>
      </c>
      <c r="F1946" t="s">
        <v>10681</v>
      </c>
      <c r="G1946" t="s">
        <v>1452</v>
      </c>
      <c r="H1946" t="s">
        <v>1081</v>
      </c>
      <c r="I1946" t="s">
        <v>626</v>
      </c>
      <c r="J1946" t="s">
        <v>133</v>
      </c>
      <c r="K1946" t="s">
        <v>110</v>
      </c>
      <c r="L1946">
        <v>94301</v>
      </c>
      <c r="M1946" t="s">
        <v>8761</v>
      </c>
      <c r="N1946" t="s">
        <v>8762</v>
      </c>
      <c r="U1946" t="s">
        <v>111</v>
      </c>
      <c r="V1946" s="1">
        <v>41099</v>
      </c>
      <c r="X1946" s="1">
        <v>41716</v>
      </c>
      <c r="Y1946" s="2">
        <v>41183</v>
      </c>
      <c r="Z1946" t="s">
        <v>112</v>
      </c>
      <c r="AA1946" t="s">
        <v>8763</v>
      </c>
      <c r="AB1946" t="s">
        <v>114</v>
      </c>
      <c r="AC1946" t="s">
        <v>114</v>
      </c>
      <c r="AE1946" t="s">
        <v>114</v>
      </c>
      <c r="AG1946" t="s">
        <v>112</v>
      </c>
      <c r="AH1946" t="s">
        <v>114</v>
      </c>
      <c r="AI1946" t="s">
        <v>114</v>
      </c>
      <c r="AJ1946" t="s">
        <v>157</v>
      </c>
      <c r="AL1946" t="s">
        <v>116</v>
      </c>
      <c r="AM1946" t="s">
        <v>127</v>
      </c>
      <c r="AN1946" t="s">
        <v>110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112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112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100</v>
      </c>
      <c r="B1947">
        <v>164429</v>
      </c>
      <c r="C1947" t="s">
        <v>10682</v>
      </c>
      <c r="D1947" t="s">
        <v>102</v>
      </c>
      <c r="E1947" t="s">
        <v>10683</v>
      </c>
      <c r="F1947" t="s">
        <v>10683</v>
      </c>
      <c r="G1947" t="s">
        <v>8773</v>
      </c>
      <c r="H1947" t="s">
        <v>10684</v>
      </c>
      <c r="I1947" t="s">
        <v>224</v>
      </c>
      <c r="J1947" t="s">
        <v>172</v>
      </c>
      <c r="K1947" t="s">
        <v>110</v>
      </c>
      <c r="L1947">
        <v>6901</v>
      </c>
      <c r="M1947" t="s">
        <v>10685</v>
      </c>
      <c r="N1947" t="s">
        <v>10686</v>
      </c>
      <c r="U1947" t="s">
        <v>111</v>
      </c>
      <c r="V1947" s="1">
        <v>41059</v>
      </c>
      <c r="X1947" s="1">
        <v>41729</v>
      </c>
      <c r="Y1947" s="2">
        <v>41183</v>
      </c>
      <c r="Z1947" t="s">
        <v>112</v>
      </c>
      <c r="AA1947" t="s">
        <v>10687</v>
      </c>
      <c r="AB1947" t="s">
        <v>114</v>
      </c>
      <c r="AC1947" t="s">
        <v>114</v>
      </c>
      <c r="AE1947" t="s">
        <v>114</v>
      </c>
      <c r="AG1947" t="s">
        <v>114</v>
      </c>
      <c r="AH1947" t="s">
        <v>112</v>
      </c>
      <c r="AI1947" t="s">
        <v>114</v>
      </c>
      <c r="AJ1947" t="s">
        <v>157</v>
      </c>
      <c r="AL1947" t="s">
        <v>116</v>
      </c>
      <c r="AM1947" t="s">
        <v>127</v>
      </c>
      <c r="AN1947" t="s">
        <v>110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114</v>
      </c>
      <c r="BF1947" t="s">
        <v>114</v>
      </c>
      <c r="BG1947" t="s">
        <v>114</v>
      </c>
      <c r="BH1947" t="s">
        <v>112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190</v>
      </c>
      <c r="B1948">
        <v>164430</v>
      </c>
      <c r="C1948" t="s">
        <v>16147</v>
      </c>
      <c r="D1948" t="s">
        <v>102</v>
      </c>
      <c r="E1948" t="s">
        <v>16148</v>
      </c>
      <c r="F1948" t="s">
        <v>16148</v>
      </c>
      <c r="G1948" t="s">
        <v>1323</v>
      </c>
      <c r="H1948" t="s">
        <v>16149</v>
      </c>
      <c r="I1948" t="s">
        <v>294</v>
      </c>
      <c r="K1948" t="s">
        <v>295</v>
      </c>
      <c r="L1948" t="s">
        <v>16150</v>
      </c>
      <c r="M1948" t="s">
        <v>16151</v>
      </c>
      <c r="N1948" t="s">
        <v>16152</v>
      </c>
      <c r="U1948" t="s">
        <v>111</v>
      </c>
      <c r="V1948" s="1">
        <v>41236</v>
      </c>
      <c r="X1948" s="1">
        <v>41667</v>
      </c>
      <c r="Y1948" s="2">
        <v>41183</v>
      </c>
      <c r="Z1948" t="s">
        <v>114</v>
      </c>
      <c r="AB1948" t="s">
        <v>112</v>
      </c>
      <c r="AC1948" t="s">
        <v>114</v>
      </c>
      <c r="AE1948" t="s">
        <v>112</v>
      </c>
      <c r="AF1948" t="s">
        <v>16153</v>
      </c>
      <c r="AG1948" t="s">
        <v>114</v>
      </c>
      <c r="AH1948" t="s">
        <v>112</v>
      </c>
      <c r="AI1948" t="s">
        <v>114</v>
      </c>
      <c r="AJ1948" t="s">
        <v>324</v>
      </c>
      <c r="AL1948" t="s">
        <v>325</v>
      </c>
      <c r="AN1948" t="s">
        <v>295</v>
      </c>
      <c r="AO1948" t="s">
        <v>114</v>
      </c>
      <c r="AP1948" t="s">
        <v>114</v>
      </c>
      <c r="AQ1948" t="s">
        <v>112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114</v>
      </c>
      <c r="BI1948" t="s">
        <v>114</v>
      </c>
      <c r="BJ1948" t="s">
        <v>114</v>
      </c>
      <c r="BK1948" t="s">
        <v>114</v>
      </c>
      <c r="BL1948" t="s">
        <v>114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190</v>
      </c>
      <c r="B1949">
        <v>164433</v>
      </c>
      <c r="C1949" t="s">
        <v>17508</v>
      </c>
      <c r="D1949" t="s">
        <v>102</v>
      </c>
      <c r="E1949" t="s">
        <v>17509</v>
      </c>
      <c r="F1949" t="s">
        <v>17509</v>
      </c>
      <c r="G1949" t="s">
        <v>17510</v>
      </c>
      <c r="H1949" t="s">
        <v>17511</v>
      </c>
      <c r="I1949" t="s">
        <v>345</v>
      </c>
      <c r="K1949" t="s">
        <v>346</v>
      </c>
      <c r="L1949" t="s">
        <v>9578</v>
      </c>
      <c r="M1949" t="s">
        <v>15695</v>
      </c>
      <c r="N1949" t="s">
        <v>15696</v>
      </c>
      <c r="U1949" t="s">
        <v>111</v>
      </c>
      <c r="V1949" s="1">
        <v>41172</v>
      </c>
      <c r="X1949" s="1">
        <v>41724</v>
      </c>
      <c r="Y1949" s="2">
        <v>41183</v>
      </c>
      <c r="Z1949" t="s">
        <v>114</v>
      </c>
      <c r="AB1949" t="s">
        <v>112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418</v>
      </c>
      <c r="AK1949" t="s">
        <v>15697</v>
      </c>
      <c r="AL1949" t="s">
        <v>116</v>
      </c>
      <c r="AN1949" t="s">
        <v>346</v>
      </c>
      <c r="AO1949" t="s">
        <v>114</v>
      </c>
      <c r="AP1949" t="s">
        <v>114</v>
      </c>
      <c r="AQ1949" t="s">
        <v>112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112</v>
      </c>
      <c r="BI1949" t="s">
        <v>114</v>
      </c>
      <c r="BJ1949" t="s">
        <v>114</v>
      </c>
      <c r="BK1949" t="s">
        <v>114</v>
      </c>
      <c r="BL1949" t="s">
        <v>112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112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190</v>
      </c>
      <c r="B1950">
        <v>164475</v>
      </c>
      <c r="C1950" t="s">
        <v>18140</v>
      </c>
      <c r="D1950" t="s">
        <v>102</v>
      </c>
      <c r="E1950" t="s">
        <v>18141</v>
      </c>
      <c r="F1950" t="s">
        <v>18141</v>
      </c>
      <c r="G1950" t="s">
        <v>18142</v>
      </c>
      <c r="I1950" t="s">
        <v>7569</v>
      </c>
      <c r="K1950" t="s">
        <v>2947</v>
      </c>
      <c r="L1950" t="s">
        <v>18143</v>
      </c>
      <c r="M1950" t="s">
        <v>18144</v>
      </c>
      <c r="N1950" t="s">
        <v>18145</v>
      </c>
      <c r="U1950" t="s">
        <v>111</v>
      </c>
      <c r="V1950" s="1">
        <v>41193</v>
      </c>
      <c r="X1950" s="1">
        <v>41726</v>
      </c>
      <c r="Y1950" s="2">
        <v>41183</v>
      </c>
      <c r="Z1950" t="s">
        <v>114</v>
      </c>
      <c r="AB1950" t="s">
        <v>114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115</v>
      </c>
      <c r="AL1950" t="s">
        <v>116</v>
      </c>
      <c r="AN1950" t="s">
        <v>2947</v>
      </c>
      <c r="AO1950" t="s">
        <v>114</v>
      </c>
      <c r="AP1950" t="s">
        <v>114</v>
      </c>
      <c r="AQ1950" t="s">
        <v>114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112</v>
      </c>
      <c r="BI1950" t="s">
        <v>114</v>
      </c>
      <c r="BJ1950" t="s">
        <v>114</v>
      </c>
      <c r="BK1950" t="s">
        <v>114</v>
      </c>
      <c r="BL1950" t="s">
        <v>114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114</v>
      </c>
      <c r="BW1950" t="s">
        <v>112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190</v>
      </c>
      <c r="B1951">
        <v>164478</v>
      </c>
      <c r="C1951" t="s">
        <v>17764</v>
      </c>
      <c r="D1951" t="s">
        <v>102</v>
      </c>
      <c r="E1951" t="s">
        <v>17765</v>
      </c>
      <c r="F1951" t="s">
        <v>17765</v>
      </c>
      <c r="G1951" t="s">
        <v>16753</v>
      </c>
      <c r="H1951" t="s">
        <v>17766</v>
      </c>
      <c r="I1951" t="s">
        <v>411</v>
      </c>
      <c r="K1951" t="s">
        <v>406</v>
      </c>
      <c r="L1951" t="s">
        <v>11236</v>
      </c>
      <c r="M1951" t="s">
        <v>17767</v>
      </c>
      <c r="N1951" t="s">
        <v>17768</v>
      </c>
      <c r="U1951" t="s">
        <v>111</v>
      </c>
      <c r="V1951" s="1">
        <v>41080</v>
      </c>
      <c r="X1951" s="1">
        <v>41725</v>
      </c>
      <c r="Y1951" s="2">
        <v>41183</v>
      </c>
      <c r="Z1951" t="s">
        <v>114</v>
      </c>
      <c r="AB1951" t="s">
        <v>114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418</v>
      </c>
      <c r="AK1951" t="s">
        <v>614</v>
      </c>
      <c r="AL1951" t="s">
        <v>116</v>
      </c>
      <c r="AN1951" t="s">
        <v>406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112</v>
      </c>
      <c r="BH1951" t="s">
        <v>112</v>
      </c>
      <c r="BI1951" t="s">
        <v>114</v>
      </c>
      <c r="BJ1951" t="s">
        <v>114</v>
      </c>
      <c r="BK1951" t="s">
        <v>114</v>
      </c>
      <c r="BL1951" t="s">
        <v>112</v>
      </c>
      <c r="BM1951" t="s">
        <v>114</v>
      </c>
      <c r="BN1951" t="s">
        <v>112</v>
      </c>
      <c r="BO1951" t="s">
        <v>112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112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190</v>
      </c>
      <c r="B1952">
        <v>164504</v>
      </c>
      <c r="C1952" t="s">
        <v>10688</v>
      </c>
      <c r="D1952" t="s">
        <v>102</v>
      </c>
      <c r="E1952" t="s">
        <v>10689</v>
      </c>
      <c r="F1952" t="s">
        <v>10689</v>
      </c>
      <c r="M1952" t="s">
        <v>10690</v>
      </c>
      <c r="O1952" t="s">
        <v>2055</v>
      </c>
      <c r="P1952" t="s">
        <v>675</v>
      </c>
      <c r="Q1952" t="s">
        <v>132</v>
      </c>
      <c r="R1952" t="s">
        <v>133</v>
      </c>
      <c r="S1952" t="s">
        <v>110</v>
      </c>
      <c r="T1952">
        <v>94111</v>
      </c>
      <c r="U1952" t="s">
        <v>111</v>
      </c>
      <c r="V1952" s="1">
        <v>41558</v>
      </c>
      <c r="X1952" s="1">
        <v>41920</v>
      </c>
      <c r="Y1952" s="2">
        <v>41183</v>
      </c>
      <c r="Z1952" t="s">
        <v>112</v>
      </c>
      <c r="AA1952" t="s">
        <v>10691</v>
      </c>
      <c r="AB1952" t="s">
        <v>112</v>
      </c>
      <c r="AC1952" t="s">
        <v>114</v>
      </c>
      <c r="AE1952" t="s">
        <v>114</v>
      </c>
      <c r="AG1952" t="s">
        <v>114</v>
      </c>
      <c r="AH1952" t="s">
        <v>112</v>
      </c>
      <c r="AI1952" t="s">
        <v>114</v>
      </c>
      <c r="AJ1952" t="s">
        <v>324</v>
      </c>
      <c r="AL1952" t="s">
        <v>116</v>
      </c>
      <c r="AN1952" t="s">
        <v>295</v>
      </c>
      <c r="AO1952" t="s">
        <v>114</v>
      </c>
      <c r="AP1952" t="s">
        <v>114</v>
      </c>
      <c r="AQ1952" t="s">
        <v>114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112</v>
      </c>
      <c r="BH1952" t="s">
        <v>112</v>
      </c>
      <c r="BI1952" t="s">
        <v>114</v>
      </c>
      <c r="BJ1952" t="s">
        <v>114</v>
      </c>
      <c r="BK1952" t="s">
        <v>114</v>
      </c>
      <c r="BL1952" t="s">
        <v>114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112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190</v>
      </c>
      <c r="B1953">
        <v>164505</v>
      </c>
      <c r="C1953" t="s">
        <v>10692</v>
      </c>
      <c r="D1953" t="s">
        <v>102</v>
      </c>
      <c r="E1953" t="s">
        <v>10693</v>
      </c>
      <c r="F1953" t="s">
        <v>10693</v>
      </c>
      <c r="G1953" t="s">
        <v>10694</v>
      </c>
      <c r="H1953" t="s">
        <v>10695</v>
      </c>
      <c r="I1953" t="s">
        <v>6030</v>
      </c>
      <c r="K1953" t="s">
        <v>4265</v>
      </c>
      <c r="L1953" t="s">
        <v>10696</v>
      </c>
      <c r="M1953" t="s">
        <v>10697</v>
      </c>
      <c r="N1953" t="s">
        <v>10698</v>
      </c>
      <c r="U1953" t="s">
        <v>111</v>
      </c>
      <c r="V1953" s="1">
        <v>41220</v>
      </c>
      <c r="X1953" s="1">
        <v>41786</v>
      </c>
      <c r="Y1953" s="2">
        <v>41183</v>
      </c>
      <c r="Z1953" t="s">
        <v>112</v>
      </c>
      <c r="AA1953" t="s">
        <v>10699</v>
      </c>
      <c r="AB1953" t="s">
        <v>112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115</v>
      </c>
      <c r="AL1953" t="s">
        <v>300</v>
      </c>
      <c r="AN1953" t="s">
        <v>4265</v>
      </c>
      <c r="AO1953" t="s">
        <v>114</v>
      </c>
      <c r="AP1953" t="s">
        <v>114</v>
      </c>
      <c r="AQ1953" t="s">
        <v>112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114</v>
      </c>
      <c r="BF1953" t="s">
        <v>114</v>
      </c>
      <c r="BG1953" t="s">
        <v>114</v>
      </c>
      <c r="BH1953" t="s">
        <v>112</v>
      </c>
      <c r="BI1953" t="s">
        <v>114</v>
      </c>
      <c r="BJ1953" t="s">
        <v>114</v>
      </c>
      <c r="BK1953" t="s">
        <v>114</v>
      </c>
      <c r="BL1953" t="s">
        <v>112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114</v>
      </c>
      <c r="BU1953" t="s">
        <v>114</v>
      </c>
      <c r="BV1953" t="s">
        <v>112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190</v>
      </c>
      <c r="B1954">
        <v>164506</v>
      </c>
      <c r="C1954" t="s">
        <v>17649</v>
      </c>
      <c r="D1954" t="s">
        <v>102</v>
      </c>
      <c r="E1954" t="s">
        <v>17650</v>
      </c>
      <c r="F1954" t="s">
        <v>17650</v>
      </c>
      <c r="G1954" t="s">
        <v>17651</v>
      </c>
      <c r="H1954" t="s">
        <v>17652</v>
      </c>
      <c r="I1954" t="s">
        <v>780</v>
      </c>
      <c r="K1954" t="s">
        <v>429</v>
      </c>
      <c r="M1954" t="s">
        <v>17653</v>
      </c>
      <c r="N1954" t="s">
        <v>17654</v>
      </c>
      <c r="U1954" t="s">
        <v>111</v>
      </c>
      <c r="V1954" s="1">
        <v>41108</v>
      </c>
      <c r="X1954" s="1">
        <v>41724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114</v>
      </c>
      <c r="AH1954" t="s">
        <v>112</v>
      </c>
      <c r="AI1954" t="s">
        <v>114</v>
      </c>
      <c r="AJ1954" t="s">
        <v>157</v>
      </c>
      <c r="AL1954" t="s">
        <v>116</v>
      </c>
      <c r="AM1954" t="s">
        <v>127</v>
      </c>
      <c r="AN1954" t="s">
        <v>110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114</v>
      </c>
      <c r="BQ1954" t="s">
        <v>114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117</v>
      </c>
      <c r="B1955">
        <v>164509</v>
      </c>
      <c r="C1955" t="s">
        <v>16164</v>
      </c>
      <c r="D1955" t="s">
        <v>102</v>
      </c>
      <c r="E1955" t="s">
        <v>16165</v>
      </c>
      <c r="F1955" t="s">
        <v>16165</v>
      </c>
      <c r="G1955" t="s">
        <v>11795</v>
      </c>
      <c r="H1955" t="s">
        <v>16166</v>
      </c>
      <c r="I1955" t="s">
        <v>122</v>
      </c>
      <c r="J1955" t="s">
        <v>123</v>
      </c>
      <c r="K1955" t="s">
        <v>110</v>
      </c>
      <c r="L1955">
        <v>10016</v>
      </c>
      <c r="M1955" t="s">
        <v>16167</v>
      </c>
      <c r="U1955" t="s">
        <v>111</v>
      </c>
      <c r="V1955" s="1">
        <v>41360</v>
      </c>
      <c r="X1955" s="1">
        <v>41724</v>
      </c>
      <c r="Y1955" s="2">
        <v>41183</v>
      </c>
      <c r="Z1955" t="s">
        <v>114</v>
      </c>
      <c r="AB1955" t="s">
        <v>114</v>
      </c>
      <c r="AC1955" t="s">
        <v>114</v>
      </c>
      <c r="AE1955" t="s">
        <v>114</v>
      </c>
      <c r="AG1955" t="s">
        <v>114</v>
      </c>
      <c r="AH1955" t="s">
        <v>112</v>
      </c>
      <c r="AI1955" t="s">
        <v>114</v>
      </c>
      <c r="AJ1955" t="s">
        <v>157</v>
      </c>
      <c r="AL1955" t="s">
        <v>116</v>
      </c>
      <c r="AM1955" t="s">
        <v>127</v>
      </c>
      <c r="AN1955" t="s">
        <v>110</v>
      </c>
      <c r="AO1955" t="s">
        <v>114</v>
      </c>
      <c r="AP1955" t="s">
        <v>114</v>
      </c>
      <c r="AQ1955" t="s">
        <v>112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112</v>
      </c>
      <c r="BM1955" t="s">
        <v>114</v>
      </c>
      <c r="BN1955" t="s">
        <v>114</v>
      </c>
      <c r="BO1955" t="s">
        <v>114</v>
      </c>
      <c r="BP1955" t="s">
        <v>114</v>
      </c>
      <c r="BQ1955" t="s">
        <v>114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112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190</v>
      </c>
      <c r="B1956">
        <v>164518</v>
      </c>
      <c r="C1956" t="s">
        <v>10700</v>
      </c>
      <c r="D1956" t="s">
        <v>102</v>
      </c>
      <c r="E1956" t="s">
        <v>10701</v>
      </c>
      <c r="F1956" t="s">
        <v>10701</v>
      </c>
      <c r="G1956" t="s">
        <v>10702</v>
      </c>
      <c r="H1956" t="s">
        <v>10703</v>
      </c>
      <c r="I1956" t="s">
        <v>429</v>
      </c>
      <c r="K1956" t="s">
        <v>1601</v>
      </c>
      <c r="M1956" t="s">
        <v>10704</v>
      </c>
      <c r="N1956" t="s">
        <v>10705</v>
      </c>
      <c r="U1956" t="s">
        <v>111</v>
      </c>
      <c r="V1956" s="1">
        <v>41099</v>
      </c>
      <c r="X1956" s="1">
        <v>41726</v>
      </c>
      <c r="Y1956" s="2">
        <v>41183</v>
      </c>
      <c r="Z1956" t="s">
        <v>112</v>
      </c>
      <c r="AA1956" t="s">
        <v>10706</v>
      </c>
      <c r="AB1956" t="s">
        <v>114</v>
      </c>
      <c r="AC1956" t="s">
        <v>114</v>
      </c>
      <c r="AE1956" t="s">
        <v>114</v>
      </c>
      <c r="AG1956" t="s">
        <v>114</v>
      </c>
      <c r="AH1956" t="s">
        <v>112</v>
      </c>
      <c r="AI1956" t="s">
        <v>114</v>
      </c>
      <c r="AJ1956" t="s">
        <v>115</v>
      </c>
      <c r="AL1956" t="s">
        <v>116</v>
      </c>
      <c r="AN1956" t="s">
        <v>406</v>
      </c>
      <c r="AO1956" t="s">
        <v>114</v>
      </c>
      <c r="AP1956" t="s">
        <v>114</v>
      </c>
      <c r="AQ1956" t="s">
        <v>114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112</v>
      </c>
      <c r="BI1956" t="s">
        <v>114</v>
      </c>
      <c r="BJ1956" t="s">
        <v>114</v>
      </c>
      <c r="BK1956" t="s">
        <v>114</v>
      </c>
      <c r="BL1956" t="s">
        <v>114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112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100</v>
      </c>
      <c r="B1957">
        <v>164523</v>
      </c>
      <c r="C1957" t="s">
        <v>15065</v>
      </c>
      <c r="D1957" t="s">
        <v>102</v>
      </c>
      <c r="E1957" t="s">
        <v>15066</v>
      </c>
      <c r="F1957" t="s">
        <v>15066</v>
      </c>
      <c r="G1957" t="s">
        <v>15067</v>
      </c>
      <c r="H1957" t="s">
        <v>15068</v>
      </c>
      <c r="I1957" t="s">
        <v>353</v>
      </c>
      <c r="J1957" t="s">
        <v>109</v>
      </c>
      <c r="K1957" t="s">
        <v>110</v>
      </c>
      <c r="L1957">
        <v>2110</v>
      </c>
      <c r="M1957" t="s">
        <v>15069</v>
      </c>
      <c r="N1957" t="s">
        <v>15070</v>
      </c>
      <c r="U1957" t="s">
        <v>111</v>
      </c>
      <c r="V1957" s="1">
        <v>41107</v>
      </c>
      <c r="X1957" s="1">
        <v>41730</v>
      </c>
      <c r="Y1957" s="2">
        <v>41183</v>
      </c>
      <c r="Z1957" t="s">
        <v>114</v>
      </c>
      <c r="AB1957" t="s">
        <v>114</v>
      </c>
      <c r="AC1957" t="s">
        <v>114</v>
      </c>
      <c r="AE1957" t="s">
        <v>114</v>
      </c>
      <c r="AG1957" t="s">
        <v>114</v>
      </c>
      <c r="AH1957" t="s">
        <v>112</v>
      </c>
      <c r="AI1957" t="s">
        <v>114</v>
      </c>
      <c r="AJ1957" t="s">
        <v>157</v>
      </c>
      <c r="AL1957" t="s">
        <v>116</v>
      </c>
      <c r="AM1957" t="s">
        <v>127</v>
      </c>
      <c r="AN1957" t="s">
        <v>110</v>
      </c>
      <c r="AO1957" t="s">
        <v>114</v>
      </c>
      <c r="AP1957" t="s">
        <v>114</v>
      </c>
      <c r="AQ1957" t="s">
        <v>114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114</v>
      </c>
      <c r="BF1957" t="s">
        <v>114</v>
      </c>
      <c r="BG1957" t="s">
        <v>114</v>
      </c>
      <c r="BH1957" t="s">
        <v>112</v>
      </c>
      <c r="BI1957" t="s">
        <v>114</v>
      </c>
      <c r="BJ1957" t="s">
        <v>114</v>
      </c>
      <c r="BK1957" t="s">
        <v>114</v>
      </c>
      <c r="BL1957" t="s">
        <v>114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112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117</v>
      </c>
      <c r="B1958">
        <v>164546</v>
      </c>
      <c r="C1958" t="s">
        <v>10707</v>
      </c>
      <c r="D1958" t="s">
        <v>102</v>
      </c>
      <c r="E1958" t="s">
        <v>10708</v>
      </c>
      <c r="F1958" t="s">
        <v>10709</v>
      </c>
      <c r="G1958" t="s">
        <v>9024</v>
      </c>
      <c r="H1958" t="s">
        <v>10710</v>
      </c>
      <c r="I1958" t="s">
        <v>122</v>
      </c>
      <c r="J1958" t="s">
        <v>123</v>
      </c>
      <c r="K1958" t="s">
        <v>110</v>
      </c>
      <c r="L1958">
        <v>10170</v>
      </c>
      <c r="M1958" t="s">
        <v>10711</v>
      </c>
      <c r="N1958" t="s">
        <v>10712</v>
      </c>
      <c r="U1958" t="s">
        <v>111</v>
      </c>
      <c r="V1958" s="1">
        <v>41207</v>
      </c>
      <c r="X1958" s="1">
        <v>41207</v>
      </c>
      <c r="Y1958" s="2">
        <v>40848</v>
      </c>
      <c r="Z1958" t="s">
        <v>112</v>
      </c>
      <c r="AA1958" t="s">
        <v>10713</v>
      </c>
      <c r="AB1958" t="s">
        <v>114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137</v>
      </c>
      <c r="AL1958" t="s">
        <v>116</v>
      </c>
      <c r="AM1958" t="s">
        <v>172</v>
      </c>
      <c r="AN1958" t="s">
        <v>110</v>
      </c>
      <c r="AO1958" t="s">
        <v>114</v>
      </c>
      <c r="AP1958" t="s">
        <v>114</v>
      </c>
      <c r="AQ1958" t="s">
        <v>114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114</v>
      </c>
      <c r="BF1958" t="s">
        <v>114</v>
      </c>
      <c r="BG1958" t="s">
        <v>114</v>
      </c>
      <c r="BH1958" t="s">
        <v>114</v>
      </c>
      <c r="BI1958" t="s">
        <v>114</v>
      </c>
      <c r="BJ1958" t="s">
        <v>114</v>
      </c>
      <c r="BK1958" t="s">
        <v>114</v>
      </c>
      <c r="BL1958" t="s">
        <v>114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112</v>
      </c>
      <c r="BW1958" t="s">
        <v>114</v>
      </c>
      <c r="BX1958" t="s">
        <v>112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128</v>
      </c>
      <c r="B1959">
        <v>164552</v>
      </c>
      <c r="C1959" t="s">
        <v>15370</v>
      </c>
      <c r="D1959" t="s">
        <v>102</v>
      </c>
      <c r="E1959" t="s">
        <v>15371</v>
      </c>
      <c r="F1959" t="s">
        <v>15371</v>
      </c>
      <c r="G1959" t="s">
        <v>15372</v>
      </c>
      <c r="I1959" t="s">
        <v>10307</v>
      </c>
      <c r="J1959" t="s">
        <v>142</v>
      </c>
      <c r="K1959" t="s">
        <v>110</v>
      </c>
      <c r="L1959">
        <v>97006</v>
      </c>
      <c r="M1959" t="s">
        <v>15373</v>
      </c>
      <c r="N1959" t="s">
        <v>15374</v>
      </c>
      <c r="U1959" t="s">
        <v>111</v>
      </c>
      <c r="V1959" s="1">
        <v>41605</v>
      </c>
      <c r="X1959" s="1">
        <v>41729</v>
      </c>
      <c r="Y1959" s="2">
        <v>41183</v>
      </c>
      <c r="Z1959" t="s">
        <v>114</v>
      </c>
      <c r="AB1959" t="s">
        <v>114</v>
      </c>
      <c r="AC1959" t="s">
        <v>114</v>
      </c>
      <c r="AE1959" t="s">
        <v>114</v>
      </c>
      <c r="AG1959" t="s">
        <v>112</v>
      </c>
      <c r="AH1959" t="s">
        <v>112</v>
      </c>
      <c r="AI1959" t="s">
        <v>114</v>
      </c>
      <c r="AJ1959" t="s">
        <v>115</v>
      </c>
      <c r="AL1959" t="s">
        <v>116</v>
      </c>
      <c r="AM1959" t="s">
        <v>142</v>
      </c>
      <c r="AN1959" t="s">
        <v>110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114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114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190</v>
      </c>
      <c r="B1960">
        <v>164564</v>
      </c>
      <c r="C1960" t="s">
        <v>17548</v>
      </c>
      <c r="D1960" t="s">
        <v>102</v>
      </c>
      <c r="E1960" t="s">
        <v>17549</v>
      </c>
      <c r="F1960" t="s">
        <v>17549</v>
      </c>
      <c r="G1960" t="s">
        <v>17550</v>
      </c>
      <c r="H1960" t="s">
        <v>5346</v>
      </c>
      <c r="I1960" t="s">
        <v>780</v>
      </c>
      <c r="K1960" t="s">
        <v>429</v>
      </c>
      <c r="M1960">
        <f>852-2616-2900</f>
        <v>-4664</v>
      </c>
      <c r="N1960">
        <f>852-2616-2930</f>
        <v>-4694</v>
      </c>
      <c r="U1960" t="s">
        <v>111</v>
      </c>
      <c r="V1960" s="1">
        <v>41099</v>
      </c>
      <c r="X1960" s="1">
        <v>41726</v>
      </c>
      <c r="Y1960" s="2">
        <v>41183</v>
      </c>
      <c r="Z1960" t="s">
        <v>114</v>
      </c>
      <c r="AB1960" t="s">
        <v>112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115</v>
      </c>
      <c r="AL1960" t="s">
        <v>116</v>
      </c>
      <c r="AN1960" t="s">
        <v>429</v>
      </c>
      <c r="AO1960" t="s">
        <v>114</v>
      </c>
      <c r="AP1960" t="s">
        <v>114</v>
      </c>
      <c r="AQ1960" t="s">
        <v>112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112</v>
      </c>
      <c r="BI1960" t="s">
        <v>114</v>
      </c>
      <c r="BJ1960" t="s">
        <v>114</v>
      </c>
      <c r="BK1960" t="s">
        <v>114</v>
      </c>
      <c r="BL1960" t="s">
        <v>112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112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301</v>
      </c>
      <c r="B1961">
        <v>164581</v>
      </c>
      <c r="C1961" t="s">
        <v>10714</v>
      </c>
      <c r="D1961" t="s">
        <v>102</v>
      </c>
      <c r="E1961" t="s">
        <v>10715</v>
      </c>
      <c r="F1961" t="s">
        <v>10715</v>
      </c>
      <c r="G1961" t="s">
        <v>10716</v>
      </c>
      <c r="H1961" t="s">
        <v>4476</v>
      </c>
      <c r="I1961" t="s">
        <v>10717</v>
      </c>
      <c r="J1961" t="s">
        <v>307</v>
      </c>
      <c r="K1961" t="s">
        <v>110</v>
      </c>
      <c r="L1961">
        <v>60201</v>
      </c>
      <c r="M1961" t="s">
        <v>10718</v>
      </c>
      <c r="N1961" t="s">
        <v>10719</v>
      </c>
      <c r="U1961" t="s">
        <v>111</v>
      </c>
      <c r="V1961" s="1">
        <v>41095</v>
      </c>
      <c r="X1961" s="1">
        <v>41681</v>
      </c>
      <c r="Y1961" s="2">
        <v>41183</v>
      </c>
      <c r="Z1961" t="s">
        <v>112</v>
      </c>
      <c r="AA1961" t="s">
        <v>10720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157</v>
      </c>
      <c r="AL1961" t="s">
        <v>116</v>
      </c>
      <c r="AM1961" t="s">
        <v>307</v>
      </c>
      <c r="AN1961" t="s">
        <v>110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114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114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190</v>
      </c>
      <c r="B1962">
        <v>164583</v>
      </c>
      <c r="C1962" t="s">
        <v>10721</v>
      </c>
      <c r="D1962" t="s">
        <v>102</v>
      </c>
      <c r="E1962" t="s">
        <v>10722</v>
      </c>
      <c r="F1962" t="s">
        <v>10723</v>
      </c>
      <c r="G1962" t="s">
        <v>10724</v>
      </c>
      <c r="H1962" t="s">
        <v>10725</v>
      </c>
      <c r="I1962" t="s">
        <v>294</v>
      </c>
      <c r="K1962" t="s">
        <v>295</v>
      </c>
      <c r="L1962" t="s">
        <v>10726</v>
      </c>
      <c r="M1962">
        <v>448454989393</v>
      </c>
      <c r="N1962">
        <v>448706067316</v>
      </c>
      <c r="U1962" t="s">
        <v>111</v>
      </c>
      <c r="V1962" s="1">
        <v>41068</v>
      </c>
      <c r="X1962" s="1">
        <v>41859</v>
      </c>
      <c r="Y1962" s="2">
        <v>41183</v>
      </c>
      <c r="Z1962" t="s">
        <v>112</v>
      </c>
      <c r="AA1962" t="s">
        <v>10727</v>
      </c>
      <c r="AB1962" t="s">
        <v>112</v>
      </c>
      <c r="AC1962" t="s">
        <v>114</v>
      </c>
      <c r="AE1962" t="s">
        <v>114</v>
      </c>
      <c r="AG1962" t="s">
        <v>112</v>
      </c>
      <c r="AH1962" t="s">
        <v>114</v>
      </c>
      <c r="AI1962" t="s">
        <v>114</v>
      </c>
      <c r="AJ1962" t="s">
        <v>324</v>
      </c>
      <c r="AL1962" t="s">
        <v>300</v>
      </c>
      <c r="AN1962" t="s">
        <v>295</v>
      </c>
      <c r="AO1962" t="s">
        <v>114</v>
      </c>
      <c r="AP1962" t="s">
        <v>114</v>
      </c>
      <c r="AQ1962" t="s">
        <v>114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112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114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128</v>
      </c>
      <c r="B1963">
        <v>164588</v>
      </c>
      <c r="C1963" t="s">
        <v>10728</v>
      </c>
      <c r="D1963" t="s">
        <v>102</v>
      </c>
      <c r="E1963" t="s">
        <v>10729</v>
      </c>
      <c r="F1963" t="s">
        <v>10730</v>
      </c>
      <c r="G1963" t="s">
        <v>10731</v>
      </c>
      <c r="H1963" t="s">
        <v>906</v>
      </c>
      <c r="I1963" t="s">
        <v>7274</v>
      </c>
      <c r="J1963" t="s">
        <v>133</v>
      </c>
      <c r="K1963" t="s">
        <v>110</v>
      </c>
      <c r="L1963">
        <v>95112</v>
      </c>
      <c r="M1963" t="s">
        <v>10732</v>
      </c>
      <c r="U1963" t="s">
        <v>111</v>
      </c>
      <c r="V1963" s="1">
        <v>41085</v>
      </c>
      <c r="X1963" s="1">
        <v>41697</v>
      </c>
      <c r="Y1963" s="2">
        <v>41183</v>
      </c>
      <c r="Z1963" t="s">
        <v>112</v>
      </c>
      <c r="AA1963" t="s">
        <v>10733</v>
      </c>
      <c r="AB1963" t="s">
        <v>114</v>
      </c>
      <c r="AC1963" t="s">
        <v>114</v>
      </c>
      <c r="AE1963" t="s">
        <v>114</v>
      </c>
      <c r="AG1963" t="s">
        <v>112</v>
      </c>
      <c r="AH1963" t="s">
        <v>114</v>
      </c>
      <c r="AI1963" t="s">
        <v>114</v>
      </c>
      <c r="AJ1963" t="s">
        <v>115</v>
      </c>
      <c r="AL1963" t="s">
        <v>116</v>
      </c>
      <c r="AM1963" t="s">
        <v>127</v>
      </c>
      <c r="AN1963" t="s">
        <v>110</v>
      </c>
      <c r="AO1963" t="s">
        <v>114</v>
      </c>
      <c r="AP1963" t="s">
        <v>114</v>
      </c>
      <c r="AQ1963" t="s">
        <v>114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114</v>
      </c>
      <c r="BI1963" t="s">
        <v>114</v>
      </c>
      <c r="BJ1963" t="s">
        <v>114</v>
      </c>
      <c r="BK1963" t="s">
        <v>114</v>
      </c>
      <c r="BL1963" t="s">
        <v>114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112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190</v>
      </c>
      <c r="B1964">
        <v>164614</v>
      </c>
      <c r="C1964" t="s">
        <v>10734</v>
      </c>
      <c r="D1964" t="s">
        <v>102</v>
      </c>
      <c r="E1964" t="s">
        <v>10735</v>
      </c>
      <c r="F1964" t="s">
        <v>10735</v>
      </c>
      <c r="G1964" t="s">
        <v>10736</v>
      </c>
      <c r="H1964" t="s">
        <v>411</v>
      </c>
      <c r="I1964" t="s">
        <v>3060</v>
      </c>
      <c r="K1964" t="s">
        <v>406</v>
      </c>
      <c r="M1964">
        <v>5142282200</v>
      </c>
      <c r="N1964">
        <v>5142282199</v>
      </c>
      <c r="U1964" t="s">
        <v>111</v>
      </c>
      <c r="V1964" s="1">
        <v>41088</v>
      </c>
      <c r="X1964" s="1">
        <v>41716</v>
      </c>
      <c r="Y1964" s="2">
        <v>41183</v>
      </c>
      <c r="Z1964" t="s">
        <v>112</v>
      </c>
      <c r="AA1964" t="s">
        <v>10737</v>
      </c>
      <c r="AB1964" t="s">
        <v>114</v>
      </c>
      <c r="AC1964" t="s">
        <v>114</v>
      </c>
      <c r="AE1964" t="s">
        <v>114</v>
      </c>
      <c r="AG1964" t="s">
        <v>112</v>
      </c>
      <c r="AH1964" t="s">
        <v>114</v>
      </c>
      <c r="AI1964" t="s">
        <v>114</v>
      </c>
      <c r="AJ1964" t="s">
        <v>115</v>
      </c>
      <c r="AL1964" t="s">
        <v>116</v>
      </c>
      <c r="AN1964" t="s">
        <v>406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114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100</v>
      </c>
      <c r="B1965">
        <v>164629</v>
      </c>
      <c r="C1965" t="s">
        <v>10738</v>
      </c>
      <c r="D1965" t="s">
        <v>102</v>
      </c>
      <c r="E1965" t="s">
        <v>10739</v>
      </c>
      <c r="F1965" t="s">
        <v>10740</v>
      </c>
      <c r="G1965" t="s">
        <v>10741</v>
      </c>
      <c r="I1965" t="s">
        <v>353</v>
      </c>
      <c r="J1965" t="s">
        <v>109</v>
      </c>
      <c r="K1965" t="s">
        <v>110</v>
      </c>
      <c r="L1965">
        <v>2109</v>
      </c>
      <c r="M1965" t="s">
        <v>10742</v>
      </c>
      <c r="N1965" t="s">
        <v>10743</v>
      </c>
      <c r="U1965" t="s">
        <v>111</v>
      </c>
      <c r="V1965" s="1">
        <v>41074</v>
      </c>
      <c r="X1965" s="1">
        <v>41729</v>
      </c>
      <c r="Y1965" s="2">
        <v>41183</v>
      </c>
      <c r="Z1965" t="s">
        <v>112</v>
      </c>
      <c r="AA1965" t="s">
        <v>10744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115</v>
      </c>
      <c r="AL1965" t="s">
        <v>116</v>
      </c>
      <c r="AM1965" t="s">
        <v>127</v>
      </c>
      <c r="AN1965" t="s">
        <v>110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114</v>
      </c>
      <c r="BH1965" t="s">
        <v>114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114</v>
      </c>
      <c r="BV1965" t="s">
        <v>112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190</v>
      </c>
      <c r="B1966">
        <v>164636</v>
      </c>
      <c r="C1966" t="s">
        <v>10745</v>
      </c>
      <c r="D1966" t="s">
        <v>102</v>
      </c>
      <c r="E1966" t="s">
        <v>10746</v>
      </c>
      <c r="F1966" t="s">
        <v>10746</v>
      </c>
      <c r="G1966" t="s">
        <v>1594</v>
      </c>
      <c r="I1966" t="s">
        <v>1861</v>
      </c>
      <c r="K1966" t="s">
        <v>406</v>
      </c>
      <c r="L1966" t="s">
        <v>1595</v>
      </c>
      <c r="M1966" t="s">
        <v>10747</v>
      </c>
      <c r="N1966" t="s">
        <v>10748</v>
      </c>
      <c r="U1966" t="s">
        <v>111</v>
      </c>
      <c r="V1966" s="1">
        <v>41360</v>
      </c>
      <c r="X1966" s="1">
        <v>41725</v>
      </c>
      <c r="Y1966" s="2">
        <v>41183</v>
      </c>
      <c r="Z1966" t="s">
        <v>112</v>
      </c>
      <c r="AA1966" t="s">
        <v>10749</v>
      </c>
      <c r="AB1966" t="s">
        <v>114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418</v>
      </c>
      <c r="AK1966" t="s">
        <v>1603</v>
      </c>
      <c r="AL1966" t="s">
        <v>116</v>
      </c>
      <c r="AN1966" t="s">
        <v>406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114</v>
      </c>
      <c r="BH1966" t="s">
        <v>112</v>
      </c>
      <c r="BI1966" t="s">
        <v>114</v>
      </c>
      <c r="BJ1966" t="s">
        <v>114</v>
      </c>
      <c r="BK1966" t="s">
        <v>114</v>
      </c>
      <c r="BL1966" t="s">
        <v>114</v>
      </c>
      <c r="BM1966" t="s">
        <v>114</v>
      </c>
      <c r="BN1966" t="s">
        <v>114</v>
      </c>
      <c r="BO1966" t="s">
        <v>114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112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100</v>
      </c>
      <c r="B1967">
        <v>164672</v>
      </c>
      <c r="C1967" t="s">
        <v>10750</v>
      </c>
      <c r="D1967" t="s">
        <v>102</v>
      </c>
      <c r="E1967" t="s">
        <v>10751</v>
      </c>
      <c r="F1967" t="s">
        <v>10752</v>
      </c>
      <c r="G1967" t="s">
        <v>10753</v>
      </c>
      <c r="I1967" t="s">
        <v>353</v>
      </c>
      <c r="J1967" t="s">
        <v>109</v>
      </c>
      <c r="K1967" t="s">
        <v>110</v>
      </c>
      <c r="L1967">
        <v>2110</v>
      </c>
      <c r="M1967" t="s">
        <v>10754</v>
      </c>
      <c r="N1967" t="s">
        <v>10755</v>
      </c>
      <c r="U1967" t="s">
        <v>111</v>
      </c>
      <c r="V1967" s="1">
        <v>41120</v>
      </c>
      <c r="X1967" s="1">
        <v>41682</v>
      </c>
      <c r="Y1967" s="2">
        <v>41183</v>
      </c>
      <c r="Z1967" t="s">
        <v>112</v>
      </c>
      <c r="AA1967" t="s">
        <v>10756</v>
      </c>
      <c r="AB1967" t="s">
        <v>114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157</v>
      </c>
      <c r="AL1967" t="s">
        <v>116</v>
      </c>
      <c r="AM1967" t="s">
        <v>127</v>
      </c>
      <c r="AN1967" t="s">
        <v>110</v>
      </c>
      <c r="AO1967" t="s">
        <v>114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114</v>
      </c>
      <c r="BD1967" t="s">
        <v>114</v>
      </c>
      <c r="BF1967" t="s">
        <v>114</v>
      </c>
      <c r="BG1967" t="s">
        <v>114</v>
      </c>
      <c r="BH1967" t="s">
        <v>114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114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190</v>
      </c>
      <c r="B1968">
        <v>164709</v>
      </c>
      <c r="C1968" t="s">
        <v>10757</v>
      </c>
      <c r="D1968" t="s">
        <v>102</v>
      </c>
      <c r="E1968" t="s">
        <v>10758</v>
      </c>
      <c r="F1968" t="s">
        <v>10758</v>
      </c>
      <c r="G1968" t="s">
        <v>10759</v>
      </c>
      <c r="I1968" t="s">
        <v>10760</v>
      </c>
      <c r="K1968" t="s">
        <v>2947</v>
      </c>
      <c r="L1968">
        <v>6900</v>
      </c>
      <c r="M1968">
        <v>41584263800</v>
      </c>
      <c r="N1968">
        <v>41584263801</v>
      </c>
      <c r="U1968" t="s">
        <v>111</v>
      </c>
      <c r="V1968" s="1">
        <v>41423</v>
      </c>
      <c r="X1968" s="1">
        <v>41726</v>
      </c>
      <c r="Y1968" s="2">
        <v>41183</v>
      </c>
      <c r="Z1968" t="s">
        <v>112</v>
      </c>
      <c r="AA1968" t="s">
        <v>10761</v>
      </c>
      <c r="AB1968" t="s">
        <v>112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116</v>
      </c>
      <c r="AN1968" t="s">
        <v>2947</v>
      </c>
      <c r="AO1968" t="s">
        <v>114</v>
      </c>
      <c r="AP1968" t="s">
        <v>114</v>
      </c>
      <c r="AQ1968" t="s">
        <v>112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112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112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112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190</v>
      </c>
      <c r="B1969">
        <v>164714</v>
      </c>
      <c r="C1969" t="s">
        <v>10762</v>
      </c>
      <c r="D1969" t="s">
        <v>102</v>
      </c>
      <c r="E1969" t="s">
        <v>10763</v>
      </c>
      <c r="F1969" t="s">
        <v>10764</v>
      </c>
      <c r="G1969" t="s">
        <v>10765</v>
      </c>
      <c r="H1969" t="s">
        <v>10766</v>
      </c>
      <c r="I1969" t="s">
        <v>10767</v>
      </c>
      <c r="K1969" t="s">
        <v>295</v>
      </c>
      <c r="L1969" t="s">
        <v>10768</v>
      </c>
      <c r="M1969">
        <v>441355575000</v>
      </c>
      <c r="N1969">
        <v>441355579601</v>
      </c>
      <c r="U1969" t="s">
        <v>111</v>
      </c>
      <c r="V1969" s="1">
        <v>41141</v>
      </c>
      <c r="X1969" s="1">
        <v>41667</v>
      </c>
      <c r="Y1969" s="2">
        <v>41183</v>
      </c>
      <c r="Z1969" t="s">
        <v>112</v>
      </c>
      <c r="AA1969" t="s">
        <v>10769</v>
      </c>
      <c r="AB1969" t="s">
        <v>112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324</v>
      </c>
      <c r="AL1969" t="s">
        <v>116</v>
      </c>
      <c r="AN1969" t="s">
        <v>295</v>
      </c>
      <c r="AO1969" t="s">
        <v>114</v>
      </c>
      <c r="AP1969" t="s">
        <v>114</v>
      </c>
      <c r="AQ1969" t="s">
        <v>114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112</v>
      </c>
      <c r="BC1969" t="s">
        <v>10770</v>
      </c>
      <c r="BD1969" t="s">
        <v>114</v>
      </c>
      <c r="BF1969" t="s">
        <v>114</v>
      </c>
      <c r="BG1969" t="s">
        <v>114</v>
      </c>
      <c r="BH1969" t="s">
        <v>114</v>
      </c>
      <c r="BI1969" t="s">
        <v>114</v>
      </c>
      <c r="BJ1969" t="s">
        <v>114</v>
      </c>
      <c r="BK1969" t="s">
        <v>114</v>
      </c>
      <c r="BL1969" t="s">
        <v>114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114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190</v>
      </c>
      <c r="B1970">
        <v>164723</v>
      </c>
      <c r="C1970" t="s">
        <v>10771</v>
      </c>
      <c r="D1970" t="s">
        <v>102</v>
      </c>
      <c r="E1970" t="s">
        <v>10772</v>
      </c>
      <c r="F1970" t="s">
        <v>10772</v>
      </c>
      <c r="G1970" t="s">
        <v>10773</v>
      </c>
      <c r="H1970" t="s">
        <v>10774</v>
      </c>
      <c r="I1970" t="s">
        <v>429</v>
      </c>
      <c r="K1970" t="s">
        <v>429</v>
      </c>
      <c r="M1970">
        <v>85239836860</v>
      </c>
      <c r="N1970">
        <v>85239836801</v>
      </c>
      <c r="U1970" t="s">
        <v>111</v>
      </c>
      <c r="V1970" s="1">
        <v>41108</v>
      </c>
      <c r="X1970" s="1">
        <v>41766</v>
      </c>
      <c r="Y1970" s="2">
        <v>41183</v>
      </c>
      <c r="Z1970" t="s">
        <v>112</v>
      </c>
      <c r="AA1970" t="s">
        <v>10775</v>
      </c>
      <c r="AB1970" t="s">
        <v>112</v>
      </c>
      <c r="AC1970" t="s">
        <v>114</v>
      </c>
      <c r="AE1970" t="s">
        <v>112</v>
      </c>
      <c r="AG1970" t="s">
        <v>114</v>
      </c>
      <c r="AH1970" t="s">
        <v>112</v>
      </c>
      <c r="AI1970" t="s">
        <v>114</v>
      </c>
      <c r="AJ1970" t="s">
        <v>115</v>
      </c>
      <c r="AL1970" t="s">
        <v>116</v>
      </c>
      <c r="AN1970" t="s">
        <v>429</v>
      </c>
      <c r="AO1970" t="s">
        <v>114</v>
      </c>
      <c r="AP1970" t="s">
        <v>114</v>
      </c>
      <c r="AQ1970" t="s">
        <v>112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114</v>
      </c>
      <c r="BI1970" t="s">
        <v>114</v>
      </c>
      <c r="BJ1970" t="s">
        <v>114</v>
      </c>
      <c r="BK1970" t="s">
        <v>114</v>
      </c>
      <c r="BL1970" t="s">
        <v>112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112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117</v>
      </c>
      <c r="B1971">
        <v>164750</v>
      </c>
      <c r="C1971" t="s">
        <v>10776</v>
      </c>
      <c r="D1971" t="s">
        <v>102</v>
      </c>
      <c r="E1971" t="s">
        <v>10777</v>
      </c>
      <c r="F1971" t="s">
        <v>10777</v>
      </c>
      <c r="G1971" t="s">
        <v>10778</v>
      </c>
      <c r="I1971" t="s">
        <v>122</v>
      </c>
      <c r="J1971" t="s">
        <v>123</v>
      </c>
      <c r="K1971" t="s">
        <v>110</v>
      </c>
      <c r="L1971">
        <v>10036</v>
      </c>
      <c r="M1971" t="s">
        <v>10779</v>
      </c>
      <c r="N1971" t="s">
        <v>10780</v>
      </c>
      <c r="U1971" t="s">
        <v>111</v>
      </c>
      <c r="V1971" s="1">
        <v>41106</v>
      </c>
      <c r="X1971" s="1">
        <v>41821</v>
      </c>
      <c r="Y1971" s="2">
        <v>41183</v>
      </c>
      <c r="Z1971" t="s">
        <v>112</v>
      </c>
      <c r="AA1971" t="s">
        <v>10781</v>
      </c>
      <c r="AB1971" t="s">
        <v>114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157</v>
      </c>
      <c r="AL1971" t="s">
        <v>116</v>
      </c>
      <c r="AM1971" t="s">
        <v>127</v>
      </c>
      <c r="AN1971" t="s">
        <v>110</v>
      </c>
      <c r="AO1971" t="s">
        <v>114</v>
      </c>
      <c r="AP1971" t="s">
        <v>114</v>
      </c>
      <c r="AQ1971" t="s">
        <v>112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112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114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195</v>
      </c>
      <c r="B1972">
        <v>164768</v>
      </c>
      <c r="C1972" t="s">
        <v>10782</v>
      </c>
      <c r="D1972" t="s">
        <v>102</v>
      </c>
      <c r="E1972" t="s">
        <v>10783</v>
      </c>
      <c r="F1972" t="s">
        <v>10783</v>
      </c>
      <c r="G1972" t="s">
        <v>10784</v>
      </c>
      <c r="H1972" t="s">
        <v>10785</v>
      </c>
      <c r="I1972" t="s">
        <v>200</v>
      </c>
      <c r="J1972" t="s">
        <v>201</v>
      </c>
      <c r="K1972" t="s">
        <v>110</v>
      </c>
      <c r="L1972">
        <v>19087</v>
      </c>
      <c r="M1972" t="s">
        <v>10786</v>
      </c>
      <c r="N1972" t="s">
        <v>10786</v>
      </c>
      <c r="U1972" t="s">
        <v>111</v>
      </c>
      <c r="V1972" s="1">
        <v>41109</v>
      </c>
      <c r="X1972" s="1">
        <v>41703</v>
      </c>
      <c r="Y1972" s="2">
        <v>41183</v>
      </c>
      <c r="Z1972" t="s">
        <v>112</v>
      </c>
      <c r="AA1972" t="s">
        <v>10787</v>
      </c>
      <c r="AB1972" t="s">
        <v>114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157</v>
      </c>
      <c r="AL1972" t="s">
        <v>116</v>
      </c>
      <c r="AM1972" t="s">
        <v>127</v>
      </c>
      <c r="AN1972" t="s">
        <v>110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114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114</v>
      </c>
      <c r="BW1972" t="s">
        <v>112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190</v>
      </c>
      <c r="B1973">
        <v>164770</v>
      </c>
      <c r="C1973" t="s">
        <v>10788</v>
      </c>
      <c r="D1973" t="s">
        <v>102</v>
      </c>
      <c r="E1973" t="s">
        <v>10789</v>
      </c>
      <c r="F1973" t="s">
        <v>10789</v>
      </c>
      <c r="G1973" t="s">
        <v>10790</v>
      </c>
      <c r="H1973" t="s">
        <v>9125</v>
      </c>
      <c r="I1973" t="s">
        <v>429</v>
      </c>
      <c r="K1973" t="s">
        <v>429</v>
      </c>
      <c r="M1973" t="s">
        <v>10791</v>
      </c>
      <c r="U1973" t="s">
        <v>111</v>
      </c>
      <c r="V1973" s="1">
        <v>41113</v>
      </c>
      <c r="X1973" s="1">
        <v>41726</v>
      </c>
      <c r="Y1973" s="2">
        <v>41183</v>
      </c>
      <c r="Z1973" t="s">
        <v>112</v>
      </c>
      <c r="AA1973" t="s">
        <v>10792</v>
      </c>
      <c r="AB1973" t="s">
        <v>112</v>
      </c>
      <c r="AC1973" t="s">
        <v>114</v>
      </c>
      <c r="AE1973" t="s">
        <v>114</v>
      </c>
      <c r="AG1973" t="s">
        <v>114</v>
      </c>
      <c r="AH1973" t="s">
        <v>112</v>
      </c>
      <c r="AI1973" t="s">
        <v>114</v>
      </c>
      <c r="AJ1973" t="s">
        <v>157</v>
      </c>
      <c r="AL1973" t="s">
        <v>116</v>
      </c>
      <c r="AN1973" t="s">
        <v>429</v>
      </c>
      <c r="AO1973" t="s">
        <v>114</v>
      </c>
      <c r="AP1973" t="s">
        <v>114</v>
      </c>
      <c r="AQ1973" t="s">
        <v>112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114</v>
      </c>
      <c r="BG1973" t="s">
        <v>114</v>
      </c>
      <c r="BH1973" t="s">
        <v>112</v>
      </c>
      <c r="BI1973" t="s">
        <v>114</v>
      </c>
      <c r="BJ1973" t="s">
        <v>114</v>
      </c>
      <c r="BK1973" t="s">
        <v>114</v>
      </c>
      <c r="BL1973" t="s">
        <v>112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112</v>
      </c>
      <c r="BS1973" t="s">
        <v>114</v>
      </c>
      <c r="BT1973" t="s">
        <v>114</v>
      </c>
      <c r="BU1973" t="s">
        <v>114</v>
      </c>
      <c r="BV1973" t="s">
        <v>112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117</v>
      </c>
      <c r="B1974">
        <v>164772</v>
      </c>
      <c r="C1974" t="s">
        <v>10793</v>
      </c>
      <c r="D1974" t="s">
        <v>102</v>
      </c>
      <c r="E1974" t="s">
        <v>10794</v>
      </c>
      <c r="F1974" t="s">
        <v>10794</v>
      </c>
      <c r="G1974" t="s">
        <v>10795</v>
      </c>
      <c r="H1974" t="s">
        <v>10796</v>
      </c>
      <c r="I1974" t="s">
        <v>5409</v>
      </c>
      <c r="J1974" t="s">
        <v>123</v>
      </c>
      <c r="K1974" t="s">
        <v>110</v>
      </c>
      <c r="L1974" t="s">
        <v>10797</v>
      </c>
      <c r="M1974" t="s">
        <v>10798</v>
      </c>
      <c r="N1974" t="s">
        <v>10799</v>
      </c>
      <c r="U1974" t="s">
        <v>111</v>
      </c>
      <c r="V1974" s="1">
        <v>41088</v>
      </c>
      <c r="X1974" s="1">
        <v>41670</v>
      </c>
      <c r="Y1974" s="2">
        <v>41183</v>
      </c>
      <c r="Z1974" t="s">
        <v>112</v>
      </c>
      <c r="AA1974" t="s">
        <v>10800</v>
      </c>
      <c r="AB1974" t="s">
        <v>114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157</v>
      </c>
      <c r="AL1974" t="s">
        <v>116</v>
      </c>
      <c r="AM1974" t="s">
        <v>127</v>
      </c>
      <c r="AN1974" t="s">
        <v>110</v>
      </c>
      <c r="AO1974" t="s">
        <v>114</v>
      </c>
      <c r="AP1974" t="s">
        <v>114</v>
      </c>
      <c r="AQ1974" t="s">
        <v>114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114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114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190</v>
      </c>
      <c r="B1975">
        <v>164791</v>
      </c>
      <c r="C1975" t="s">
        <v>10801</v>
      </c>
      <c r="D1975" t="s">
        <v>102</v>
      </c>
      <c r="E1975" t="s">
        <v>10802</v>
      </c>
      <c r="F1975" t="s">
        <v>10802</v>
      </c>
      <c r="G1975" t="s">
        <v>10803</v>
      </c>
      <c r="I1975" t="s">
        <v>1909</v>
      </c>
      <c r="K1975" t="s">
        <v>1910</v>
      </c>
      <c r="L1975" t="s">
        <v>10804</v>
      </c>
      <c r="M1975" t="s">
        <v>10805</v>
      </c>
      <c r="N1975" t="s">
        <v>10806</v>
      </c>
      <c r="U1975" t="s">
        <v>111</v>
      </c>
      <c r="V1975" s="1">
        <v>41164</v>
      </c>
      <c r="X1975" s="1">
        <v>41719</v>
      </c>
      <c r="Y1975" s="2">
        <v>41183</v>
      </c>
      <c r="Z1975" t="s">
        <v>112</v>
      </c>
      <c r="AA1975" t="s">
        <v>10807</v>
      </c>
      <c r="AB1975" t="s">
        <v>114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115</v>
      </c>
      <c r="AL1975" t="s">
        <v>116</v>
      </c>
      <c r="AN1975" t="s">
        <v>1910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112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112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100</v>
      </c>
      <c r="B1976">
        <v>164802</v>
      </c>
      <c r="C1976" t="s">
        <v>14490</v>
      </c>
      <c r="D1976" t="s">
        <v>102</v>
      </c>
      <c r="E1976" t="s">
        <v>14491</v>
      </c>
      <c r="F1976" t="s">
        <v>14491</v>
      </c>
      <c r="G1976" t="s">
        <v>14492</v>
      </c>
      <c r="H1976" t="s">
        <v>121</v>
      </c>
      <c r="I1976" t="s">
        <v>353</v>
      </c>
      <c r="J1976" t="s">
        <v>109</v>
      </c>
      <c r="K1976" t="s">
        <v>110</v>
      </c>
      <c r="L1976">
        <v>2115</v>
      </c>
      <c r="M1976" t="s">
        <v>14493</v>
      </c>
      <c r="O1976" t="s">
        <v>14494</v>
      </c>
      <c r="P1976" t="s">
        <v>10158</v>
      </c>
      <c r="Q1976" t="s">
        <v>353</v>
      </c>
      <c r="R1976" t="s">
        <v>109</v>
      </c>
      <c r="S1976" t="s">
        <v>110</v>
      </c>
      <c r="T1976">
        <v>2115</v>
      </c>
      <c r="U1976" t="s">
        <v>111</v>
      </c>
      <c r="V1976" s="1">
        <v>41729</v>
      </c>
      <c r="X1976" s="1">
        <v>41905</v>
      </c>
      <c r="Y1976" s="2">
        <v>41183</v>
      </c>
      <c r="Z1976" t="s">
        <v>114</v>
      </c>
      <c r="AB1976" t="s">
        <v>114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157</v>
      </c>
      <c r="AL1976" t="s">
        <v>116</v>
      </c>
      <c r="AM1976" t="s">
        <v>127</v>
      </c>
      <c r="AN1976" t="s">
        <v>110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112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112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128</v>
      </c>
      <c r="B1977">
        <v>164808</v>
      </c>
      <c r="C1977" t="s">
        <v>10808</v>
      </c>
      <c r="D1977" t="s">
        <v>102</v>
      </c>
      <c r="E1977" t="s">
        <v>10809</v>
      </c>
      <c r="F1977" t="s">
        <v>10810</v>
      </c>
      <c r="G1977" t="s">
        <v>10811</v>
      </c>
      <c r="I1977" t="s">
        <v>626</v>
      </c>
      <c r="J1977" t="s">
        <v>133</v>
      </c>
      <c r="K1977" t="s">
        <v>110</v>
      </c>
      <c r="L1977">
        <v>94301</v>
      </c>
      <c r="M1977" t="s">
        <v>10812</v>
      </c>
      <c r="U1977" t="s">
        <v>111</v>
      </c>
      <c r="V1977" s="1">
        <v>41128</v>
      </c>
      <c r="X1977" s="1">
        <v>41729</v>
      </c>
      <c r="Y1977" s="2">
        <v>41183</v>
      </c>
      <c r="Z1977" t="s">
        <v>112</v>
      </c>
      <c r="AA1977" t="s">
        <v>10813</v>
      </c>
      <c r="AB1977" t="s">
        <v>114</v>
      </c>
      <c r="AC1977" t="s">
        <v>114</v>
      </c>
      <c r="AE1977" t="s">
        <v>114</v>
      </c>
      <c r="AG1977" t="s">
        <v>112</v>
      </c>
      <c r="AH1977" t="s">
        <v>114</v>
      </c>
      <c r="AI1977" t="s">
        <v>112</v>
      </c>
      <c r="AJ1977" t="s">
        <v>157</v>
      </c>
      <c r="AL1977" t="s">
        <v>116</v>
      </c>
      <c r="AM1977" t="s">
        <v>127</v>
      </c>
      <c r="AN1977" t="s">
        <v>110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112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112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190</v>
      </c>
      <c r="B1978">
        <v>164822</v>
      </c>
      <c r="C1978" t="s">
        <v>10814</v>
      </c>
      <c r="D1978" t="s">
        <v>102</v>
      </c>
      <c r="E1978" t="s">
        <v>10815</v>
      </c>
      <c r="F1978" t="s">
        <v>10815</v>
      </c>
      <c r="G1978" t="s">
        <v>10816</v>
      </c>
      <c r="H1978" t="s">
        <v>10817</v>
      </c>
      <c r="I1978" t="s">
        <v>1570</v>
      </c>
      <c r="K1978" t="s">
        <v>505</v>
      </c>
      <c r="L1978" t="s">
        <v>4242</v>
      </c>
      <c r="M1978" t="s">
        <v>10818</v>
      </c>
      <c r="U1978" t="s">
        <v>111</v>
      </c>
      <c r="V1978" s="1">
        <v>41093</v>
      </c>
      <c r="X1978" s="1">
        <v>41725</v>
      </c>
      <c r="Y1978" s="2">
        <v>41183</v>
      </c>
      <c r="Z1978" t="s">
        <v>112</v>
      </c>
      <c r="AA1978" t="s">
        <v>10819</v>
      </c>
      <c r="AB1978" t="s">
        <v>114</v>
      </c>
      <c r="AC1978" t="s">
        <v>114</v>
      </c>
      <c r="AE1978" t="s">
        <v>114</v>
      </c>
      <c r="AG1978" t="s">
        <v>112</v>
      </c>
      <c r="AH1978" t="s">
        <v>114</v>
      </c>
      <c r="AI1978" t="s">
        <v>114</v>
      </c>
      <c r="AJ1978" t="s">
        <v>418</v>
      </c>
      <c r="AK1978" t="s">
        <v>10820</v>
      </c>
      <c r="AL1978" t="s">
        <v>116</v>
      </c>
      <c r="AN1978" t="s">
        <v>406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114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114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100</v>
      </c>
      <c r="B1979">
        <v>164826</v>
      </c>
      <c r="C1979" t="s">
        <v>10821</v>
      </c>
      <c r="D1979" t="s">
        <v>102</v>
      </c>
      <c r="E1979" t="s">
        <v>10822</v>
      </c>
      <c r="F1979" t="s">
        <v>10822</v>
      </c>
      <c r="G1979" t="s">
        <v>10823</v>
      </c>
      <c r="I1979" t="s">
        <v>542</v>
      </c>
      <c r="J1979" t="s">
        <v>172</v>
      </c>
      <c r="K1979" t="s">
        <v>110</v>
      </c>
      <c r="L1979">
        <v>6840</v>
      </c>
      <c r="M1979" t="s">
        <v>10824</v>
      </c>
      <c r="N1979" t="s">
        <v>10825</v>
      </c>
      <c r="U1979" t="s">
        <v>111</v>
      </c>
      <c r="V1979" s="1">
        <v>41297</v>
      </c>
      <c r="X1979" s="1">
        <v>41723</v>
      </c>
      <c r="Y1979" s="2">
        <v>41183</v>
      </c>
      <c r="Z1979" t="s">
        <v>112</v>
      </c>
      <c r="AA1979" t="s">
        <v>10826</v>
      </c>
      <c r="AB1979" t="s">
        <v>114</v>
      </c>
      <c r="AC1979" t="s">
        <v>114</v>
      </c>
      <c r="AE1979" t="s">
        <v>114</v>
      </c>
      <c r="AG1979" t="s">
        <v>114</v>
      </c>
      <c r="AH1979" t="s">
        <v>112</v>
      </c>
      <c r="AI1979" t="s">
        <v>114</v>
      </c>
      <c r="AJ1979" t="s">
        <v>157</v>
      </c>
      <c r="AL1979" t="s">
        <v>116</v>
      </c>
      <c r="AM1979" t="s">
        <v>127</v>
      </c>
      <c r="AN1979" t="s">
        <v>110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114</v>
      </c>
      <c r="BI1979" t="s">
        <v>114</v>
      </c>
      <c r="BJ1979" t="s">
        <v>114</v>
      </c>
      <c r="BK1979" t="s">
        <v>114</v>
      </c>
      <c r="BL1979" t="s">
        <v>114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112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100</v>
      </c>
      <c r="B1980">
        <v>164853</v>
      </c>
      <c r="C1980" t="s">
        <v>10827</v>
      </c>
      <c r="D1980" t="s">
        <v>102</v>
      </c>
      <c r="E1980" t="s">
        <v>10828</v>
      </c>
      <c r="F1980" t="s">
        <v>10828</v>
      </c>
      <c r="G1980" t="s">
        <v>10829</v>
      </c>
      <c r="H1980" t="s">
        <v>10830</v>
      </c>
      <c r="I1980" t="s">
        <v>353</v>
      </c>
      <c r="J1980" t="s">
        <v>109</v>
      </c>
      <c r="K1980" t="s">
        <v>110</v>
      </c>
      <c r="L1980">
        <v>2210</v>
      </c>
      <c r="M1980" t="s">
        <v>10831</v>
      </c>
      <c r="U1980" t="s">
        <v>111</v>
      </c>
      <c r="V1980" s="1">
        <v>41141</v>
      </c>
      <c r="X1980" s="1">
        <v>41718</v>
      </c>
      <c r="Y1980" s="2">
        <v>41183</v>
      </c>
      <c r="Z1980" t="s">
        <v>112</v>
      </c>
      <c r="AA1980" t="s">
        <v>10832</v>
      </c>
      <c r="AB1980" t="s">
        <v>114</v>
      </c>
      <c r="AC1980" t="s">
        <v>114</v>
      </c>
      <c r="AE1980" t="s">
        <v>114</v>
      </c>
      <c r="AG1980" t="s">
        <v>112</v>
      </c>
      <c r="AH1980" t="s">
        <v>112</v>
      </c>
      <c r="AI1980" t="s">
        <v>114</v>
      </c>
      <c r="AJ1980" t="s">
        <v>157</v>
      </c>
      <c r="AL1980" t="s">
        <v>116</v>
      </c>
      <c r="AM1980" t="s">
        <v>127</v>
      </c>
      <c r="AN1980" t="s">
        <v>110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114</v>
      </c>
      <c r="BI1980" t="s">
        <v>114</v>
      </c>
      <c r="BJ1980" t="s">
        <v>114</v>
      </c>
      <c r="BK1980" t="s">
        <v>114</v>
      </c>
      <c r="BL1980" t="s">
        <v>114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112</v>
      </c>
      <c r="BW1980" t="s">
        <v>112</v>
      </c>
      <c r="BX1980" t="s">
        <v>114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190</v>
      </c>
      <c r="B1981">
        <v>164856</v>
      </c>
      <c r="C1981" t="s">
        <v>10833</v>
      </c>
      <c r="D1981" t="s">
        <v>102</v>
      </c>
      <c r="E1981" t="s">
        <v>10834</v>
      </c>
      <c r="F1981" t="s">
        <v>10835</v>
      </c>
      <c r="G1981" t="s">
        <v>10836</v>
      </c>
      <c r="I1981" t="s">
        <v>2407</v>
      </c>
      <c r="K1981" t="s">
        <v>1643</v>
      </c>
      <c r="L1981">
        <v>75008</v>
      </c>
      <c r="M1981" t="s">
        <v>10837</v>
      </c>
      <c r="N1981" t="s">
        <v>10838</v>
      </c>
      <c r="U1981" t="s">
        <v>111</v>
      </c>
      <c r="V1981" s="1">
        <v>41549</v>
      </c>
      <c r="X1981" s="1">
        <v>41733</v>
      </c>
      <c r="Y1981" s="2">
        <v>41183</v>
      </c>
      <c r="Z1981" t="s">
        <v>112</v>
      </c>
      <c r="AA1981" t="s">
        <v>10839</v>
      </c>
      <c r="AB1981" t="s">
        <v>112</v>
      </c>
      <c r="AC1981" t="s">
        <v>114</v>
      </c>
      <c r="AE1981" t="s">
        <v>114</v>
      </c>
      <c r="AG1981" t="s">
        <v>114</v>
      </c>
      <c r="AH1981" t="s">
        <v>112</v>
      </c>
      <c r="AI1981" t="s">
        <v>114</v>
      </c>
      <c r="AJ1981" t="s">
        <v>418</v>
      </c>
      <c r="AK1981" t="s">
        <v>4421</v>
      </c>
      <c r="AL1981" t="s">
        <v>116</v>
      </c>
      <c r="AN1981" t="s">
        <v>1643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114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190</v>
      </c>
      <c r="B1982">
        <v>164861</v>
      </c>
      <c r="C1982" t="s">
        <v>10840</v>
      </c>
      <c r="D1982" t="s">
        <v>102</v>
      </c>
      <c r="E1982" t="s">
        <v>10841</v>
      </c>
      <c r="F1982" t="s">
        <v>10841</v>
      </c>
      <c r="G1982" t="s">
        <v>10842</v>
      </c>
      <c r="H1982" t="s">
        <v>10843</v>
      </c>
      <c r="I1982" t="s">
        <v>429</v>
      </c>
      <c r="K1982" t="s">
        <v>429</v>
      </c>
      <c r="M1982" t="s">
        <v>10844</v>
      </c>
      <c r="N1982" t="s">
        <v>10845</v>
      </c>
      <c r="U1982" t="s">
        <v>111</v>
      </c>
      <c r="V1982" s="1">
        <v>41296</v>
      </c>
      <c r="X1982" s="1">
        <v>41725</v>
      </c>
      <c r="Y1982" s="2">
        <v>41183</v>
      </c>
      <c r="Z1982" t="s">
        <v>112</v>
      </c>
      <c r="AA1982" t="s">
        <v>10846</v>
      </c>
      <c r="AB1982" t="s">
        <v>112</v>
      </c>
      <c r="AC1982" t="s">
        <v>114</v>
      </c>
      <c r="AE1982" t="s">
        <v>114</v>
      </c>
      <c r="AF1982" t="s">
        <v>10847</v>
      </c>
      <c r="AG1982" t="s">
        <v>114</v>
      </c>
      <c r="AH1982" t="s">
        <v>112</v>
      </c>
      <c r="AI1982" t="s">
        <v>114</v>
      </c>
      <c r="AJ1982" t="s">
        <v>115</v>
      </c>
      <c r="AL1982" t="s">
        <v>116</v>
      </c>
      <c r="AN1982" t="s">
        <v>429</v>
      </c>
      <c r="AO1982" t="s">
        <v>114</v>
      </c>
      <c r="AP1982" t="s">
        <v>114</v>
      </c>
      <c r="AQ1982" t="s">
        <v>112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114</v>
      </c>
      <c r="BH1982" t="s">
        <v>114</v>
      </c>
      <c r="BI1982" t="s">
        <v>114</v>
      </c>
      <c r="BJ1982" t="s">
        <v>114</v>
      </c>
      <c r="BK1982" t="s">
        <v>114</v>
      </c>
      <c r="BL1982" t="s">
        <v>114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114</v>
      </c>
      <c r="BW1982" t="s">
        <v>112</v>
      </c>
      <c r="BX1982" t="s">
        <v>114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392</v>
      </c>
      <c r="B1983">
        <v>164866</v>
      </c>
      <c r="C1983" t="s">
        <v>10848</v>
      </c>
      <c r="D1983" t="s">
        <v>102</v>
      </c>
      <c r="E1983" t="s">
        <v>10849</v>
      </c>
      <c r="F1983" t="s">
        <v>10849</v>
      </c>
      <c r="G1983" t="s">
        <v>10850</v>
      </c>
      <c r="H1983" t="s">
        <v>179</v>
      </c>
      <c r="I1983" t="s">
        <v>10851</v>
      </c>
      <c r="J1983" t="s">
        <v>398</v>
      </c>
      <c r="K1983" t="s">
        <v>110</v>
      </c>
      <c r="L1983">
        <v>33811</v>
      </c>
      <c r="M1983" t="s">
        <v>10852</v>
      </c>
      <c r="N1983" t="s">
        <v>10853</v>
      </c>
      <c r="U1983" t="s">
        <v>111</v>
      </c>
      <c r="V1983" s="1">
        <v>41108</v>
      </c>
      <c r="X1983" s="1">
        <v>41730</v>
      </c>
      <c r="Y1983" s="2">
        <v>41183</v>
      </c>
      <c r="Z1983" t="s">
        <v>112</v>
      </c>
      <c r="AA1983" t="s">
        <v>10854</v>
      </c>
      <c r="AB1983" t="s">
        <v>114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157</v>
      </c>
      <c r="AL1983" t="s">
        <v>116</v>
      </c>
      <c r="AM1983" t="s">
        <v>398</v>
      </c>
      <c r="AN1983" t="s">
        <v>110</v>
      </c>
      <c r="AO1983" t="s">
        <v>114</v>
      </c>
      <c r="AP1983" t="s">
        <v>114</v>
      </c>
      <c r="AQ1983" t="s">
        <v>114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114</v>
      </c>
      <c r="BD1983" t="s">
        <v>112</v>
      </c>
      <c r="BE1983" t="s">
        <v>112</v>
      </c>
      <c r="BF1983" t="s">
        <v>112</v>
      </c>
      <c r="BG1983" t="s">
        <v>114</v>
      </c>
      <c r="BH1983" t="s">
        <v>112</v>
      </c>
      <c r="BI1983" t="s">
        <v>114</v>
      </c>
      <c r="BJ1983" t="s">
        <v>114</v>
      </c>
      <c r="BK1983" t="s">
        <v>114</v>
      </c>
      <c r="BL1983" t="s">
        <v>114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112</v>
      </c>
      <c r="BR1983" t="s">
        <v>114</v>
      </c>
      <c r="BS1983" t="s">
        <v>114</v>
      </c>
      <c r="BT1983" t="s">
        <v>112</v>
      </c>
      <c r="BU1983" t="s">
        <v>114</v>
      </c>
      <c r="BV1983" t="s">
        <v>112</v>
      </c>
      <c r="BW1983" t="s">
        <v>112</v>
      </c>
      <c r="BX1983" t="s">
        <v>114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195</v>
      </c>
      <c r="B1984">
        <v>164872</v>
      </c>
      <c r="C1984" t="s">
        <v>15359</v>
      </c>
      <c r="D1984" t="s">
        <v>102</v>
      </c>
      <c r="E1984" t="s">
        <v>15360</v>
      </c>
      <c r="F1984" t="s">
        <v>15360</v>
      </c>
      <c r="G1984" t="s">
        <v>15361</v>
      </c>
      <c r="I1984" t="s">
        <v>15362</v>
      </c>
      <c r="J1984" t="s">
        <v>201</v>
      </c>
      <c r="K1984" t="s">
        <v>110</v>
      </c>
      <c r="L1984">
        <v>19014</v>
      </c>
      <c r="M1984" t="s">
        <v>15363</v>
      </c>
      <c r="N1984" t="s">
        <v>15364</v>
      </c>
      <c r="U1984" t="s">
        <v>111</v>
      </c>
      <c r="V1984" s="1">
        <v>41437</v>
      </c>
      <c r="X1984" s="1">
        <v>41719</v>
      </c>
      <c r="Y1984" s="2">
        <v>41183</v>
      </c>
      <c r="Z1984" t="s">
        <v>114</v>
      </c>
      <c r="AB1984" t="s">
        <v>114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157</v>
      </c>
      <c r="AL1984" t="s">
        <v>116</v>
      </c>
      <c r="AM1984" t="s">
        <v>127</v>
      </c>
      <c r="AN1984" t="s">
        <v>110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114</v>
      </c>
      <c r="BD1984" t="s">
        <v>114</v>
      </c>
      <c r="BF1984" t="s">
        <v>114</v>
      </c>
      <c r="BG1984" t="s">
        <v>114</v>
      </c>
      <c r="BH1984" t="s">
        <v>114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190</v>
      </c>
      <c r="B1985">
        <v>164876</v>
      </c>
      <c r="C1985" t="s">
        <v>10855</v>
      </c>
      <c r="D1985" t="s">
        <v>102</v>
      </c>
      <c r="E1985" t="s">
        <v>10856</v>
      </c>
      <c r="F1985" t="s">
        <v>10856</v>
      </c>
      <c r="G1985" t="s">
        <v>10857</v>
      </c>
      <c r="I1985" t="s">
        <v>2407</v>
      </c>
      <c r="K1985" t="s">
        <v>1643</v>
      </c>
      <c r="L1985">
        <v>75116</v>
      </c>
      <c r="M1985" t="s">
        <v>10858</v>
      </c>
      <c r="N1985" t="s">
        <v>10859</v>
      </c>
      <c r="O1985" t="s">
        <v>10857</v>
      </c>
      <c r="Q1985" t="s">
        <v>2407</v>
      </c>
      <c r="S1985" t="s">
        <v>1643</v>
      </c>
      <c r="T1985">
        <v>75784</v>
      </c>
      <c r="U1985" t="s">
        <v>111</v>
      </c>
      <c r="V1985" s="1">
        <v>41138</v>
      </c>
      <c r="X1985" s="1">
        <v>41709</v>
      </c>
      <c r="Y1985" s="2">
        <v>41183</v>
      </c>
      <c r="Z1985" t="s">
        <v>112</v>
      </c>
      <c r="AA1985" t="s">
        <v>10860</v>
      </c>
      <c r="AB1985" t="s">
        <v>112</v>
      </c>
      <c r="AC1985" t="s">
        <v>114</v>
      </c>
      <c r="AE1985" t="s">
        <v>114</v>
      </c>
      <c r="AG1985" t="s">
        <v>114</v>
      </c>
      <c r="AH1985" t="s">
        <v>112</v>
      </c>
      <c r="AI1985" t="s">
        <v>114</v>
      </c>
      <c r="AJ1985" t="s">
        <v>418</v>
      </c>
      <c r="AK1985" t="s">
        <v>3547</v>
      </c>
      <c r="AL1985" t="s">
        <v>116</v>
      </c>
      <c r="AN1985" t="s">
        <v>1643</v>
      </c>
      <c r="AO1985" t="s">
        <v>114</v>
      </c>
      <c r="AP1985" t="s">
        <v>114</v>
      </c>
      <c r="AQ1985" t="s">
        <v>114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114</v>
      </c>
      <c r="BI1985" t="s">
        <v>114</v>
      </c>
      <c r="BJ1985" t="s">
        <v>114</v>
      </c>
      <c r="BK1985" t="s">
        <v>114</v>
      </c>
      <c r="BL1985" t="s">
        <v>114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114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301</v>
      </c>
      <c r="B1986">
        <v>164879</v>
      </c>
      <c r="C1986" t="s">
        <v>10861</v>
      </c>
      <c r="D1986" t="s">
        <v>102</v>
      </c>
      <c r="E1986" t="s">
        <v>10862</v>
      </c>
      <c r="F1986" t="s">
        <v>10862</v>
      </c>
      <c r="G1986" t="s">
        <v>10863</v>
      </c>
      <c r="I1986" t="s">
        <v>9232</v>
      </c>
      <c r="J1986" t="s">
        <v>307</v>
      </c>
      <c r="K1986" t="s">
        <v>110</v>
      </c>
      <c r="L1986">
        <v>60013</v>
      </c>
      <c r="M1986" t="s">
        <v>10864</v>
      </c>
      <c r="N1986" t="s">
        <v>10865</v>
      </c>
      <c r="U1986" t="s">
        <v>111</v>
      </c>
      <c r="V1986" s="1">
        <v>41115</v>
      </c>
      <c r="X1986" s="1">
        <v>41715</v>
      </c>
      <c r="Y1986" s="2">
        <v>41183</v>
      </c>
      <c r="Z1986" t="s">
        <v>112</v>
      </c>
      <c r="AA1986" t="s">
        <v>10866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157</v>
      </c>
      <c r="AL1986" t="s">
        <v>116</v>
      </c>
      <c r="AM1986" t="s">
        <v>307</v>
      </c>
      <c r="AN1986" t="s">
        <v>110</v>
      </c>
      <c r="AO1986" t="s">
        <v>114</v>
      </c>
      <c r="AP1986" t="s">
        <v>114</v>
      </c>
      <c r="AQ1986" t="s">
        <v>112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114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114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301</v>
      </c>
      <c r="B1987">
        <v>164890</v>
      </c>
      <c r="C1987" t="s">
        <v>16712</v>
      </c>
      <c r="D1987" t="s">
        <v>102</v>
      </c>
      <c r="E1987" t="s">
        <v>16713</v>
      </c>
      <c r="F1987" t="s">
        <v>16713</v>
      </c>
      <c r="G1987" t="s">
        <v>16714</v>
      </c>
      <c r="I1987" t="s">
        <v>16715</v>
      </c>
      <c r="J1987" t="s">
        <v>307</v>
      </c>
      <c r="K1987" t="s">
        <v>110</v>
      </c>
      <c r="L1987">
        <v>60010</v>
      </c>
      <c r="M1987" t="s">
        <v>16716</v>
      </c>
      <c r="N1987" t="s">
        <v>16716</v>
      </c>
      <c r="U1987" t="s">
        <v>111</v>
      </c>
      <c r="V1987" s="1">
        <v>41115</v>
      </c>
      <c r="X1987" s="1">
        <v>41715</v>
      </c>
      <c r="Y1987" s="2">
        <v>41183</v>
      </c>
      <c r="Z1987" t="s">
        <v>114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115</v>
      </c>
      <c r="AL1987" t="s">
        <v>116</v>
      </c>
      <c r="AM1987" t="s">
        <v>307</v>
      </c>
      <c r="AN1987" t="s">
        <v>110</v>
      </c>
      <c r="AO1987" t="s">
        <v>114</v>
      </c>
      <c r="AP1987" t="s">
        <v>114</v>
      </c>
      <c r="AQ1987" t="s">
        <v>112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114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114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190</v>
      </c>
      <c r="B1988">
        <v>164897</v>
      </c>
      <c r="C1988" t="s">
        <v>10867</v>
      </c>
      <c r="D1988" t="s">
        <v>102</v>
      </c>
      <c r="E1988" t="s">
        <v>10868</v>
      </c>
      <c r="F1988" t="s">
        <v>10868</v>
      </c>
      <c r="G1988" t="s">
        <v>10857</v>
      </c>
      <c r="I1988" t="s">
        <v>2407</v>
      </c>
      <c r="K1988" t="s">
        <v>1643</v>
      </c>
      <c r="L1988">
        <v>75116</v>
      </c>
      <c r="M1988" t="s">
        <v>10858</v>
      </c>
      <c r="N1988" t="s">
        <v>10869</v>
      </c>
      <c r="O1988" t="s">
        <v>10857</v>
      </c>
      <c r="Q1988" t="s">
        <v>2407</v>
      </c>
      <c r="S1988" t="s">
        <v>1643</v>
      </c>
      <c r="T1988">
        <v>75784</v>
      </c>
      <c r="U1988" t="s">
        <v>111</v>
      </c>
      <c r="V1988" s="1">
        <v>41138</v>
      </c>
      <c r="X1988" s="1">
        <v>41709</v>
      </c>
      <c r="Y1988" s="2">
        <v>41183</v>
      </c>
      <c r="Z1988" t="s">
        <v>112</v>
      </c>
      <c r="AA1988" t="s">
        <v>10860</v>
      </c>
      <c r="AB1988" t="s">
        <v>112</v>
      </c>
      <c r="AC1988" t="s">
        <v>114</v>
      </c>
      <c r="AE1988" t="s">
        <v>114</v>
      </c>
      <c r="AG1988" t="s">
        <v>114</v>
      </c>
      <c r="AH1988" t="s">
        <v>112</v>
      </c>
      <c r="AI1988" t="s">
        <v>114</v>
      </c>
      <c r="AJ1988" t="s">
        <v>418</v>
      </c>
      <c r="AK1988" t="s">
        <v>4421</v>
      </c>
      <c r="AL1988" t="s">
        <v>116</v>
      </c>
      <c r="AN1988" t="s">
        <v>1643</v>
      </c>
      <c r="AO1988" t="s">
        <v>114</v>
      </c>
      <c r="AP1988" t="s">
        <v>114</v>
      </c>
      <c r="AQ1988" t="s">
        <v>114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114</v>
      </c>
      <c r="BI1988" t="s">
        <v>114</v>
      </c>
      <c r="BJ1988" t="s">
        <v>114</v>
      </c>
      <c r="BK1988" t="s">
        <v>114</v>
      </c>
      <c r="BL1988" t="s">
        <v>114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114</v>
      </c>
      <c r="BS1988" t="s">
        <v>114</v>
      </c>
      <c r="BT1988" t="s">
        <v>114</v>
      </c>
      <c r="BU1988" t="s">
        <v>114</v>
      </c>
      <c r="BV1988" t="s">
        <v>114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190</v>
      </c>
      <c r="B1989">
        <v>164934</v>
      </c>
      <c r="C1989" t="s">
        <v>10870</v>
      </c>
      <c r="D1989" t="s">
        <v>102</v>
      </c>
      <c r="E1989" t="s">
        <v>10871</v>
      </c>
      <c r="F1989" t="s">
        <v>10871</v>
      </c>
      <c r="G1989" t="s">
        <v>10872</v>
      </c>
      <c r="H1989" t="s">
        <v>10774</v>
      </c>
      <c r="I1989" t="s">
        <v>429</v>
      </c>
      <c r="K1989" t="s">
        <v>1601</v>
      </c>
      <c r="M1989" t="s">
        <v>10873</v>
      </c>
      <c r="N1989" t="s">
        <v>10874</v>
      </c>
      <c r="U1989" t="s">
        <v>111</v>
      </c>
      <c r="V1989" s="1">
        <v>41164</v>
      </c>
      <c r="X1989" s="1">
        <v>41729</v>
      </c>
      <c r="Y1989" s="2">
        <v>41183</v>
      </c>
      <c r="Z1989" t="s">
        <v>112</v>
      </c>
      <c r="AA1989" t="s">
        <v>10875</v>
      </c>
      <c r="AB1989" t="s">
        <v>112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115</v>
      </c>
      <c r="AL1989" t="s">
        <v>116</v>
      </c>
      <c r="AN1989" t="s">
        <v>429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112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112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158</v>
      </c>
      <c r="B1990">
        <v>164952</v>
      </c>
      <c r="C1990" t="s">
        <v>10876</v>
      </c>
      <c r="D1990" t="s">
        <v>102</v>
      </c>
      <c r="E1990" t="s">
        <v>10877</v>
      </c>
      <c r="F1990" t="s">
        <v>10878</v>
      </c>
      <c r="G1990" t="s">
        <v>10879</v>
      </c>
      <c r="H1990" t="s">
        <v>10880</v>
      </c>
      <c r="I1990" t="s">
        <v>1209</v>
      </c>
      <c r="J1990" t="s">
        <v>164</v>
      </c>
      <c r="K1990" t="s">
        <v>110</v>
      </c>
      <c r="L1990">
        <v>77056</v>
      </c>
      <c r="M1990" t="s">
        <v>10881</v>
      </c>
      <c r="U1990" t="s">
        <v>111</v>
      </c>
      <c r="V1990" s="1">
        <v>41117</v>
      </c>
      <c r="X1990" s="1">
        <v>41759</v>
      </c>
      <c r="Y1990" s="2">
        <v>41183</v>
      </c>
      <c r="Z1990" t="s">
        <v>112</v>
      </c>
      <c r="AA1990" t="s">
        <v>10882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137</v>
      </c>
      <c r="AL1990" t="s">
        <v>116</v>
      </c>
      <c r="AM1990" t="s">
        <v>127</v>
      </c>
      <c r="AN1990" t="s">
        <v>110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114</v>
      </c>
      <c r="BH1990" t="s">
        <v>114</v>
      </c>
      <c r="BI1990" t="s">
        <v>114</v>
      </c>
      <c r="BJ1990" t="s">
        <v>114</v>
      </c>
      <c r="BK1990" t="s">
        <v>114</v>
      </c>
      <c r="BL1990" t="s">
        <v>114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190</v>
      </c>
      <c r="B1991">
        <v>164960</v>
      </c>
      <c r="C1991" t="s">
        <v>17124</v>
      </c>
      <c r="D1991" t="s">
        <v>102</v>
      </c>
      <c r="E1991" t="s">
        <v>17125</v>
      </c>
      <c r="F1991" t="s">
        <v>17125</v>
      </c>
      <c r="G1991" t="s">
        <v>17126</v>
      </c>
      <c r="H1991" t="s">
        <v>17127</v>
      </c>
      <c r="I1991" t="s">
        <v>3515</v>
      </c>
      <c r="K1991" t="s">
        <v>505</v>
      </c>
      <c r="L1991" t="s">
        <v>17128</v>
      </c>
      <c r="M1991" t="s">
        <v>17129</v>
      </c>
      <c r="N1991" t="s">
        <v>17130</v>
      </c>
      <c r="U1991" t="s">
        <v>111</v>
      </c>
      <c r="V1991" s="1">
        <v>41120</v>
      </c>
      <c r="X1991" s="1">
        <v>41726</v>
      </c>
      <c r="Y1991" s="2">
        <v>41183</v>
      </c>
      <c r="Z1991" t="s">
        <v>114</v>
      </c>
      <c r="AB1991" t="s">
        <v>112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418</v>
      </c>
      <c r="AK1991" t="s">
        <v>17131</v>
      </c>
      <c r="AL1991" t="s">
        <v>116</v>
      </c>
      <c r="AN1991" t="s">
        <v>505</v>
      </c>
      <c r="AO1991" t="s">
        <v>114</v>
      </c>
      <c r="AP1991" t="s">
        <v>114</v>
      </c>
      <c r="AQ1991" t="s">
        <v>112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112</v>
      </c>
      <c r="BE1991" t="s">
        <v>114</v>
      </c>
      <c r="BF1991" t="s">
        <v>114</v>
      </c>
      <c r="BG1991" t="s">
        <v>112</v>
      </c>
      <c r="BH1991" t="s">
        <v>112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114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112</v>
      </c>
      <c r="CF1991" t="s">
        <v>114</v>
      </c>
      <c r="CG1991" t="s">
        <v>112</v>
      </c>
      <c r="CH1991" t="s">
        <v>112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117</v>
      </c>
      <c r="B1992">
        <v>164961</v>
      </c>
      <c r="C1992" t="s">
        <v>10883</v>
      </c>
      <c r="D1992" t="s">
        <v>102</v>
      </c>
      <c r="E1992" t="s">
        <v>10884</v>
      </c>
      <c r="F1992" t="s">
        <v>10884</v>
      </c>
      <c r="G1992" t="s">
        <v>10885</v>
      </c>
      <c r="I1992" t="s">
        <v>122</v>
      </c>
      <c r="J1992" t="s">
        <v>123</v>
      </c>
      <c r="K1992" t="s">
        <v>110</v>
      </c>
      <c r="L1992">
        <v>10013</v>
      </c>
      <c r="M1992" t="s">
        <v>10886</v>
      </c>
      <c r="N1992" t="s">
        <v>10887</v>
      </c>
      <c r="U1992" t="s">
        <v>111</v>
      </c>
      <c r="V1992" s="1">
        <v>41129</v>
      </c>
      <c r="X1992" s="1">
        <v>41724</v>
      </c>
      <c r="Y1992" s="2">
        <v>41183</v>
      </c>
      <c r="Z1992" t="s">
        <v>112</v>
      </c>
      <c r="AA1992" t="s">
        <v>10888</v>
      </c>
      <c r="AB1992" t="s">
        <v>114</v>
      </c>
      <c r="AC1992" t="s">
        <v>114</v>
      </c>
      <c r="AE1992" t="s">
        <v>114</v>
      </c>
      <c r="AG1992" t="s">
        <v>114</v>
      </c>
      <c r="AH1992" t="s">
        <v>112</v>
      </c>
      <c r="AI1992" t="s">
        <v>114</v>
      </c>
      <c r="AJ1992" t="s">
        <v>157</v>
      </c>
      <c r="AL1992" t="s">
        <v>116</v>
      </c>
      <c r="AM1992" t="s">
        <v>127</v>
      </c>
      <c r="AN1992" t="s">
        <v>110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112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112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128</v>
      </c>
      <c r="B1993">
        <v>164965</v>
      </c>
      <c r="C1993" t="s">
        <v>10889</v>
      </c>
      <c r="D1993" t="s">
        <v>102</v>
      </c>
      <c r="E1993" t="s">
        <v>10890</v>
      </c>
      <c r="F1993" t="s">
        <v>10890</v>
      </c>
      <c r="G1993" t="s">
        <v>10891</v>
      </c>
      <c r="H1993" t="s">
        <v>906</v>
      </c>
      <c r="I1993" t="s">
        <v>10892</v>
      </c>
      <c r="J1993" t="s">
        <v>133</v>
      </c>
      <c r="K1993" t="s">
        <v>110</v>
      </c>
      <c r="L1993">
        <v>95618</v>
      </c>
      <c r="M1993" t="s">
        <v>10893</v>
      </c>
      <c r="N1993" t="s">
        <v>10894</v>
      </c>
      <c r="U1993" t="s">
        <v>111</v>
      </c>
      <c r="V1993" s="1">
        <v>41152</v>
      </c>
      <c r="X1993" s="1">
        <v>41723</v>
      </c>
      <c r="Y1993" s="2">
        <v>41183</v>
      </c>
      <c r="Z1993" t="s">
        <v>112</v>
      </c>
      <c r="AA1993" t="s">
        <v>10895</v>
      </c>
      <c r="AB1993" t="s">
        <v>114</v>
      </c>
      <c r="AC1993" t="s">
        <v>114</v>
      </c>
      <c r="AE1993" t="s">
        <v>114</v>
      </c>
      <c r="AG1993" t="s">
        <v>114</v>
      </c>
      <c r="AH1993" t="s">
        <v>112</v>
      </c>
      <c r="AI1993" t="s">
        <v>114</v>
      </c>
      <c r="AJ1993" t="s">
        <v>115</v>
      </c>
      <c r="AL1993" t="s">
        <v>116</v>
      </c>
      <c r="AM1993" t="s">
        <v>127</v>
      </c>
      <c r="AN1993" t="s">
        <v>110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112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117</v>
      </c>
      <c r="B1994">
        <v>164982</v>
      </c>
      <c r="C1994" t="s">
        <v>10896</v>
      </c>
      <c r="D1994" t="s">
        <v>102</v>
      </c>
      <c r="E1994" t="s">
        <v>10897</v>
      </c>
      <c r="F1994" t="s">
        <v>10897</v>
      </c>
      <c r="G1994" t="s">
        <v>10898</v>
      </c>
      <c r="I1994" t="s">
        <v>122</v>
      </c>
      <c r="J1994" t="s">
        <v>123</v>
      </c>
      <c r="K1994" t="s">
        <v>110</v>
      </c>
      <c r="L1994">
        <v>10018</v>
      </c>
      <c r="M1994" t="s">
        <v>10899</v>
      </c>
      <c r="N1994" t="s">
        <v>10900</v>
      </c>
      <c r="U1994" t="s">
        <v>111</v>
      </c>
      <c r="V1994" s="1">
        <v>41264</v>
      </c>
      <c r="X1994" s="1">
        <v>41730</v>
      </c>
      <c r="Y1994" s="2">
        <v>41183</v>
      </c>
      <c r="Z1994" t="s">
        <v>112</v>
      </c>
      <c r="AA1994" t="s">
        <v>10901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157</v>
      </c>
      <c r="AL1994" t="s">
        <v>116</v>
      </c>
      <c r="AM1994" t="s">
        <v>127</v>
      </c>
      <c r="AN1994" t="s">
        <v>110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112</v>
      </c>
      <c r="BC1994" t="s">
        <v>10902</v>
      </c>
      <c r="BD1994" t="s">
        <v>112</v>
      </c>
      <c r="BE1994" t="s">
        <v>112</v>
      </c>
      <c r="BF1994" t="s">
        <v>112</v>
      </c>
      <c r="BG1994" t="s">
        <v>114</v>
      </c>
      <c r="BH1994" t="s">
        <v>112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112</v>
      </c>
      <c r="BW1994" t="s">
        <v>112</v>
      </c>
      <c r="BX1994" t="s">
        <v>112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128</v>
      </c>
      <c r="B1995">
        <v>165005</v>
      </c>
      <c r="C1995" t="s">
        <v>10903</v>
      </c>
      <c r="D1995" t="s">
        <v>102</v>
      </c>
      <c r="E1995" t="s">
        <v>10904</v>
      </c>
      <c r="F1995" t="s">
        <v>10904</v>
      </c>
      <c r="G1995" t="s">
        <v>731</v>
      </c>
      <c r="H1995" t="s">
        <v>10905</v>
      </c>
      <c r="I1995" t="s">
        <v>733</v>
      </c>
      <c r="J1995" t="s">
        <v>133</v>
      </c>
      <c r="K1995" t="s">
        <v>110</v>
      </c>
      <c r="L1995">
        <v>94025</v>
      </c>
      <c r="M1995" t="s">
        <v>1400</v>
      </c>
      <c r="N1995" t="s">
        <v>1401</v>
      </c>
      <c r="U1995" t="s">
        <v>111</v>
      </c>
      <c r="V1995" s="1">
        <v>41130</v>
      </c>
      <c r="X1995" s="1">
        <v>41934</v>
      </c>
      <c r="Y1995" s="2">
        <v>41183</v>
      </c>
      <c r="Z1995" t="s">
        <v>112</v>
      </c>
      <c r="AA1995" t="s">
        <v>1402</v>
      </c>
      <c r="AB1995" t="s">
        <v>114</v>
      </c>
      <c r="AC1995" t="s">
        <v>114</v>
      </c>
      <c r="AE1995" t="s">
        <v>114</v>
      </c>
      <c r="AG1995" t="s">
        <v>112</v>
      </c>
      <c r="AH1995" t="s">
        <v>114</v>
      </c>
      <c r="AI1995" t="s">
        <v>114</v>
      </c>
      <c r="AJ1995" t="s">
        <v>157</v>
      </c>
      <c r="AL1995" t="s">
        <v>116</v>
      </c>
      <c r="AM1995" t="s">
        <v>127</v>
      </c>
      <c r="AN1995" t="s">
        <v>110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112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114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190</v>
      </c>
      <c r="B1996">
        <v>165018</v>
      </c>
      <c r="C1996" t="s">
        <v>17524</v>
      </c>
      <c r="D1996" t="s">
        <v>102</v>
      </c>
      <c r="E1996" t="s">
        <v>17525</v>
      </c>
      <c r="F1996" t="s">
        <v>17525</v>
      </c>
      <c r="G1996" t="s">
        <v>17526</v>
      </c>
      <c r="I1996" t="s">
        <v>17527</v>
      </c>
      <c r="K1996" t="s">
        <v>442</v>
      </c>
      <c r="L1996" t="s">
        <v>17528</v>
      </c>
      <c r="M1996" t="s">
        <v>17529</v>
      </c>
      <c r="N1996" t="s">
        <v>17530</v>
      </c>
      <c r="U1996" t="s">
        <v>111</v>
      </c>
      <c r="V1996" s="1">
        <v>41201</v>
      </c>
      <c r="X1996" s="1">
        <v>41719</v>
      </c>
      <c r="Y1996" s="2">
        <v>41183</v>
      </c>
      <c r="Z1996" t="s">
        <v>114</v>
      </c>
      <c r="AB1996" t="s">
        <v>114</v>
      </c>
      <c r="AC1996" t="s">
        <v>114</v>
      </c>
      <c r="AE1996" t="s">
        <v>114</v>
      </c>
      <c r="AG1996" t="s">
        <v>114</v>
      </c>
      <c r="AH1996" t="s">
        <v>112</v>
      </c>
      <c r="AI1996" t="s">
        <v>114</v>
      </c>
      <c r="AJ1996" t="s">
        <v>115</v>
      </c>
      <c r="AL1996" t="s">
        <v>116</v>
      </c>
      <c r="AN1996" t="s">
        <v>442</v>
      </c>
      <c r="AO1996" t="s">
        <v>114</v>
      </c>
      <c r="AP1996" t="s">
        <v>114</v>
      </c>
      <c r="AQ1996" t="s">
        <v>114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190</v>
      </c>
      <c r="B1997">
        <v>165025</v>
      </c>
      <c r="C1997" t="s">
        <v>10906</v>
      </c>
      <c r="D1997" t="s">
        <v>102</v>
      </c>
      <c r="E1997" t="s">
        <v>10907</v>
      </c>
      <c r="F1997" t="s">
        <v>10908</v>
      </c>
      <c r="G1997" t="s">
        <v>10909</v>
      </c>
      <c r="I1997" t="s">
        <v>294</v>
      </c>
      <c r="K1997" t="s">
        <v>295</v>
      </c>
      <c r="L1997" t="s">
        <v>10910</v>
      </c>
      <c r="M1997" t="s">
        <v>10911</v>
      </c>
      <c r="N1997" t="s">
        <v>10912</v>
      </c>
      <c r="U1997" t="s">
        <v>111</v>
      </c>
      <c r="V1997" s="1">
        <v>41121</v>
      </c>
      <c r="X1997" s="1">
        <v>41912</v>
      </c>
      <c r="Y1997" s="2">
        <v>41183</v>
      </c>
      <c r="Z1997" t="s">
        <v>112</v>
      </c>
      <c r="AA1997" t="s">
        <v>10913</v>
      </c>
      <c r="AB1997" t="s">
        <v>112</v>
      </c>
      <c r="AC1997" t="s">
        <v>114</v>
      </c>
      <c r="AE1997" t="s">
        <v>114</v>
      </c>
      <c r="AG1997" t="s">
        <v>114</v>
      </c>
      <c r="AH1997" t="s">
        <v>112</v>
      </c>
      <c r="AI1997" t="s">
        <v>114</v>
      </c>
      <c r="AJ1997" t="s">
        <v>418</v>
      </c>
      <c r="AK1997" t="s">
        <v>10914</v>
      </c>
      <c r="AL1997" t="s">
        <v>116</v>
      </c>
      <c r="AN1997" t="s">
        <v>295</v>
      </c>
      <c r="AO1997" t="s">
        <v>114</v>
      </c>
      <c r="AP1997" t="s">
        <v>114</v>
      </c>
      <c r="AQ1997" t="s">
        <v>114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112</v>
      </c>
      <c r="BH1997" t="s">
        <v>112</v>
      </c>
      <c r="BI1997" t="s">
        <v>112</v>
      </c>
      <c r="BJ1997" t="s">
        <v>114</v>
      </c>
      <c r="BK1997" t="s">
        <v>114</v>
      </c>
      <c r="BL1997" t="s">
        <v>112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112</v>
      </c>
      <c r="BU1997" t="s">
        <v>112</v>
      </c>
      <c r="BV1997" t="s">
        <v>112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112</v>
      </c>
      <c r="CF1997" t="s">
        <v>114</v>
      </c>
      <c r="CG1997" t="s">
        <v>112</v>
      </c>
      <c r="CH1997" t="s">
        <v>112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190</v>
      </c>
      <c r="B1998">
        <v>165035</v>
      </c>
      <c r="C1998" t="s">
        <v>15499</v>
      </c>
      <c r="D1998" t="s">
        <v>102</v>
      </c>
      <c r="E1998" t="s">
        <v>15500</v>
      </c>
      <c r="F1998" t="s">
        <v>15500</v>
      </c>
      <c r="G1998" t="s">
        <v>1860</v>
      </c>
      <c r="H1998" t="s">
        <v>1594</v>
      </c>
      <c r="I1998" t="s">
        <v>423</v>
      </c>
      <c r="K1998" t="s">
        <v>406</v>
      </c>
      <c r="L1998" t="s">
        <v>1595</v>
      </c>
      <c r="M1998" t="s">
        <v>15501</v>
      </c>
      <c r="N1998" t="s">
        <v>1863</v>
      </c>
      <c r="O1998" t="s">
        <v>15502</v>
      </c>
      <c r="P1998" t="s">
        <v>15503</v>
      </c>
      <c r="Q1998" t="s">
        <v>1600</v>
      </c>
      <c r="S1998" t="s">
        <v>1601</v>
      </c>
      <c r="T1998">
        <v>100025</v>
      </c>
      <c r="U1998" t="s">
        <v>111</v>
      </c>
      <c r="V1998" s="1">
        <v>41171</v>
      </c>
      <c r="X1998" s="1">
        <v>41726</v>
      </c>
      <c r="Y1998" s="2">
        <v>41183</v>
      </c>
      <c r="Z1998" t="s">
        <v>114</v>
      </c>
      <c r="AB1998" t="s">
        <v>114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115</v>
      </c>
      <c r="AL1998" t="s">
        <v>116</v>
      </c>
      <c r="AN1998" t="s">
        <v>406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114</v>
      </c>
      <c r="BF1998" t="s">
        <v>114</v>
      </c>
      <c r="BG1998" t="s">
        <v>114</v>
      </c>
      <c r="BH1998" t="s">
        <v>112</v>
      </c>
      <c r="BI1998" t="s">
        <v>114</v>
      </c>
      <c r="BJ1998" t="s">
        <v>114</v>
      </c>
      <c r="BK1998" t="s">
        <v>114</v>
      </c>
      <c r="BL1998" t="s">
        <v>114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114</v>
      </c>
      <c r="BR1998" t="s">
        <v>114</v>
      </c>
      <c r="BS1998" t="s">
        <v>114</v>
      </c>
      <c r="BT1998" t="s">
        <v>114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190</v>
      </c>
      <c r="B1999">
        <v>165042</v>
      </c>
      <c r="C1999" t="s">
        <v>17749</v>
      </c>
      <c r="D1999" t="s">
        <v>102</v>
      </c>
      <c r="E1999" t="s">
        <v>17750</v>
      </c>
      <c r="F1999" t="s">
        <v>17750</v>
      </c>
      <c r="G1999" t="s">
        <v>17751</v>
      </c>
      <c r="H1999" t="s">
        <v>7001</v>
      </c>
      <c r="I1999" t="s">
        <v>411</v>
      </c>
      <c r="K1999" t="s">
        <v>406</v>
      </c>
      <c r="L1999" t="s">
        <v>3061</v>
      </c>
      <c r="M1999" t="s">
        <v>17752</v>
      </c>
      <c r="N1999" t="s">
        <v>17753</v>
      </c>
      <c r="U1999" t="s">
        <v>111</v>
      </c>
      <c r="V1999" s="1">
        <v>41193</v>
      </c>
      <c r="X1999" s="1">
        <v>41715</v>
      </c>
      <c r="Y1999" s="2">
        <v>41183</v>
      </c>
      <c r="Z1999" t="s">
        <v>114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157</v>
      </c>
      <c r="AL1999" t="s">
        <v>116</v>
      </c>
      <c r="AN1999" t="s">
        <v>406</v>
      </c>
      <c r="AO1999" t="s">
        <v>114</v>
      </c>
      <c r="AP1999" t="s">
        <v>114</v>
      </c>
      <c r="AQ1999" t="s">
        <v>112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112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114</v>
      </c>
      <c r="BW1999" t="s">
        <v>112</v>
      </c>
      <c r="BX1999" t="s">
        <v>114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195</v>
      </c>
      <c r="B2000">
        <v>165053</v>
      </c>
      <c r="C2000" t="s">
        <v>17117</v>
      </c>
      <c r="D2000" t="s">
        <v>102</v>
      </c>
      <c r="E2000" t="s">
        <v>17118</v>
      </c>
      <c r="F2000" t="s">
        <v>17118</v>
      </c>
      <c r="G2000" t="s">
        <v>17119</v>
      </c>
      <c r="I2000" t="s">
        <v>7324</v>
      </c>
      <c r="J2000" t="s">
        <v>1011</v>
      </c>
      <c r="K2000" t="s">
        <v>110</v>
      </c>
      <c r="L2000">
        <v>22902</v>
      </c>
      <c r="M2000" t="s">
        <v>17120</v>
      </c>
      <c r="N2000" t="s">
        <v>17121</v>
      </c>
      <c r="U2000" t="s">
        <v>111</v>
      </c>
      <c r="V2000" s="1">
        <v>41149</v>
      </c>
      <c r="X2000" s="1">
        <v>41662</v>
      </c>
      <c r="Y2000" s="2">
        <v>41183</v>
      </c>
      <c r="Z2000" t="s">
        <v>114</v>
      </c>
      <c r="AB2000" t="s">
        <v>114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137</v>
      </c>
      <c r="AL2000" t="s">
        <v>116</v>
      </c>
      <c r="AM2000" t="s">
        <v>127</v>
      </c>
      <c r="AN2000" t="s">
        <v>110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114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128</v>
      </c>
      <c r="B2001">
        <v>165097</v>
      </c>
      <c r="C2001" t="s">
        <v>10915</v>
      </c>
      <c r="D2001" t="s">
        <v>102</v>
      </c>
      <c r="E2001" t="s">
        <v>10916</v>
      </c>
      <c r="F2001" t="s">
        <v>10916</v>
      </c>
      <c r="M2001" t="s">
        <v>10917</v>
      </c>
      <c r="U2001" t="s">
        <v>111</v>
      </c>
      <c r="V2001" s="1">
        <v>41197</v>
      </c>
      <c r="X2001" s="1">
        <v>41197</v>
      </c>
      <c r="Y2001" s="2">
        <v>40848</v>
      </c>
      <c r="Z2001" t="s">
        <v>112</v>
      </c>
      <c r="AA2001" t="s">
        <v>10918</v>
      </c>
      <c r="AB2001" t="s">
        <v>114</v>
      </c>
      <c r="AC2001" t="s">
        <v>114</v>
      </c>
      <c r="AE2001" t="s">
        <v>114</v>
      </c>
      <c r="AG2001" t="s">
        <v>114</v>
      </c>
      <c r="AH2001" t="s">
        <v>112</v>
      </c>
      <c r="AI2001" t="s">
        <v>114</v>
      </c>
      <c r="AJ2001" t="s">
        <v>115</v>
      </c>
      <c r="AL2001" t="s">
        <v>116</v>
      </c>
      <c r="AM2001" t="s">
        <v>133</v>
      </c>
      <c r="AN2001" t="s">
        <v>110</v>
      </c>
      <c r="AO2001" t="s">
        <v>114</v>
      </c>
      <c r="AP2001" t="s">
        <v>114</v>
      </c>
      <c r="AQ2001" t="s">
        <v>114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114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112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301</v>
      </c>
      <c r="B2002">
        <v>165108</v>
      </c>
      <c r="C2002" t="s">
        <v>10919</v>
      </c>
      <c r="D2002" t="s">
        <v>102</v>
      </c>
      <c r="E2002" t="s">
        <v>10920</v>
      </c>
      <c r="F2002" t="s">
        <v>10920</v>
      </c>
      <c r="M2002" t="s">
        <v>10921</v>
      </c>
      <c r="N2002" t="s">
        <v>10922</v>
      </c>
      <c r="U2002" t="s">
        <v>111</v>
      </c>
      <c r="V2002" s="1">
        <v>41264</v>
      </c>
      <c r="X2002" s="1">
        <v>41698</v>
      </c>
      <c r="Y2002" s="2">
        <v>41183</v>
      </c>
      <c r="Z2002" t="s">
        <v>112</v>
      </c>
      <c r="AA2002" t="s">
        <v>10923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157</v>
      </c>
      <c r="AL2002" t="s">
        <v>116</v>
      </c>
      <c r="AM2002" t="s">
        <v>127</v>
      </c>
      <c r="AN2002" t="s">
        <v>110</v>
      </c>
      <c r="AO2002" t="s">
        <v>114</v>
      </c>
      <c r="AP2002" t="s">
        <v>114</v>
      </c>
      <c r="AQ2002" t="s">
        <v>114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112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114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128</v>
      </c>
      <c r="B2003">
        <v>165109</v>
      </c>
      <c r="C2003" t="s">
        <v>10924</v>
      </c>
      <c r="D2003" t="s">
        <v>102</v>
      </c>
      <c r="E2003" t="s">
        <v>10925</v>
      </c>
      <c r="F2003" t="s">
        <v>10925</v>
      </c>
      <c r="G2003" t="s">
        <v>10926</v>
      </c>
      <c r="I2003" t="s">
        <v>132</v>
      </c>
      <c r="J2003" t="s">
        <v>133</v>
      </c>
      <c r="K2003" t="s">
        <v>110</v>
      </c>
      <c r="L2003">
        <v>94103</v>
      </c>
      <c r="M2003" t="s">
        <v>10927</v>
      </c>
      <c r="O2003" t="s">
        <v>10928</v>
      </c>
      <c r="P2003" t="s">
        <v>10929</v>
      </c>
      <c r="Q2003" t="s">
        <v>132</v>
      </c>
      <c r="R2003" t="s">
        <v>133</v>
      </c>
      <c r="S2003" t="s">
        <v>110</v>
      </c>
      <c r="T2003">
        <v>94118</v>
      </c>
      <c r="U2003" t="s">
        <v>111</v>
      </c>
      <c r="V2003" s="1">
        <v>41169</v>
      </c>
      <c r="X2003" s="1">
        <v>41725</v>
      </c>
      <c r="Y2003" s="2">
        <v>41183</v>
      </c>
      <c r="Z2003" t="s">
        <v>112</v>
      </c>
      <c r="AA2003" t="s">
        <v>10930</v>
      </c>
      <c r="AB2003" t="s">
        <v>114</v>
      </c>
      <c r="AC2003" t="s">
        <v>114</v>
      </c>
      <c r="AE2003" t="s">
        <v>114</v>
      </c>
      <c r="AG2003" t="s">
        <v>112</v>
      </c>
      <c r="AH2003" t="s">
        <v>112</v>
      </c>
      <c r="AI2003" t="s">
        <v>114</v>
      </c>
      <c r="AJ2003" t="s">
        <v>157</v>
      </c>
      <c r="AL2003" t="s">
        <v>116</v>
      </c>
      <c r="AM2003" t="s">
        <v>127</v>
      </c>
      <c r="AN2003" t="s">
        <v>110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112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100</v>
      </c>
      <c r="B2004">
        <v>165111</v>
      </c>
      <c r="C2004" t="s">
        <v>10931</v>
      </c>
      <c r="D2004" t="s">
        <v>102</v>
      </c>
      <c r="E2004" t="s">
        <v>10932</v>
      </c>
      <c r="F2004" t="s">
        <v>10932</v>
      </c>
      <c r="M2004" t="s">
        <v>10933</v>
      </c>
      <c r="N2004" t="s">
        <v>10934</v>
      </c>
      <c r="O2004" t="s">
        <v>10935</v>
      </c>
      <c r="Q2004" t="s">
        <v>353</v>
      </c>
      <c r="R2004" t="s">
        <v>109</v>
      </c>
      <c r="S2004" t="s">
        <v>110</v>
      </c>
      <c r="T2004">
        <v>2116</v>
      </c>
      <c r="U2004" t="s">
        <v>111</v>
      </c>
      <c r="V2004" s="1">
        <v>41122</v>
      </c>
      <c r="X2004" s="1">
        <v>41682</v>
      </c>
      <c r="Y2004" s="2">
        <v>41183</v>
      </c>
      <c r="Z2004" t="s">
        <v>112</v>
      </c>
      <c r="AA2004" t="s">
        <v>10936</v>
      </c>
      <c r="AB2004" t="s">
        <v>114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157</v>
      </c>
      <c r="AL2004" t="s">
        <v>116</v>
      </c>
      <c r="AM2004" t="s">
        <v>127</v>
      </c>
      <c r="AN2004" t="s">
        <v>110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114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112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100</v>
      </c>
      <c r="B2005">
        <v>165121</v>
      </c>
      <c r="C2005" t="s">
        <v>17316</v>
      </c>
      <c r="D2005" t="s">
        <v>102</v>
      </c>
      <c r="E2005" t="s">
        <v>17317</v>
      </c>
      <c r="F2005" t="s">
        <v>17317</v>
      </c>
      <c r="G2005" t="s">
        <v>17318</v>
      </c>
      <c r="I2005" t="s">
        <v>13036</v>
      </c>
      <c r="J2005" t="s">
        <v>172</v>
      </c>
      <c r="K2005" t="s">
        <v>110</v>
      </c>
      <c r="L2005">
        <v>6820</v>
      </c>
      <c r="M2005" t="s">
        <v>17319</v>
      </c>
      <c r="N2005" t="s">
        <v>17320</v>
      </c>
      <c r="U2005" t="s">
        <v>111</v>
      </c>
      <c r="V2005" s="1">
        <v>41451</v>
      </c>
      <c r="X2005" s="1">
        <v>41809</v>
      </c>
      <c r="Y2005" s="2">
        <v>41183</v>
      </c>
      <c r="Z2005" t="s">
        <v>114</v>
      </c>
      <c r="AB2005" t="s">
        <v>114</v>
      </c>
      <c r="AC2005" t="s">
        <v>114</v>
      </c>
      <c r="AE2005" t="s">
        <v>114</v>
      </c>
      <c r="AG2005" t="s">
        <v>114</v>
      </c>
      <c r="AH2005" t="s">
        <v>112</v>
      </c>
      <c r="AI2005" t="s">
        <v>114</v>
      </c>
      <c r="AJ2005" t="s">
        <v>157</v>
      </c>
      <c r="AL2005" t="s">
        <v>116</v>
      </c>
      <c r="AM2005" t="s">
        <v>127</v>
      </c>
      <c r="AN2005" t="s">
        <v>110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114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114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100</v>
      </c>
      <c r="B2006">
        <v>165128</v>
      </c>
      <c r="C2006" t="s">
        <v>17003</v>
      </c>
      <c r="D2006" t="s">
        <v>102</v>
      </c>
      <c r="E2006" t="s">
        <v>17004</v>
      </c>
      <c r="F2006" t="s">
        <v>17004</v>
      </c>
      <c r="G2006" t="s">
        <v>17005</v>
      </c>
      <c r="H2006" t="s">
        <v>17006</v>
      </c>
      <c r="I2006" t="s">
        <v>3568</v>
      </c>
      <c r="J2006" t="s">
        <v>109</v>
      </c>
      <c r="K2006" t="s">
        <v>110</v>
      </c>
      <c r="L2006">
        <v>2481</v>
      </c>
      <c r="M2006" t="s">
        <v>17007</v>
      </c>
      <c r="N2006" t="s">
        <v>17008</v>
      </c>
      <c r="U2006" t="s">
        <v>111</v>
      </c>
      <c r="V2006" s="1">
        <v>41124</v>
      </c>
      <c r="X2006" s="1">
        <v>41729</v>
      </c>
      <c r="Y2006" s="2">
        <v>41183</v>
      </c>
      <c r="Z2006" t="s">
        <v>114</v>
      </c>
      <c r="AB2006" t="s">
        <v>114</v>
      </c>
      <c r="AC2006" t="s">
        <v>114</v>
      </c>
      <c r="AE2006" t="s">
        <v>114</v>
      </c>
      <c r="AG2006" t="s">
        <v>114</v>
      </c>
      <c r="AH2006" t="s">
        <v>112</v>
      </c>
      <c r="AI2006" t="s">
        <v>114</v>
      </c>
      <c r="AJ2006" t="s">
        <v>157</v>
      </c>
      <c r="AL2006" t="s">
        <v>116</v>
      </c>
      <c r="AM2006" t="s">
        <v>127</v>
      </c>
      <c r="AN2006" t="s">
        <v>110</v>
      </c>
      <c r="AO2006" t="s">
        <v>114</v>
      </c>
      <c r="AP2006" t="s">
        <v>114</v>
      </c>
      <c r="AQ2006" t="s">
        <v>114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114</v>
      </c>
      <c r="BF2006" t="s">
        <v>114</v>
      </c>
      <c r="BG2006" t="s">
        <v>114</v>
      </c>
      <c r="BH2006" t="s">
        <v>114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114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114</v>
      </c>
      <c r="CF2006" t="s">
        <v>114</v>
      </c>
      <c r="CG2006" t="s">
        <v>114</v>
      </c>
      <c r="CH2006" t="s">
        <v>114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190</v>
      </c>
      <c r="B2007">
        <v>165150</v>
      </c>
      <c r="C2007" t="s">
        <v>10937</v>
      </c>
      <c r="D2007" t="s">
        <v>102</v>
      </c>
      <c r="E2007" t="s">
        <v>10938</v>
      </c>
      <c r="F2007" t="s">
        <v>10938</v>
      </c>
      <c r="G2007" t="s">
        <v>10939</v>
      </c>
      <c r="H2007" t="s">
        <v>10940</v>
      </c>
      <c r="I2007" t="s">
        <v>2203</v>
      </c>
      <c r="K2007" t="s">
        <v>2204</v>
      </c>
      <c r="L2007">
        <v>72201</v>
      </c>
      <c r="M2007" t="s">
        <v>10941</v>
      </c>
      <c r="N2007" t="s">
        <v>10942</v>
      </c>
      <c r="U2007" t="s">
        <v>111</v>
      </c>
      <c r="V2007" s="1">
        <v>41145</v>
      </c>
      <c r="X2007" s="1">
        <v>41719</v>
      </c>
      <c r="Y2007" s="2">
        <v>41183</v>
      </c>
      <c r="Z2007" t="s">
        <v>112</v>
      </c>
      <c r="AA2007" t="s">
        <v>10943</v>
      </c>
      <c r="AB2007" t="s">
        <v>112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115</v>
      </c>
      <c r="AL2007" t="s">
        <v>116</v>
      </c>
      <c r="AN2007" t="s">
        <v>2204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112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112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112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117</v>
      </c>
      <c r="B2008">
        <v>165166</v>
      </c>
      <c r="C2008" t="s">
        <v>10944</v>
      </c>
      <c r="D2008" t="s">
        <v>102</v>
      </c>
      <c r="E2008" t="s">
        <v>10945</v>
      </c>
      <c r="F2008" t="s">
        <v>10946</v>
      </c>
      <c r="G2008" t="s">
        <v>10947</v>
      </c>
      <c r="H2008" t="s">
        <v>668</v>
      </c>
      <c r="I2008" t="s">
        <v>122</v>
      </c>
      <c r="J2008" t="s">
        <v>123</v>
      </c>
      <c r="K2008" t="s">
        <v>110</v>
      </c>
      <c r="L2008">
        <v>10012</v>
      </c>
      <c r="M2008" t="s">
        <v>10948</v>
      </c>
      <c r="N2008" t="s">
        <v>10949</v>
      </c>
      <c r="U2008" t="s">
        <v>111</v>
      </c>
      <c r="V2008" s="1">
        <v>41151</v>
      </c>
      <c r="X2008" s="1">
        <v>41642</v>
      </c>
      <c r="Y2008" s="2">
        <v>41183</v>
      </c>
      <c r="Z2008" t="s">
        <v>112</v>
      </c>
      <c r="AA2008" t="s">
        <v>10950</v>
      </c>
      <c r="AB2008" t="s">
        <v>114</v>
      </c>
      <c r="AC2008" t="s">
        <v>114</v>
      </c>
      <c r="AE2008" t="s">
        <v>114</v>
      </c>
      <c r="AG2008" t="s">
        <v>112</v>
      </c>
      <c r="AH2008" t="s">
        <v>114</v>
      </c>
      <c r="AI2008" t="s">
        <v>114</v>
      </c>
      <c r="AJ2008" t="s">
        <v>157</v>
      </c>
      <c r="AL2008" t="s">
        <v>116</v>
      </c>
      <c r="AM2008" t="s">
        <v>127</v>
      </c>
      <c r="AN2008" t="s">
        <v>110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112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112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100</v>
      </c>
      <c r="B2009">
        <v>165169</v>
      </c>
      <c r="C2009" t="s">
        <v>14820</v>
      </c>
      <c r="D2009" t="s">
        <v>102</v>
      </c>
      <c r="E2009" t="s">
        <v>14821</v>
      </c>
      <c r="F2009" t="s">
        <v>14821</v>
      </c>
      <c r="G2009" t="s">
        <v>14822</v>
      </c>
      <c r="H2009" t="s">
        <v>12595</v>
      </c>
      <c r="I2009" t="s">
        <v>353</v>
      </c>
      <c r="J2009" t="s">
        <v>109</v>
      </c>
      <c r="K2009" t="s">
        <v>110</v>
      </c>
      <c r="L2009">
        <v>2110</v>
      </c>
      <c r="M2009" t="s">
        <v>14823</v>
      </c>
      <c r="N2009" t="s">
        <v>14824</v>
      </c>
      <c r="U2009" t="s">
        <v>111</v>
      </c>
      <c r="V2009" s="1">
        <v>41150</v>
      </c>
      <c r="X2009" s="1">
        <v>41719</v>
      </c>
      <c r="Y2009" s="2">
        <v>41183</v>
      </c>
      <c r="Z2009" t="s">
        <v>114</v>
      </c>
      <c r="AB2009" t="s">
        <v>114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157</v>
      </c>
      <c r="AL2009" t="s">
        <v>116</v>
      </c>
      <c r="AM2009" t="s">
        <v>127</v>
      </c>
      <c r="AN2009" t="s">
        <v>110</v>
      </c>
      <c r="AO2009" t="s">
        <v>114</v>
      </c>
      <c r="AP2009" t="s">
        <v>114</v>
      </c>
      <c r="AQ2009" t="s">
        <v>112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114</v>
      </c>
      <c r="BD2009" t="s">
        <v>114</v>
      </c>
      <c r="BF2009" t="s">
        <v>114</v>
      </c>
      <c r="BG2009" t="s">
        <v>114</v>
      </c>
      <c r="BH2009" t="s">
        <v>112</v>
      </c>
      <c r="BI2009" t="s">
        <v>114</v>
      </c>
      <c r="BJ2009" t="s">
        <v>114</v>
      </c>
      <c r="BK2009" t="s">
        <v>114</v>
      </c>
      <c r="BL2009" t="s">
        <v>112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112</v>
      </c>
      <c r="BW2009" t="s">
        <v>112</v>
      </c>
      <c r="BX2009" t="s">
        <v>114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117</v>
      </c>
      <c r="B2010">
        <v>165179</v>
      </c>
      <c r="C2010" t="s">
        <v>10951</v>
      </c>
      <c r="D2010" t="s">
        <v>102</v>
      </c>
      <c r="E2010" t="s">
        <v>10952</v>
      </c>
      <c r="F2010" t="s">
        <v>10952</v>
      </c>
      <c r="G2010" t="s">
        <v>10953</v>
      </c>
      <c r="H2010" t="s">
        <v>3038</v>
      </c>
      <c r="I2010" t="s">
        <v>122</v>
      </c>
      <c r="J2010" t="s">
        <v>123</v>
      </c>
      <c r="K2010" t="s">
        <v>110</v>
      </c>
      <c r="L2010">
        <v>10022</v>
      </c>
      <c r="M2010" t="s">
        <v>10954</v>
      </c>
      <c r="N2010" t="s">
        <v>10955</v>
      </c>
      <c r="U2010" t="s">
        <v>111</v>
      </c>
      <c r="V2010" s="1">
        <v>41166</v>
      </c>
      <c r="X2010" s="1">
        <v>41729</v>
      </c>
      <c r="Y2010" s="2">
        <v>41183</v>
      </c>
      <c r="Z2010" t="s">
        <v>112</v>
      </c>
      <c r="AA2010" t="s">
        <v>10956</v>
      </c>
      <c r="AB2010" t="s">
        <v>114</v>
      </c>
      <c r="AC2010" t="s">
        <v>114</v>
      </c>
      <c r="AE2010" t="s">
        <v>114</v>
      </c>
      <c r="AG2010" t="s">
        <v>114</v>
      </c>
      <c r="AH2010" t="s">
        <v>112</v>
      </c>
      <c r="AI2010" t="s">
        <v>114</v>
      </c>
      <c r="AJ2010" t="s">
        <v>157</v>
      </c>
      <c r="AL2010" t="s">
        <v>116</v>
      </c>
      <c r="AM2010" t="s">
        <v>123</v>
      </c>
      <c r="AN2010" t="s">
        <v>110</v>
      </c>
      <c r="AO2010" t="s">
        <v>114</v>
      </c>
      <c r="AP2010" t="s">
        <v>114</v>
      </c>
      <c r="AQ2010" t="s">
        <v>112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114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190</v>
      </c>
      <c r="B2011">
        <v>165181</v>
      </c>
      <c r="C2011" t="s">
        <v>10957</v>
      </c>
      <c r="D2011" t="s">
        <v>102</v>
      </c>
      <c r="E2011" t="s">
        <v>10958</v>
      </c>
      <c r="F2011" t="s">
        <v>10958</v>
      </c>
      <c r="G2011" t="s">
        <v>10959</v>
      </c>
      <c r="H2011" t="s">
        <v>5346</v>
      </c>
      <c r="I2011" t="s">
        <v>861</v>
      </c>
      <c r="K2011" t="s">
        <v>429</v>
      </c>
      <c r="M2011" t="s">
        <v>10960</v>
      </c>
      <c r="N2011" t="s">
        <v>10961</v>
      </c>
      <c r="U2011" t="s">
        <v>111</v>
      </c>
      <c r="V2011" s="1">
        <v>41340</v>
      </c>
      <c r="X2011" s="1">
        <v>41694</v>
      </c>
      <c r="Y2011" s="2">
        <v>41183</v>
      </c>
      <c r="Z2011" t="s">
        <v>112</v>
      </c>
      <c r="AA2011" t="s">
        <v>10962</v>
      </c>
      <c r="AB2011" t="s">
        <v>112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115</v>
      </c>
      <c r="AL2011" t="s">
        <v>116</v>
      </c>
      <c r="AN2011" t="s">
        <v>1575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114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190</v>
      </c>
      <c r="B2012">
        <v>165184</v>
      </c>
      <c r="C2012" t="s">
        <v>10963</v>
      </c>
      <c r="D2012" t="s">
        <v>102</v>
      </c>
      <c r="E2012" t="s">
        <v>10964</v>
      </c>
      <c r="F2012" t="s">
        <v>10965</v>
      </c>
      <c r="G2012" t="s">
        <v>10966</v>
      </c>
      <c r="H2012" t="s">
        <v>10967</v>
      </c>
      <c r="I2012" t="s">
        <v>3515</v>
      </c>
      <c r="K2012" t="s">
        <v>505</v>
      </c>
      <c r="L2012" t="s">
        <v>10968</v>
      </c>
      <c r="M2012" t="s">
        <v>10969</v>
      </c>
      <c r="N2012" t="s">
        <v>10970</v>
      </c>
      <c r="U2012" t="s">
        <v>111</v>
      </c>
      <c r="V2012" s="1">
        <v>41145</v>
      </c>
      <c r="X2012" s="1">
        <v>41729</v>
      </c>
      <c r="Y2012" s="2">
        <v>41183</v>
      </c>
      <c r="Z2012" t="s">
        <v>112</v>
      </c>
      <c r="AA2012" t="s">
        <v>10971</v>
      </c>
      <c r="AB2012" t="s">
        <v>112</v>
      </c>
      <c r="AC2012" t="s">
        <v>114</v>
      </c>
      <c r="AE2012" t="s">
        <v>114</v>
      </c>
      <c r="AG2012" t="s">
        <v>114</v>
      </c>
      <c r="AH2012" t="s">
        <v>112</v>
      </c>
      <c r="AI2012" t="s">
        <v>114</v>
      </c>
      <c r="AJ2012" t="s">
        <v>418</v>
      </c>
      <c r="AK2012" t="s">
        <v>10972</v>
      </c>
      <c r="AL2012" t="s">
        <v>116</v>
      </c>
      <c r="AN2012" t="s">
        <v>505</v>
      </c>
      <c r="AO2012" t="s">
        <v>114</v>
      </c>
      <c r="AP2012" t="s">
        <v>114</v>
      </c>
      <c r="AQ2012" t="s">
        <v>114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114</v>
      </c>
      <c r="BH2012" t="s">
        <v>114</v>
      </c>
      <c r="BI2012" t="s">
        <v>114</v>
      </c>
      <c r="BJ2012" t="s">
        <v>114</v>
      </c>
      <c r="BK2012" t="s">
        <v>114</v>
      </c>
      <c r="BL2012" t="s">
        <v>114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114</v>
      </c>
      <c r="BU2012" t="s">
        <v>114</v>
      </c>
      <c r="BV2012" t="s">
        <v>114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212</v>
      </c>
      <c r="B2013">
        <v>165185</v>
      </c>
      <c r="C2013" t="s">
        <v>16613</v>
      </c>
      <c r="D2013" t="s">
        <v>102</v>
      </c>
      <c r="E2013" t="s">
        <v>16614</v>
      </c>
      <c r="F2013" t="s">
        <v>16614</v>
      </c>
      <c r="M2013" t="s">
        <v>16615</v>
      </c>
      <c r="U2013" t="s">
        <v>111</v>
      </c>
      <c r="V2013" s="1">
        <v>41206</v>
      </c>
      <c r="X2013" s="1">
        <v>41709</v>
      </c>
      <c r="Y2013" s="2">
        <v>41183</v>
      </c>
      <c r="Z2013" t="s">
        <v>114</v>
      </c>
      <c r="AB2013" t="s">
        <v>114</v>
      </c>
      <c r="AC2013" t="s">
        <v>114</v>
      </c>
      <c r="AE2013" t="s">
        <v>114</v>
      </c>
      <c r="AF2013" t="s">
        <v>16616</v>
      </c>
      <c r="AG2013" t="s">
        <v>114</v>
      </c>
      <c r="AH2013" t="s">
        <v>112</v>
      </c>
      <c r="AI2013" t="s">
        <v>114</v>
      </c>
      <c r="AJ2013" t="s">
        <v>137</v>
      </c>
      <c r="AL2013" t="s">
        <v>116</v>
      </c>
      <c r="AM2013" t="s">
        <v>127</v>
      </c>
      <c r="AN2013" t="s">
        <v>110</v>
      </c>
      <c r="AO2013" t="s">
        <v>114</v>
      </c>
      <c r="AP2013" t="s">
        <v>114</v>
      </c>
      <c r="AQ2013" t="s">
        <v>112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114</v>
      </c>
      <c r="BI2013" t="s">
        <v>114</v>
      </c>
      <c r="BJ2013" t="s">
        <v>114</v>
      </c>
      <c r="BK2013" t="s">
        <v>114</v>
      </c>
      <c r="BL2013" t="s">
        <v>112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117</v>
      </c>
      <c r="B2014">
        <v>165197</v>
      </c>
      <c r="C2014" t="s">
        <v>15865</v>
      </c>
      <c r="D2014" t="s">
        <v>102</v>
      </c>
      <c r="E2014" t="s">
        <v>15866</v>
      </c>
      <c r="F2014" t="s">
        <v>15866</v>
      </c>
      <c r="G2014" t="s">
        <v>8036</v>
      </c>
      <c r="H2014" t="s">
        <v>15867</v>
      </c>
      <c r="I2014" t="s">
        <v>122</v>
      </c>
      <c r="J2014" t="s">
        <v>123</v>
      </c>
      <c r="K2014" t="s">
        <v>110</v>
      </c>
      <c r="L2014">
        <v>10022</v>
      </c>
      <c r="M2014" t="s">
        <v>15868</v>
      </c>
      <c r="N2014" t="s">
        <v>15869</v>
      </c>
      <c r="U2014" t="s">
        <v>111</v>
      </c>
      <c r="V2014" s="1">
        <v>41172</v>
      </c>
      <c r="X2014" s="1">
        <v>41761</v>
      </c>
      <c r="Y2014" s="2">
        <v>41183</v>
      </c>
      <c r="Z2014" t="s">
        <v>114</v>
      </c>
      <c r="AB2014" t="s">
        <v>114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157</v>
      </c>
      <c r="AL2014" t="s">
        <v>116</v>
      </c>
      <c r="AM2014" t="s">
        <v>127</v>
      </c>
      <c r="AN2014" t="s">
        <v>110</v>
      </c>
      <c r="AO2014" t="s">
        <v>114</v>
      </c>
      <c r="AP2014" t="s">
        <v>114</v>
      </c>
      <c r="AQ2014" t="s">
        <v>114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114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114</v>
      </c>
      <c r="BV2014" t="s">
        <v>112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190</v>
      </c>
      <c r="B2015">
        <v>165204</v>
      </c>
      <c r="C2015" t="s">
        <v>10973</v>
      </c>
      <c r="D2015" t="s">
        <v>102</v>
      </c>
      <c r="E2015" t="s">
        <v>10974</v>
      </c>
      <c r="F2015" t="s">
        <v>10974</v>
      </c>
      <c r="G2015" t="s">
        <v>10975</v>
      </c>
      <c r="H2015" t="s">
        <v>2202</v>
      </c>
      <c r="I2015" t="s">
        <v>2203</v>
      </c>
      <c r="K2015" t="s">
        <v>2204</v>
      </c>
      <c r="M2015" t="s">
        <v>10976</v>
      </c>
      <c r="N2015" t="s">
        <v>10977</v>
      </c>
      <c r="U2015" t="s">
        <v>111</v>
      </c>
      <c r="V2015" s="1">
        <v>41253</v>
      </c>
      <c r="X2015" s="1">
        <v>41724</v>
      </c>
      <c r="Y2015" s="2">
        <v>41183</v>
      </c>
      <c r="Z2015" t="s">
        <v>112</v>
      </c>
      <c r="AA2015" t="s">
        <v>10978</v>
      </c>
      <c r="AB2015" t="s">
        <v>112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418</v>
      </c>
      <c r="AK2015" t="s">
        <v>4471</v>
      </c>
      <c r="AL2015" t="s">
        <v>116</v>
      </c>
      <c r="AN2015" t="s">
        <v>2204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114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114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100</v>
      </c>
      <c r="B2016">
        <v>165210</v>
      </c>
      <c r="C2016" t="s">
        <v>10979</v>
      </c>
      <c r="D2016" t="s">
        <v>102</v>
      </c>
      <c r="E2016" t="s">
        <v>10980</v>
      </c>
      <c r="F2016" t="s">
        <v>10981</v>
      </c>
      <c r="M2016" t="s">
        <v>10982</v>
      </c>
      <c r="U2016" t="s">
        <v>111</v>
      </c>
      <c r="V2016" s="1">
        <v>41135</v>
      </c>
      <c r="X2016" s="1">
        <v>41836</v>
      </c>
      <c r="Y2016" s="2">
        <v>41183</v>
      </c>
      <c r="Z2016" t="s">
        <v>112</v>
      </c>
      <c r="AA2016" t="s">
        <v>10983</v>
      </c>
      <c r="AB2016" t="s">
        <v>114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157</v>
      </c>
      <c r="AL2016" t="s">
        <v>116</v>
      </c>
      <c r="AM2016" t="s">
        <v>127</v>
      </c>
      <c r="AN2016" t="s">
        <v>110</v>
      </c>
      <c r="AO2016" t="s">
        <v>114</v>
      </c>
      <c r="AP2016" t="s">
        <v>114</v>
      </c>
      <c r="AQ2016" t="s">
        <v>112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117</v>
      </c>
      <c r="B2017">
        <v>165221</v>
      </c>
      <c r="C2017" t="s">
        <v>10984</v>
      </c>
      <c r="D2017" t="s">
        <v>102</v>
      </c>
      <c r="E2017" t="s">
        <v>10985</v>
      </c>
      <c r="F2017" t="s">
        <v>10985</v>
      </c>
      <c r="M2017" t="s">
        <v>10986</v>
      </c>
      <c r="U2017" t="s">
        <v>111</v>
      </c>
      <c r="V2017" s="1">
        <v>41179</v>
      </c>
      <c r="X2017" s="1">
        <v>41682</v>
      </c>
      <c r="Y2017" s="2">
        <v>41183</v>
      </c>
      <c r="Z2017" t="s">
        <v>112</v>
      </c>
      <c r="AA2017" t="s">
        <v>10987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157</v>
      </c>
      <c r="AL2017" t="s">
        <v>116</v>
      </c>
      <c r="AM2017" t="s">
        <v>127</v>
      </c>
      <c r="AN2017" t="s">
        <v>110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112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117</v>
      </c>
      <c r="B2018">
        <v>165229</v>
      </c>
      <c r="C2018" t="s">
        <v>10988</v>
      </c>
      <c r="D2018" t="s">
        <v>102</v>
      </c>
      <c r="E2018" t="s">
        <v>10989</v>
      </c>
      <c r="F2018" t="s">
        <v>10989</v>
      </c>
      <c r="G2018" t="s">
        <v>10990</v>
      </c>
      <c r="I2018" t="s">
        <v>122</v>
      </c>
      <c r="J2018" t="s">
        <v>123</v>
      </c>
      <c r="K2018" t="s">
        <v>110</v>
      </c>
      <c r="L2018">
        <v>10003</v>
      </c>
      <c r="M2018" t="s">
        <v>10991</v>
      </c>
      <c r="N2018" t="s">
        <v>10992</v>
      </c>
      <c r="U2018" t="s">
        <v>111</v>
      </c>
      <c r="V2018" s="1">
        <v>41142</v>
      </c>
      <c r="X2018" s="1">
        <v>41725</v>
      </c>
      <c r="Y2018" s="2">
        <v>41183</v>
      </c>
      <c r="Z2018" t="s">
        <v>112</v>
      </c>
      <c r="AA2018" t="s">
        <v>10993</v>
      </c>
      <c r="AB2018" t="s">
        <v>114</v>
      </c>
      <c r="AC2018" t="s">
        <v>114</v>
      </c>
      <c r="AE2018" t="s">
        <v>114</v>
      </c>
      <c r="AG2018" t="s">
        <v>112</v>
      </c>
      <c r="AH2018" t="s">
        <v>112</v>
      </c>
      <c r="AI2018" t="s">
        <v>114</v>
      </c>
      <c r="AJ2018" t="s">
        <v>157</v>
      </c>
      <c r="AL2018" t="s">
        <v>116</v>
      </c>
      <c r="AM2018" t="s">
        <v>127</v>
      </c>
      <c r="AN2018" t="s">
        <v>110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114</v>
      </c>
      <c r="BD2018" t="s">
        <v>114</v>
      </c>
      <c r="BF2018" t="s">
        <v>114</v>
      </c>
      <c r="BG2018" t="s">
        <v>112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114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114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190</v>
      </c>
      <c r="B2019">
        <v>165230</v>
      </c>
      <c r="C2019" t="s">
        <v>10994</v>
      </c>
      <c r="D2019" t="s">
        <v>102</v>
      </c>
      <c r="E2019" t="s">
        <v>10995</v>
      </c>
      <c r="F2019" t="s">
        <v>10995</v>
      </c>
      <c r="G2019" t="s">
        <v>10996</v>
      </c>
      <c r="H2019" t="s">
        <v>10997</v>
      </c>
      <c r="I2019" t="s">
        <v>2203</v>
      </c>
      <c r="K2019" t="s">
        <v>2204</v>
      </c>
      <c r="M2019" t="s">
        <v>10998</v>
      </c>
      <c r="N2019" t="s">
        <v>10999</v>
      </c>
      <c r="U2019" t="s">
        <v>111</v>
      </c>
      <c r="V2019" s="1">
        <v>41249</v>
      </c>
      <c r="X2019" s="1">
        <v>41729</v>
      </c>
      <c r="Y2019" s="2">
        <v>41183</v>
      </c>
      <c r="Z2019" t="s">
        <v>112</v>
      </c>
      <c r="AA2019" t="s">
        <v>11000</v>
      </c>
      <c r="AB2019" t="s">
        <v>112</v>
      </c>
      <c r="AC2019" t="s">
        <v>114</v>
      </c>
      <c r="AE2019" t="s">
        <v>114</v>
      </c>
      <c r="AG2019" t="s">
        <v>114</v>
      </c>
      <c r="AH2019" t="s">
        <v>112</v>
      </c>
      <c r="AI2019" t="s">
        <v>114</v>
      </c>
      <c r="AJ2019" t="s">
        <v>418</v>
      </c>
      <c r="AK2019" t="s">
        <v>8432</v>
      </c>
      <c r="AL2019" t="s">
        <v>116</v>
      </c>
      <c r="AN2019" t="s">
        <v>2204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114</v>
      </c>
      <c r="BH2019" t="s">
        <v>112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114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190</v>
      </c>
      <c r="B2020">
        <v>165243</v>
      </c>
      <c r="C2020" t="s">
        <v>11001</v>
      </c>
      <c r="D2020" t="s">
        <v>102</v>
      </c>
      <c r="E2020" t="s">
        <v>11002</v>
      </c>
      <c r="F2020" t="s">
        <v>11002</v>
      </c>
      <c r="G2020" t="s">
        <v>11003</v>
      </c>
      <c r="H2020" t="s">
        <v>11004</v>
      </c>
      <c r="I2020" t="s">
        <v>6021</v>
      </c>
      <c r="K2020" t="s">
        <v>6022</v>
      </c>
      <c r="M2020" t="s">
        <v>11005</v>
      </c>
      <c r="O2020" t="s">
        <v>11006</v>
      </c>
      <c r="P2020" t="s">
        <v>5719</v>
      </c>
      <c r="Q2020" t="s">
        <v>132</v>
      </c>
      <c r="R2020" t="s">
        <v>133</v>
      </c>
      <c r="S2020" t="s">
        <v>110</v>
      </c>
      <c r="T2020">
        <v>94111</v>
      </c>
      <c r="U2020" t="s">
        <v>111</v>
      </c>
      <c r="V2020" s="1">
        <v>41179</v>
      </c>
      <c r="X2020" s="1">
        <v>41722</v>
      </c>
      <c r="Y2020" s="2">
        <v>41183</v>
      </c>
      <c r="Z2020" t="s">
        <v>112</v>
      </c>
      <c r="AA2020" t="s">
        <v>11007</v>
      </c>
      <c r="AB2020" t="s">
        <v>114</v>
      </c>
      <c r="AC2020" t="s">
        <v>114</v>
      </c>
      <c r="AE2020" t="s">
        <v>114</v>
      </c>
      <c r="AG2020" t="s">
        <v>114</v>
      </c>
      <c r="AH2020" t="s">
        <v>112</v>
      </c>
      <c r="AI2020" t="s">
        <v>114</v>
      </c>
      <c r="AJ2020" t="s">
        <v>157</v>
      </c>
      <c r="AL2020" t="s">
        <v>116</v>
      </c>
      <c r="AM2020" t="s">
        <v>127</v>
      </c>
      <c r="AN2020" t="s">
        <v>110</v>
      </c>
      <c r="AO2020" t="s">
        <v>114</v>
      </c>
      <c r="AP2020" t="s">
        <v>114</v>
      </c>
      <c r="AQ2020" t="s">
        <v>112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112</v>
      </c>
      <c r="BI2020" t="s">
        <v>114</v>
      </c>
      <c r="BJ2020" t="s">
        <v>114</v>
      </c>
      <c r="BK2020" t="s">
        <v>114</v>
      </c>
      <c r="BL2020" t="s">
        <v>112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212</v>
      </c>
      <c r="B2021">
        <v>165253</v>
      </c>
      <c r="C2021" t="s">
        <v>11008</v>
      </c>
      <c r="D2021" t="s">
        <v>102</v>
      </c>
      <c r="E2021" t="s">
        <v>11009</v>
      </c>
      <c r="F2021" t="s">
        <v>11009</v>
      </c>
      <c r="G2021" t="s">
        <v>11010</v>
      </c>
      <c r="H2021" t="s">
        <v>584</v>
      </c>
      <c r="I2021" t="s">
        <v>282</v>
      </c>
      <c r="J2021" t="s">
        <v>133</v>
      </c>
      <c r="K2021" t="s">
        <v>110</v>
      </c>
      <c r="L2021">
        <v>92612</v>
      </c>
      <c r="M2021" t="s">
        <v>11011</v>
      </c>
      <c r="N2021" t="s">
        <v>11012</v>
      </c>
      <c r="U2021" t="s">
        <v>111</v>
      </c>
      <c r="V2021" s="1">
        <v>41164</v>
      </c>
      <c r="X2021" s="1">
        <v>41774</v>
      </c>
      <c r="Y2021" s="2">
        <v>41183</v>
      </c>
      <c r="Z2021" t="s">
        <v>112</v>
      </c>
      <c r="AA2021" t="s">
        <v>11013</v>
      </c>
      <c r="AB2021" t="s">
        <v>114</v>
      </c>
      <c r="AC2021" t="s">
        <v>114</v>
      </c>
      <c r="AE2021" t="s">
        <v>114</v>
      </c>
      <c r="AG2021" t="s">
        <v>114</v>
      </c>
      <c r="AH2021" t="s">
        <v>112</v>
      </c>
      <c r="AI2021" t="s">
        <v>114</v>
      </c>
      <c r="AJ2021" t="s">
        <v>157</v>
      </c>
      <c r="AL2021" t="s">
        <v>116</v>
      </c>
      <c r="AM2021" t="s">
        <v>127</v>
      </c>
      <c r="AN2021" t="s">
        <v>110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114</v>
      </c>
      <c r="BV2021" t="s">
        <v>112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158</v>
      </c>
      <c r="B2022">
        <v>165255</v>
      </c>
      <c r="C2022" t="s">
        <v>11014</v>
      </c>
      <c r="D2022" t="s">
        <v>102</v>
      </c>
      <c r="E2022" t="s">
        <v>11015</v>
      </c>
      <c r="F2022" t="s">
        <v>11015</v>
      </c>
      <c r="G2022" t="s">
        <v>11016</v>
      </c>
      <c r="H2022" t="s">
        <v>10142</v>
      </c>
      <c r="I2022" t="s">
        <v>163</v>
      </c>
      <c r="J2022" t="s">
        <v>164</v>
      </c>
      <c r="K2022" t="s">
        <v>110</v>
      </c>
      <c r="L2022">
        <v>75244</v>
      </c>
      <c r="M2022" t="s">
        <v>11017</v>
      </c>
      <c r="N2022" t="s">
        <v>11018</v>
      </c>
      <c r="U2022" t="s">
        <v>111</v>
      </c>
      <c r="V2022" s="1">
        <v>41200</v>
      </c>
      <c r="X2022" s="1">
        <v>41722</v>
      </c>
      <c r="Y2022" s="2">
        <v>41183</v>
      </c>
      <c r="Z2022" t="s">
        <v>112</v>
      </c>
      <c r="AA2022" t="s">
        <v>11019</v>
      </c>
      <c r="AB2022" t="s">
        <v>114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157</v>
      </c>
      <c r="AL2022" t="s">
        <v>116</v>
      </c>
      <c r="AM2022" t="s">
        <v>127</v>
      </c>
      <c r="AN2022" t="s">
        <v>110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114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147</v>
      </c>
      <c r="B2023">
        <v>165256</v>
      </c>
      <c r="C2023" t="s">
        <v>11020</v>
      </c>
      <c r="D2023" t="s">
        <v>102</v>
      </c>
      <c r="E2023" t="s">
        <v>11021</v>
      </c>
      <c r="F2023" t="s">
        <v>11022</v>
      </c>
      <c r="G2023" t="s">
        <v>11023</v>
      </c>
      <c r="H2023" t="s">
        <v>10180</v>
      </c>
      <c r="I2023" t="s">
        <v>1048</v>
      </c>
      <c r="J2023" t="s">
        <v>1049</v>
      </c>
      <c r="K2023" t="s">
        <v>110</v>
      </c>
      <c r="L2023" t="s">
        <v>11024</v>
      </c>
      <c r="M2023" t="s">
        <v>11025</v>
      </c>
      <c r="N2023" t="s">
        <v>11026</v>
      </c>
      <c r="U2023" t="s">
        <v>111</v>
      </c>
      <c r="V2023" s="1">
        <v>41199</v>
      </c>
      <c r="X2023" s="1">
        <v>41682</v>
      </c>
      <c r="Y2023" s="2">
        <v>41183</v>
      </c>
      <c r="Z2023" t="s">
        <v>112</v>
      </c>
      <c r="AA2023" t="s">
        <v>11027</v>
      </c>
      <c r="AB2023" t="s">
        <v>114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157</v>
      </c>
      <c r="AL2023" t="s">
        <v>116</v>
      </c>
      <c r="AM2023" t="s">
        <v>1049</v>
      </c>
      <c r="AN2023" t="s">
        <v>110</v>
      </c>
      <c r="AO2023" t="s">
        <v>114</v>
      </c>
      <c r="AP2023" t="s">
        <v>114</v>
      </c>
      <c r="AQ2023" t="s">
        <v>112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114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114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114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128</v>
      </c>
      <c r="B2024">
        <v>165267</v>
      </c>
      <c r="C2024" t="s">
        <v>11028</v>
      </c>
      <c r="D2024" t="s">
        <v>102</v>
      </c>
      <c r="E2024" t="s">
        <v>11029</v>
      </c>
      <c r="F2024" t="s">
        <v>11029</v>
      </c>
      <c r="G2024" t="s">
        <v>11030</v>
      </c>
      <c r="H2024" t="s">
        <v>11031</v>
      </c>
      <c r="I2024" t="s">
        <v>132</v>
      </c>
      <c r="J2024" t="s">
        <v>133</v>
      </c>
      <c r="K2024" t="s">
        <v>110</v>
      </c>
      <c r="L2024">
        <v>94111</v>
      </c>
      <c r="M2024" t="s">
        <v>11032</v>
      </c>
      <c r="N2024" t="s">
        <v>11033</v>
      </c>
      <c r="U2024" t="s">
        <v>111</v>
      </c>
      <c r="V2024" s="1">
        <v>41255</v>
      </c>
      <c r="X2024" s="1">
        <v>41995</v>
      </c>
      <c r="Y2024" s="2">
        <v>41183</v>
      </c>
      <c r="Z2024" t="s">
        <v>112</v>
      </c>
      <c r="AA2024" t="s">
        <v>11034</v>
      </c>
      <c r="AB2024" t="s">
        <v>114</v>
      </c>
      <c r="AC2024" t="s">
        <v>114</v>
      </c>
      <c r="AE2024" t="s">
        <v>114</v>
      </c>
      <c r="AG2024" t="s">
        <v>114</v>
      </c>
      <c r="AH2024" t="s">
        <v>112</v>
      </c>
      <c r="AI2024" t="s">
        <v>114</v>
      </c>
      <c r="AJ2024" t="s">
        <v>115</v>
      </c>
      <c r="AL2024" t="s">
        <v>604</v>
      </c>
      <c r="AM2024" t="s">
        <v>127</v>
      </c>
      <c r="AN2024" t="s">
        <v>110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112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112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117</v>
      </c>
      <c r="B2025">
        <v>165274</v>
      </c>
      <c r="C2025" t="s">
        <v>11035</v>
      </c>
      <c r="D2025" t="s">
        <v>102</v>
      </c>
      <c r="E2025" t="s">
        <v>11036</v>
      </c>
      <c r="F2025" t="s">
        <v>11036</v>
      </c>
      <c r="M2025" t="s">
        <v>11037</v>
      </c>
      <c r="U2025" t="s">
        <v>111</v>
      </c>
      <c r="V2025" s="1">
        <v>41138</v>
      </c>
      <c r="X2025" s="1">
        <v>41698</v>
      </c>
      <c r="Y2025" s="2">
        <v>41183</v>
      </c>
      <c r="Z2025" t="s">
        <v>112</v>
      </c>
      <c r="AA2025" t="s">
        <v>11038</v>
      </c>
      <c r="AB2025" t="s">
        <v>114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157</v>
      </c>
      <c r="AL2025" t="s">
        <v>116</v>
      </c>
      <c r="AM2025" t="s">
        <v>127</v>
      </c>
      <c r="AN2025" t="s">
        <v>110</v>
      </c>
      <c r="AO2025" t="s">
        <v>114</v>
      </c>
      <c r="AP2025" t="s">
        <v>114</v>
      </c>
      <c r="AQ2025" t="s">
        <v>114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114</v>
      </c>
      <c r="BI2025" t="s">
        <v>114</v>
      </c>
      <c r="BJ2025" t="s">
        <v>114</v>
      </c>
      <c r="BK2025" t="s">
        <v>114</v>
      </c>
      <c r="BL2025" t="s">
        <v>114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112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392</v>
      </c>
      <c r="B2026">
        <v>165281</v>
      </c>
      <c r="C2026" t="s">
        <v>11039</v>
      </c>
      <c r="D2026" t="s">
        <v>102</v>
      </c>
      <c r="E2026" t="s">
        <v>11040</v>
      </c>
      <c r="F2026" t="s">
        <v>11041</v>
      </c>
      <c r="G2026" t="s">
        <v>11042</v>
      </c>
      <c r="H2026" t="s">
        <v>1040</v>
      </c>
      <c r="I2026" t="s">
        <v>397</v>
      </c>
      <c r="J2026" t="s">
        <v>398</v>
      </c>
      <c r="K2026" t="s">
        <v>110</v>
      </c>
      <c r="L2026">
        <v>33129</v>
      </c>
      <c r="M2026" t="s">
        <v>11043</v>
      </c>
      <c r="N2026" t="s">
        <v>11044</v>
      </c>
      <c r="U2026" t="s">
        <v>111</v>
      </c>
      <c r="V2026" s="1">
        <v>41141</v>
      </c>
      <c r="X2026" s="1">
        <v>41705</v>
      </c>
      <c r="Y2026" s="2">
        <v>41183</v>
      </c>
      <c r="Z2026" t="s">
        <v>112</v>
      </c>
      <c r="AA2026" t="s">
        <v>11045</v>
      </c>
      <c r="AB2026" t="s">
        <v>114</v>
      </c>
      <c r="AC2026" t="s">
        <v>114</v>
      </c>
      <c r="AE2026" t="s">
        <v>114</v>
      </c>
      <c r="AG2026" t="s">
        <v>114</v>
      </c>
      <c r="AH2026" t="s">
        <v>112</v>
      </c>
      <c r="AI2026" t="s">
        <v>114</v>
      </c>
      <c r="AJ2026" t="s">
        <v>157</v>
      </c>
      <c r="AL2026" t="s">
        <v>116</v>
      </c>
      <c r="AM2026" t="s">
        <v>127</v>
      </c>
      <c r="AN2026" t="s">
        <v>110</v>
      </c>
      <c r="AO2026" t="s">
        <v>114</v>
      </c>
      <c r="AP2026" t="s">
        <v>114</v>
      </c>
      <c r="AQ2026" t="s">
        <v>114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112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114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117</v>
      </c>
      <c r="B2027">
        <v>165300</v>
      </c>
      <c r="C2027" t="s">
        <v>11046</v>
      </c>
      <c r="D2027" t="s">
        <v>102</v>
      </c>
      <c r="E2027" t="s">
        <v>11047</v>
      </c>
      <c r="F2027" t="s">
        <v>11048</v>
      </c>
      <c r="G2027" t="s">
        <v>11049</v>
      </c>
      <c r="H2027" t="s">
        <v>368</v>
      </c>
      <c r="I2027" t="s">
        <v>122</v>
      </c>
      <c r="J2027" t="s">
        <v>123</v>
      </c>
      <c r="K2027" t="s">
        <v>110</v>
      </c>
      <c r="L2027" t="s">
        <v>11050</v>
      </c>
      <c r="M2027" t="s">
        <v>11051</v>
      </c>
      <c r="N2027" t="s">
        <v>11052</v>
      </c>
      <c r="U2027" t="s">
        <v>111</v>
      </c>
      <c r="V2027" s="1">
        <v>41184</v>
      </c>
      <c r="X2027" s="1">
        <v>41729</v>
      </c>
      <c r="Y2027" s="2">
        <v>41183</v>
      </c>
      <c r="Z2027" t="s">
        <v>112</v>
      </c>
      <c r="AA2027" t="s">
        <v>11053</v>
      </c>
      <c r="AB2027" t="s">
        <v>114</v>
      </c>
      <c r="AC2027" t="s">
        <v>114</v>
      </c>
      <c r="AE2027" t="s">
        <v>114</v>
      </c>
      <c r="AG2027" t="s">
        <v>112</v>
      </c>
      <c r="AH2027" t="s">
        <v>112</v>
      </c>
      <c r="AI2027" t="s">
        <v>114</v>
      </c>
      <c r="AJ2027" t="s">
        <v>157</v>
      </c>
      <c r="AL2027" t="s">
        <v>116</v>
      </c>
      <c r="AM2027" t="s">
        <v>127</v>
      </c>
      <c r="AN2027" t="s">
        <v>110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112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112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128</v>
      </c>
      <c r="B2028">
        <v>165308</v>
      </c>
      <c r="C2028" t="s">
        <v>11054</v>
      </c>
      <c r="D2028" t="s">
        <v>102</v>
      </c>
      <c r="E2028" t="s">
        <v>11055</v>
      </c>
      <c r="F2028" t="s">
        <v>11056</v>
      </c>
      <c r="G2028" t="s">
        <v>11057</v>
      </c>
      <c r="I2028" t="s">
        <v>626</v>
      </c>
      <c r="J2028" t="s">
        <v>133</v>
      </c>
      <c r="K2028" t="s">
        <v>110</v>
      </c>
      <c r="L2028">
        <v>94301</v>
      </c>
      <c r="M2028" t="s">
        <v>11058</v>
      </c>
      <c r="N2028" t="s">
        <v>11059</v>
      </c>
      <c r="U2028" t="s">
        <v>111</v>
      </c>
      <c r="V2028" s="1">
        <v>41151</v>
      </c>
      <c r="X2028" s="1">
        <v>41716</v>
      </c>
      <c r="Y2028" s="2">
        <v>41183</v>
      </c>
      <c r="Z2028" t="s">
        <v>112</v>
      </c>
      <c r="AA2028" t="s">
        <v>11060</v>
      </c>
      <c r="AB2028" t="s">
        <v>114</v>
      </c>
      <c r="AC2028" t="s">
        <v>114</v>
      </c>
      <c r="AE2028" t="s">
        <v>114</v>
      </c>
      <c r="AG2028" t="s">
        <v>112</v>
      </c>
      <c r="AH2028" t="s">
        <v>112</v>
      </c>
      <c r="AI2028" t="s">
        <v>114</v>
      </c>
      <c r="AJ2028" t="s">
        <v>157</v>
      </c>
      <c r="AL2028" t="s">
        <v>116</v>
      </c>
      <c r="AM2028" t="s">
        <v>127</v>
      </c>
      <c r="AN2028" t="s">
        <v>110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112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190</v>
      </c>
      <c r="B2029">
        <v>165312</v>
      </c>
      <c r="C2029" t="s">
        <v>16355</v>
      </c>
      <c r="D2029" t="s">
        <v>102</v>
      </c>
      <c r="E2029" t="s">
        <v>16356</v>
      </c>
      <c r="F2029" t="s">
        <v>16357</v>
      </c>
      <c r="G2029" t="s">
        <v>16358</v>
      </c>
      <c r="H2029" t="s">
        <v>16359</v>
      </c>
      <c r="I2029" t="s">
        <v>429</v>
      </c>
      <c r="K2029" t="s">
        <v>429</v>
      </c>
      <c r="M2029" t="s">
        <v>16360</v>
      </c>
      <c r="N2029" t="s">
        <v>16361</v>
      </c>
      <c r="U2029" t="s">
        <v>111</v>
      </c>
      <c r="V2029" s="1">
        <v>41178</v>
      </c>
      <c r="X2029" s="1">
        <v>41701</v>
      </c>
      <c r="Y2029" s="2">
        <v>41183</v>
      </c>
      <c r="Z2029" t="s">
        <v>114</v>
      </c>
      <c r="AB2029" t="s">
        <v>112</v>
      </c>
      <c r="AC2029" t="s">
        <v>114</v>
      </c>
      <c r="AE2029" t="s">
        <v>114</v>
      </c>
      <c r="AF2029" t="s">
        <v>16362</v>
      </c>
      <c r="AG2029" t="s">
        <v>114</v>
      </c>
      <c r="AH2029" t="s">
        <v>112</v>
      </c>
      <c r="AI2029" t="s">
        <v>114</v>
      </c>
      <c r="AJ2029" t="s">
        <v>115</v>
      </c>
      <c r="AL2029" t="s">
        <v>116</v>
      </c>
      <c r="AN2029" t="s">
        <v>429</v>
      </c>
      <c r="AO2029" t="s">
        <v>114</v>
      </c>
      <c r="AP2029" t="s">
        <v>114</v>
      </c>
      <c r="AQ2029" t="s">
        <v>112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112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112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190</v>
      </c>
      <c r="B2030">
        <v>165333</v>
      </c>
      <c r="C2030" t="s">
        <v>11061</v>
      </c>
      <c r="D2030" t="s">
        <v>102</v>
      </c>
      <c r="E2030" t="s">
        <v>11062</v>
      </c>
      <c r="F2030" t="s">
        <v>11063</v>
      </c>
      <c r="G2030" t="s">
        <v>11064</v>
      </c>
      <c r="H2030" t="s">
        <v>11065</v>
      </c>
      <c r="I2030" t="s">
        <v>11066</v>
      </c>
      <c r="K2030" t="s">
        <v>2848</v>
      </c>
      <c r="L2030">
        <v>66267</v>
      </c>
      <c r="M2030" t="s">
        <v>11067</v>
      </c>
      <c r="N2030" t="s">
        <v>11068</v>
      </c>
      <c r="U2030" t="s">
        <v>111</v>
      </c>
      <c r="V2030" s="1">
        <v>41305</v>
      </c>
      <c r="X2030" s="1">
        <v>41725</v>
      </c>
      <c r="Y2030" s="2">
        <v>41183</v>
      </c>
      <c r="Z2030" t="s">
        <v>112</v>
      </c>
      <c r="AA2030" t="s">
        <v>11069</v>
      </c>
      <c r="AB2030" t="s">
        <v>114</v>
      </c>
      <c r="AC2030" t="s">
        <v>114</v>
      </c>
      <c r="AE2030" t="s">
        <v>114</v>
      </c>
      <c r="AG2030" t="s">
        <v>114</v>
      </c>
      <c r="AH2030" t="s">
        <v>112</v>
      </c>
      <c r="AI2030" t="s">
        <v>114</v>
      </c>
      <c r="AJ2030" t="s">
        <v>157</v>
      </c>
      <c r="AL2030" t="s">
        <v>116</v>
      </c>
      <c r="AM2030" t="s">
        <v>127</v>
      </c>
      <c r="AN2030" t="s">
        <v>110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112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114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190</v>
      </c>
      <c r="B2031">
        <v>165347</v>
      </c>
      <c r="C2031" t="s">
        <v>11070</v>
      </c>
      <c r="D2031" t="s">
        <v>102</v>
      </c>
      <c r="E2031" t="s">
        <v>11071</v>
      </c>
      <c r="F2031" t="s">
        <v>11071</v>
      </c>
      <c r="G2031" t="s">
        <v>11072</v>
      </c>
      <c r="I2031" t="s">
        <v>3714</v>
      </c>
      <c r="K2031" t="s">
        <v>3715</v>
      </c>
      <c r="L2031" t="s">
        <v>11073</v>
      </c>
      <c r="M2031" t="s">
        <v>11074</v>
      </c>
      <c r="N2031" t="s">
        <v>11075</v>
      </c>
      <c r="U2031" t="s">
        <v>111</v>
      </c>
      <c r="V2031" s="1">
        <v>41180</v>
      </c>
      <c r="X2031" s="1">
        <v>41729</v>
      </c>
      <c r="Y2031" s="2">
        <v>41183</v>
      </c>
      <c r="Z2031" t="s">
        <v>112</v>
      </c>
      <c r="AA2031" t="s">
        <v>11076</v>
      </c>
      <c r="AB2031" t="s">
        <v>112</v>
      </c>
      <c r="AC2031" t="s">
        <v>114</v>
      </c>
      <c r="AE2031" t="s">
        <v>112</v>
      </c>
      <c r="AF2031" t="s">
        <v>11077</v>
      </c>
      <c r="AG2031" t="s">
        <v>114</v>
      </c>
      <c r="AH2031" t="s">
        <v>112</v>
      </c>
      <c r="AI2031" t="s">
        <v>114</v>
      </c>
      <c r="AJ2031" t="s">
        <v>115</v>
      </c>
      <c r="AL2031" t="s">
        <v>116</v>
      </c>
      <c r="AN2031" t="s">
        <v>3715</v>
      </c>
      <c r="AO2031" t="s">
        <v>114</v>
      </c>
      <c r="AP2031" t="s">
        <v>114</v>
      </c>
      <c r="AQ2031" t="s">
        <v>112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114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112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100</v>
      </c>
      <c r="B2032">
        <v>165352</v>
      </c>
      <c r="C2032" t="s">
        <v>11078</v>
      </c>
      <c r="D2032" t="s">
        <v>102</v>
      </c>
      <c r="E2032" t="s">
        <v>11079</v>
      </c>
      <c r="F2032" t="s">
        <v>11079</v>
      </c>
      <c r="G2032" t="s">
        <v>11080</v>
      </c>
      <c r="I2032" t="s">
        <v>353</v>
      </c>
      <c r="J2032" t="s">
        <v>109</v>
      </c>
      <c r="K2032" t="s">
        <v>110</v>
      </c>
      <c r="L2032">
        <v>2110</v>
      </c>
      <c r="M2032" t="s">
        <v>11081</v>
      </c>
      <c r="U2032" t="s">
        <v>111</v>
      </c>
      <c r="V2032" s="1">
        <v>41661</v>
      </c>
      <c r="X2032" s="1">
        <v>41661</v>
      </c>
      <c r="Y2032" s="2">
        <v>41183</v>
      </c>
      <c r="Z2032" t="s">
        <v>112</v>
      </c>
      <c r="AA2032" t="s">
        <v>11082</v>
      </c>
      <c r="AB2032" t="s">
        <v>114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157</v>
      </c>
      <c r="AL2032" t="s">
        <v>116</v>
      </c>
      <c r="AM2032" t="s">
        <v>127</v>
      </c>
      <c r="AN2032" t="s">
        <v>110</v>
      </c>
      <c r="AO2032" t="s">
        <v>114</v>
      </c>
      <c r="AP2032" t="s">
        <v>114</v>
      </c>
      <c r="AQ2032" t="s">
        <v>114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114</v>
      </c>
      <c r="BI2032" t="s">
        <v>114</v>
      </c>
      <c r="BJ2032" t="s">
        <v>114</v>
      </c>
      <c r="BK2032" t="s">
        <v>114</v>
      </c>
      <c r="BL2032" t="s">
        <v>114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117</v>
      </c>
      <c r="B2033">
        <v>165365</v>
      </c>
      <c r="C2033" t="s">
        <v>14938</v>
      </c>
      <c r="D2033" t="s">
        <v>102</v>
      </c>
      <c r="E2033" t="s">
        <v>14939</v>
      </c>
      <c r="F2033" t="s">
        <v>14939</v>
      </c>
      <c r="G2033" t="s">
        <v>14940</v>
      </c>
      <c r="H2033" t="s">
        <v>867</v>
      </c>
      <c r="I2033" t="s">
        <v>122</v>
      </c>
      <c r="J2033" t="s">
        <v>123</v>
      </c>
      <c r="K2033" t="s">
        <v>110</v>
      </c>
      <c r="L2033">
        <v>10023</v>
      </c>
      <c r="M2033" t="s">
        <v>14941</v>
      </c>
      <c r="N2033" t="s">
        <v>14942</v>
      </c>
      <c r="U2033" t="s">
        <v>111</v>
      </c>
      <c r="V2033" s="1">
        <v>41193</v>
      </c>
      <c r="X2033" s="1">
        <v>41725</v>
      </c>
      <c r="Y2033" s="2">
        <v>41183</v>
      </c>
      <c r="Z2033" t="s">
        <v>114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157</v>
      </c>
      <c r="AL2033" t="s">
        <v>116</v>
      </c>
      <c r="AM2033" t="s">
        <v>127</v>
      </c>
      <c r="AN2033" t="s">
        <v>110</v>
      </c>
      <c r="AO2033" t="s">
        <v>114</v>
      </c>
      <c r="AP2033" t="s">
        <v>114</v>
      </c>
      <c r="AQ2033" t="s">
        <v>114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112</v>
      </c>
      <c r="BE2033" t="s">
        <v>112</v>
      </c>
      <c r="BF2033" t="s">
        <v>112</v>
      </c>
      <c r="BG2033" t="s">
        <v>114</v>
      </c>
      <c r="BH2033" t="s">
        <v>114</v>
      </c>
      <c r="BI2033" t="s">
        <v>114</v>
      </c>
      <c r="BJ2033" t="s">
        <v>114</v>
      </c>
      <c r="BK2033" t="s">
        <v>114</v>
      </c>
      <c r="BL2033" t="s">
        <v>114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117</v>
      </c>
      <c r="B2034">
        <v>165370</v>
      </c>
      <c r="C2034" t="s">
        <v>11083</v>
      </c>
      <c r="D2034" t="s">
        <v>102</v>
      </c>
      <c r="E2034" t="s">
        <v>11084</v>
      </c>
      <c r="F2034" t="s">
        <v>11085</v>
      </c>
      <c r="G2034" t="s">
        <v>11086</v>
      </c>
      <c r="I2034" t="s">
        <v>11087</v>
      </c>
      <c r="J2034" t="s">
        <v>123</v>
      </c>
      <c r="K2034" t="s">
        <v>110</v>
      </c>
      <c r="L2034">
        <v>11577</v>
      </c>
      <c r="M2034" t="s">
        <v>11088</v>
      </c>
      <c r="N2034" t="s">
        <v>11089</v>
      </c>
      <c r="U2034" t="s">
        <v>111</v>
      </c>
      <c r="V2034" s="1">
        <v>41347</v>
      </c>
      <c r="X2034" s="1">
        <v>41724</v>
      </c>
      <c r="Y2034" s="2">
        <v>41183</v>
      </c>
      <c r="Z2034" t="s">
        <v>112</v>
      </c>
      <c r="AA2034" t="s">
        <v>11090</v>
      </c>
      <c r="AB2034" t="s">
        <v>114</v>
      </c>
      <c r="AC2034" t="s">
        <v>114</v>
      </c>
      <c r="AE2034" t="s">
        <v>114</v>
      </c>
      <c r="AG2034" t="s">
        <v>114</v>
      </c>
      <c r="AH2034" t="s">
        <v>112</v>
      </c>
      <c r="AI2034" t="s">
        <v>114</v>
      </c>
      <c r="AJ2034" t="s">
        <v>157</v>
      </c>
      <c r="AL2034" t="s">
        <v>116</v>
      </c>
      <c r="AM2034" t="s">
        <v>123</v>
      </c>
      <c r="AN2034" t="s">
        <v>110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112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112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190</v>
      </c>
      <c r="B2035">
        <v>165378</v>
      </c>
      <c r="C2035" t="s">
        <v>11091</v>
      </c>
      <c r="D2035" t="s">
        <v>102</v>
      </c>
      <c r="E2035" t="s">
        <v>11092</v>
      </c>
      <c r="F2035" t="s">
        <v>11092</v>
      </c>
      <c r="G2035" t="s">
        <v>11093</v>
      </c>
      <c r="I2035" t="s">
        <v>2946</v>
      </c>
      <c r="K2035" t="s">
        <v>2947</v>
      </c>
      <c r="L2035">
        <v>1204</v>
      </c>
      <c r="M2035" t="s">
        <v>11094</v>
      </c>
      <c r="N2035" t="s">
        <v>11095</v>
      </c>
      <c r="U2035" t="s">
        <v>111</v>
      </c>
      <c r="V2035" s="1">
        <v>41765</v>
      </c>
      <c r="X2035" s="1">
        <v>41765</v>
      </c>
      <c r="Y2035" s="2">
        <v>41183</v>
      </c>
      <c r="Z2035" t="s">
        <v>112</v>
      </c>
      <c r="AA2035" t="s">
        <v>11096</v>
      </c>
      <c r="AB2035" t="s">
        <v>114</v>
      </c>
      <c r="AC2035" t="s">
        <v>114</v>
      </c>
      <c r="AE2035" t="s">
        <v>114</v>
      </c>
      <c r="AG2035" t="s">
        <v>112</v>
      </c>
      <c r="AH2035" t="s">
        <v>112</v>
      </c>
      <c r="AI2035" t="s">
        <v>114</v>
      </c>
      <c r="AJ2035" t="s">
        <v>418</v>
      </c>
      <c r="AK2035" t="s">
        <v>614</v>
      </c>
      <c r="AL2035" t="s">
        <v>116</v>
      </c>
      <c r="AN2035" t="s">
        <v>2947</v>
      </c>
      <c r="AO2035" t="s">
        <v>114</v>
      </c>
      <c r="AP2035" t="s">
        <v>114</v>
      </c>
      <c r="AQ2035" t="s">
        <v>114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112</v>
      </c>
      <c r="BI2035" t="s">
        <v>114</v>
      </c>
      <c r="BJ2035" t="s">
        <v>114</v>
      </c>
      <c r="BK2035" t="s">
        <v>114</v>
      </c>
      <c r="BL2035" t="s">
        <v>114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112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117</v>
      </c>
      <c r="B2036">
        <v>165390</v>
      </c>
      <c r="C2036" t="s">
        <v>11097</v>
      </c>
      <c r="D2036" t="s">
        <v>102</v>
      </c>
      <c r="E2036" t="s">
        <v>11098</v>
      </c>
      <c r="F2036" t="s">
        <v>11098</v>
      </c>
      <c r="G2036" t="s">
        <v>11099</v>
      </c>
      <c r="I2036" t="s">
        <v>571</v>
      </c>
      <c r="J2036" t="s">
        <v>464</v>
      </c>
      <c r="K2036" t="s">
        <v>110</v>
      </c>
      <c r="L2036">
        <v>7092</v>
      </c>
      <c r="M2036" t="s">
        <v>572</v>
      </c>
      <c r="N2036" t="s">
        <v>11100</v>
      </c>
      <c r="U2036" t="s">
        <v>111</v>
      </c>
      <c r="V2036" s="1">
        <v>41218</v>
      </c>
      <c r="X2036" s="1">
        <v>41831</v>
      </c>
      <c r="Y2036" s="2">
        <v>41183</v>
      </c>
      <c r="Z2036" t="s">
        <v>112</v>
      </c>
      <c r="AA2036" t="s">
        <v>11101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7938</v>
      </c>
      <c r="AL2036" t="s">
        <v>116</v>
      </c>
      <c r="AM2036" t="s">
        <v>127</v>
      </c>
      <c r="AN2036" t="s">
        <v>110</v>
      </c>
      <c r="AO2036" t="s">
        <v>114</v>
      </c>
      <c r="AP2036" t="s">
        <v>114</v>
      </c>
      <c r="AQ2036" t="s">
        <v>112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114</v>
      </c>
      <c r="BF2036" t="s">
        <v>114</v>
      </c>
      <c r="BG2036" t="s">
        <v>114</v>
      </c>
      <c r="BH2036" t="s">
        <v>112</v>
      </c>
      <c r="BI2036" t="s">
        <v>114</v>
      </c>
      <c r="BJ2036" t="s">
        <v>114</v>
      </c>
      <c r="BK2036" t="s">
        <v>114</v>
      </c>
      <c r="BL2036" t="s">
        <v>114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114</v>
      </c>
      <c r="BU2036" t="s">
        <v>114</v>
      </c>
      <c r="BV2036" t="s">
        <v>112</v>
      </c>
      <c r="BW2036" t="s">
        <v>112</v>
      </c>
      <c r="BX2036" t="s">
        <v>114</v>
      </c>
      <c r="BY2036" t="s">
        <v>112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112</v>
      </c>
      <c r="CK2036" t="s">
        <v>114</v>
      </c>
      <c r="CL2036" t="s">
        <v>112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112</v>
      </c>
    </row>
    <row r="2037" spans="1:101" x14ac:dyDescent="0.3">
      <c r="A2037" t="s">
        <v>190</v>
      </c>
      <c r="B2037">
        <v>165430</v>
      </c>
      <c r="C2037" t="s">
        <v>11102</v>
      </c>
      <c r="D2037" t="s">
        <v>102</v>
      </c>
      <c r="E2037" t="s">
        <v>11103</v>
      </c>
      <c r="F2037" t="s">
        <v>11104</v>
      </c>
      <c r="G2037" t="s">
        <v>11105</v>
      </c>
      <c r="H2037" t="s">
        <v>11106</v>
      </c>
      <c r="I2037" t="s">
        <v>11107</v>
      </c>
      <c r="K2037" t="s">
        <v>5818</v>
      </c>
      <c r="M2037" t="s">
        <v>11108</v>
      </c>
      <c r="N2037" t="s">
        <v>11109</v>
      </c>
      <c r="U2037" t="s">
        <v>111</v>
      </c>
      <c r="V2037" s="1">
        <v>41185</v>
      </c>
      <c r="X2037" s="1">
        <v>41928</v>
      </c>
      <c r="Y2037" s="2">
        <v>41183</v>
      </c>
      <c r="Z2037" t="s">
        <v>112</v>
      </c>
      <c r="AA2037" t="s">
        <v>11110</v>
      </c>
      <c r="AB2037" t="s">
        <v>114</v>
      </c>
      <c r="AC2037" t="s">
        <v>114</v>
      </c>
      <c r="AE2037" t="s">
        <v>114</v>
      </c>
      <c r="AG2037" t="s">
        <v>114</v>
      </c>
      <c r="AH2037" t="s">
        <v>112</v>
      </c>
      <c r="AI2037" t="s">
        <v>114</v>
      </c>
      <c r="AJ2037" t="s">
        <v>115</v>
      </c>
      <c r="AL2037" t="s">
        <v>116</v>
      </c>
      <c r="AN2037" t="s">
        <v>5818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114</v>
      </c>
      <c r="BD2037" t="s">
        <v>114</v>
      </c>
      <c r="BF2037" t="s">
        <v>114</v>
      </c>
      <c r="BG2037" t="s">
        <v>114</v>
      </c>
      <c r="BH2037" t="s">
        <v>112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114</v>
      </c>
      <c r="BQ2037" t="s">
        <v>114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112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190</v>
      </c>
      <c r="B2038">
        <v>165432</v>
      </c>
      <c r="C2038" t="s">
        <v>11111</v>
      </c>
      <c r="D2038" t="s">
        <v>102</v>
      </c>
      <c r="E2038" t="s">
        <v>11112</v>
      </c>
      <c r="F2038" t="s">
        <v>11112</v>
      </c>
      <c r="G2038" t="s">
        <v>11113</v>
      </c>
      <c r="H2038" t="s">
        <v>11114</v>
      </c>
      <c r="I2038" t="s">
        <v>429</v>
      </c>
      <c r="K2038" t="s">
        <v>1601</v>
      </c>
      <c r="M2038" t="s">
        <v>11115</v>
      </c>
      <c r="N2038" t="s">
        <v>11116</v>
      </c>
      <c r="U2038" t="s">
        <v>111</v>
      </c>
      <c r="V2038" s="1">
        <v>41213</v>
      </c>
      <c r="X2038" s="1">
        <v>41715</v>
      </c>
      <c r="Y2038" s="2">
        <v>41183</v>
      </c>
      <c r="Z2038" t="s">
        <v>112</v>
      </c>
      <c r="AA2038" t="s">
        <v>11117</v>
      </c>
      <c r="AB2038" t="s">
        <v>112</v>
      </c>
      <c r="AC2038" t="s">
        <v>114</v>
      </c>
      <c r="AE2038" t="s">
        <v>114</v>
      </c>
      <c r="AG2038" t="s">
        <v>114</v>
      </c>
      <c r="AH2038" t="s">
        <v>112</v>
      </c>
      <c r="AI2038" t="s">
        <v>114</v>
      </c>
      <c r="AJ2038" t="s">
        <v>115</v>
      </c>
      <c r="AL2038" t="s">
        <v>116</v>
      </c>
      <c r="AN2038" t="s">
        <v>406</v>
      </c>
      <c r="AO2038" t="s">
        <v>114</v>
      </c>
      <c r="AP2038" t="s">
        <v>114</v>
      </c>
      <c r="AQ2038" t="s">
        <v>112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114</v>
      </c>
      <c r="BD2038" t="s">
        <v>114</v>
      </c>
      <c r="BF2038" t="s">
        <v>114</v>
      </c>
      <c r="BG2038" t="s">
        <v>114</v>
      </c>
      <c r="BH2038" t="s">
        <v>112</v>
      </c>
      <c r="BI2038" t="s">
        <v>114</v>
      </c>
      <c r="BJ2038" t="s">
        <v>114</v>
      </c>
      <c r="BK2038" t="s">
        <v>114</v>
      </c>
      <c r="BL2038" t="s">
        <v>112</v>
      </c>
      <c r="BM2038" t="s">
        <v>114</v>
      </c>
      <c r="BN2038" t="s">
        <v>114</v>
      </c>
      <c r="BO2038" t="s">
        <v>114</v>
      </c>
      <c r="BP2038" t="s">
        <v>114</v>
      </c>
      <c r="BQ2038" t="s">
        <v>114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112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468</v>
      </c>
      <c r="B2039">
        <v>165442</v>
      </c>
      <c r="C2039" t="s">
        <v>11118</v>
      </c>
      <c r="D2039" t="s">
        <v>102</v>
      </c>
      <c r="E2039" t="s">
        <v>11119</v>
      </c>
      <c r="F2039" t="s">
        <v>11119</v>
      </c>
      <c r="G2039" t="s">
        <v>11120</v>
      </c>
      <c r="H2039" t="s">
        <v>1040</v>
      </c>
      <c r="I2039" t="s">
        <v>4565</v>
      </c>
      <c r="J2039" t="s">
        <v>1973</v>
      </c>
      <c r="K2039" t="s">
        <v>110</v>
      </c>
      <c r="L2039">
        <v>37203</v>
      </c>
      <c r="M2039" t="s">
        <v>11121</v>
      </c>
      <c r="N2039" t="s">
        <v>11122</v>
      </c>
      <c r="U2039" t="s">
        <v>111</v>
      </c>
      <c r="V2039" s="1">
        <v>41228</v>
      </c>
      <c r="X2039" s="1">
        <v>41724</v>
      </c>
      <c r="Y2039" s="2">
        <v>41183</v>
      </c>
      <c r="Z2039" t="s">
        <v>112</v>
      </c>
      <c r="AA2039" t="s">
        <v>11123</v>
      </c>
      <c r="AB2039" t="s">
        <v>114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157</v>
      </c>
      <c r="AL2039" t="s">
        <v>116</v>
      </c>
      <c r="AM2039" t="s">
        <v>127</v>
      </c>
      <c r="AN2039" t="s">
        <v>110</v>
      </c>
      <c r="AO2039" t="s">
        <v>114</v>
      </c>
      <c r="AP2039" t="s">
        <v>114</v>
      </c>
      <c r="AQ2039" t="s">
        <v>114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114</v>
      </c>
      <c r="BI2039" t="s">
        <v>114</v>
      </c>
      <c r="BJ2039" t="s">
        <v>114</v>
      </c>
      <c r="BK2039" t="s">
        <v>114</v>
      </c>
      <c r="BL2039" t="s">
        <v>114</v>
      </c>
      <c r="BM2039" t="s">
        <v>114</v>
      </c>
      <c r="BN2039" t="s">
        <v>114</v>
      </c>
      <c r="BO2039" t="s">
        <v>114</v>
      </c>
      <c r="BP2039" t="s">
        <v>112</v>
      </c>
      <c r="BQ2039" t="s">
        <v>114</v>
      </c>
      <c r="BR2039" t="s">
        <v>114</v>
      </c>
      <c r="BS2039" t="s">
        <v>114</v>
      </c>
      <c r="BT2039" t="s">
        <v>112</v>
      </c>
      <c r="BU2039" t="s">
        <v>114</v>
      </c>
      <c r="BV2039" t="s">
        <v>112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158</v>
      </c>
      <c r="B2040">
        <v>165443</v>
      </c>
      <c r="C2040" t="s">
        <v>16252</v>
      </c>
      <c r="D2040" t="s">
        <v>102</v>
      </c>
      <c r="E2040" t="s">
        <v>16253</v>
      </c>
      <c r="F2040" t="s">
        <v>16253</v>
      </c>
      <c r="G2040" t="s">
        <v>161</v>
      </c>
      <c r="H2040" t="s">
        <v>16254</v>
      </c>
      <c r="I2040" t="s">
        <v>163</v>
      </c>
      <c r="J2040" t="s">
        <v>164</v>
      </c>
      <c r="K2040" t="s">
        <v>110</v>
      </c>
      <c r="L2040">
        <v>75225</v>
      </c>
      <c r="M2040" t="s">
        <v>16255</v>
      </c>
      <c r="N2040" t="s">
        <v>16256</v>
      </c>
      <c r="U2040" t="s">
        <v>111</v>
      </c>
      <c r="V2040" s="1">
        <v>41170</v>
      </c>
      <c r="X2040" s="1">
        <v>41729</v>
      </c>
      <c r="Y2040" s="2">
        <v>41183</v>
      </c>
      <c r="Z2040" t="s">
        <v>114</v>
      </c>
      <c r="AB2040" t="s">
        <v>114</v>
      </c>
      <c r="AC2040" t="s">
        <v>114</v>
      </c>
      <c r="AE2040" t="s">
        <v>114</v>
      </c>
      <c r="AG2040" t="s">
        <v>114</v>
      </c>
      <c r="AH2040" t="s">
        <v>112</v>
      </c>
      <c r="AI2040" t="s">
        <v>114</v>
      </c>
      <c r="AJ2040" t="s">
        <v>157</v>
      </c>
      <c r="AL2040" t="s">
        <v>116</v>
      </c>
      <c r="AM2040" t="s">
        <v>164</v>
      </c>
      <c r="AN2040" t="s">
        <v>110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114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212</v>
      </c>
      <c r="B2041">
        <v>165453</v>
      </c>
      <c r="C2041" t="s">
        <v>11124</v>
      </c>
      <c r="D2041" t="s">
        <v>102</v>
      </c>
      <c r="E2041" t="s">
        <v>11125</v>
      </c>
      <c r="F2041" t="s">
        <v>11125</v>
      </c>
      <c r="G2041" t="s">
        <v>11126</v>
      </c>
      <c r="H2041" t="s">
        <v>1040</v>
      </c>
      <c r="I2041" t="s">
        <v>4572</v>
      </c>
      <c r="J2041" t="s">
        <v>133</v>
      </c>
      <c r="K2041" t="s">
        <v>110</v>
      </c>
      <c r="L2041">
        <v>92121</v>
      </c>
      <c r="M2041" t="s">
        <v>11127</v>
      </c>
      <c r="N2041" t="s">
        <v>11128</v>
      </c>
      <c r="U2041" t="s">
        <v>111</v>
      </c>
      <c r="V2041" s="1">
        <v>41190</v>
      </c>
      <c r="X2041" s="1">
        <v>41727</v>
      </c>
      <c r="Y2041" s="2">
        <v>41183</v>
      </c>
      <c r="Z2041" t="s">
        <v>112</v>
      </c>
      <c r="AA2041" t="s">
        <v>11129</v>
      </c>
      <c r="AB2041" t="s">
        <v>114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157</v>
      </c>
      <c r="AL2041" t="s">
        <v>116</v>
      </c>
      <c r="AM2041" t="s">
        <v>127</v>
      </c>
      <c r="AN2041" t="s">
        <v>110</v>
      </c>
      <c r="AO2041" t="s">
        <v>114</v>
      </c>
      <c r="AP2041" t="s">
        <v>114</v>
      </c>
      <c r="AQ2041" t="s">
        <v>114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114</v>
      </c>
      <c r="BF2041" t="s">
        <v>114</v>
      </c>
      <c r="BG2041" t="s">
        <v>114</v>
      </c>
      <c r="BH2041" t="s">
        <v>114</v>
      </c>
      <c r="BI2041" t="s">
        <v>114</v>
      </c>
      <c r="BJ2041" t="s">
        <v>114</v>
      </c>
      <c r="BK2041" t="s">
        <v>114</v>
      </c>
      <c r="BL2041" t="s">
        <v>114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112</v>
      </c>
      <c r="BU2041" t="s">
        <v>114</v>
      </c>
      <c r="BV2041" t="s">
        <v>114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190</v>
      </c>
      <c r="B2042">
        <v>165468</v>
      </c>
      <c r="C2042" t="s">
        <v>11130</v>
      </c>
      <c r="D2042" t="s">
        <v>102</v>
      </c>
      <c r="E2042" t="s">
        <v>11131</v>
      </c>
      <c r="F2042" t="s">
        <v>11131</v>
      </c>
      <c r="G2042" t="s">
        <v>11132</v>
      </c>
      <c r="H2042" t="s">
        <v>11133</v>
      </c>
      <c r="I2042" t="s">
        <v>294</v>
      </c>
      <c r="K2042" t="s">
        <v>295</v>
      </c>
      <c r="L2042" t="s">
        <v>11134</v>
      </c>
      <c r="M2042" t="s">
        <v>11135</v>
      </c>
      <c r="N2042" t="s">
        <v>11136</v>
      </c>
      <c r="U2042" t="s">
        <v>111</v>
      </c>
      <c r="V2042" s="1">
        <v>41183</v>
      </c>
      <c r="X2042" s="1">
        <v>41361</v>
      </c>
      <c r="Y2042" s="2">
        <v>41183</v>
      </c>
      <c r="Z2042" t="s">
        <v>112</v>
      </c>
      <c r="AA2042" t="s">
        <v>11137</v>
      </c>
      <c r="AB2042" t="s">
        <v>112</v>
      </c>
      <c r="AC2042" t="s">
        <v>114</v>
      </c>
      <c r="AE2042" t="s">
        <v>114</v>
      </c>
      <c r="AG2042" t="s">
        <v>114</v>
      </c>
      <c r="AH2042" t="s">
        <v>112</v>
      </c>
      <c r="AI2042" t="s">
        <v>114</v>
      </c>
      <c r="AJ2042" t="s">
        <v>324</v>
      </c>
      <c r="AL2042" t="s">
        <v>1822</v>
      </c>
      <c r="AN2042" t="s">
        <v>295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114</v>
      </c>
      <c r="BF2042" t="s">
        <v>114</v>
      </c>
      <c r="BG2042" t="s">
        <v>114</v>
      </c>
      <c r="BH2042" t="s">
        <v>114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114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190</v>
      </c>
      <c r="B2043">
        <v>165475</v>
      </c>
      <c r="C2043" t="s">
        <v>14730</v>
      </c>
      <c r="D2043" t="s">
        <v>102</v>
      </c>
      <c r="E2043" t="s">
        <v>14731</v>
      </c>
      <c r="F2043" t="s">
        <v>14731</v>
      </c>
      <c r="G2043" t="s">
        <v>14732</v>
      </c>
      <c r="I2043" t="s">
        <v>294</v>
      </c>
      <c r="K2043" t="s">
        <v>295</v>
      </c>
      <c r="L2043" t="s">
        <v>14733</v>
      </c>
      <c r="M2043" t="s">
        <v>14734</v>
      </c>
      <c r="N2043" t="s">
        <v>14735</v>
      </c>
      <c r="U2043" t="s">
        <v>111</v>
      </c>
      <c r="V2043" s="1">
        <v>41227</v>
      </c>
      <c r="X2043" s="1">
        <v>41957</v>
      </c>
      <c r="Y2043" s="2">
        <v>41183</v>
      </c>
      <c r="Z2043" t="s">
        <v>114</v>
      </c>
      <c r="AB2043" t="s">
        <v>112</v>
      </c>
      <c r="AC2043" t="s">
        <v>114</v>
      </c>
      <c r="AE2043" t="s">
        <v>114</v>
      </c>
      <c r="AG2043" t="s">
        <v>114</v>
      </c>
      <c r="AH2043" t="s">
        <v>112</v>
      </c>
      <c r="AI2043" t="s">
        <v>114</v>
      </c>
      <c r="AJ2043" t="s">
        <v>418</v>
      </c>
      <c r="AK2043" t="s">
        <v>4331</v>
      </c>
      <c r="AL2043" t="s">
        <v>116</v>
      </c>
      <c r="AN2043" t="s">
        <v>295</v>
      </c>
      <c r="AO2043" t="s">
        <v>114</v>
      </c>
      <c r="AP2043" t="s">
        <v>114</v>
      </c>
      <c r="AQ2043" t="s">
        <v>114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112</v>
      </c>
      <c r="BH2043" t="s">
        <v>112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190</v>
      </c>
      <c r="B2044">
        <v>165476</v>
      </c>
      <c r="C2044" t="s">
        <v>15568</v>
      </c>
      <c r="D2044" t="s">
        <v>102</v>
      </c>
      <c r="E2044" t="s">
        <v>15569</v>
      </c>
      <c r="F2044" t="s">
        <v>15569</v>
      </c>
      <c r="G2044" t="s">
        <v>14732</v>
      </c>
      <c r="I2044" t="s">
        <v>294</v>
      </c>
      <c r="K2044" t="s">
        <v>295</v>
      </c>
      <c r="L2044" t="s">
        <v>14733</v>
      </c>
      <c r="M2044" t="s">
        <v>14734</v>
      </c>
      <c r="N2044" t="s">
        <v>14735</v>
      </c>
      <c r="U2044" t="s">
        <v>111</v>
      </c>
      <c r="V2044" s="1">
        <v>41227</v>
      </c>
      <c r="X2044" s="1">
        <v>41957</v>
      </c>
      <c r="Y2044" s="2">
        <v>41183</v>
      </c>
      <c r="Z2044" t="s">
        <v>114</v>
      </c>
      <c r="AB2044" t="s">
        <v>114</v>
      </c>
      <c r="AC2044" t="s">
        <v>114</v>
      </c>
      <c r="AE2044" t="s">
        <v>114</v>
      </c>
      <c r="AG2044" t="s">
        <v>114</v>
      </c>
      <c r="AH2044" t="s">
        <v>112</v>
      </c>
      <c r="AI2044" t="s">
        <v>114</v>
      </c>
      <c r="AJ2044" t="s">
        <v>418</v>
      </c>
      <c r="AK2044" t="s">
        <v>15570</v>
      </c>
      <c r="AL2044" t="s">
        <v>116</v>
      </c>
      <c r="AN2044" t="s">
        <v>295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112</v>
      </c>
      <c r="BH2044" t="s">
        <v>112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301</v>
      </c>
      <c r="B2045">
        <v>165490</v>
      </c>
      <c r="C2045" t="s">
        <v>11138</v>
      </c>
      <c r="D2045" t="s">
        <v>102</v>
      </c>
      <c r="E2045" t="s">
        <v>11139</v>
      </c>
      <c r="F2045" t="s">
        <v>11139</v>
      </c>
      <c r="G2045" t="s">
        <v>11140</v>
      </c>
      <c r="H2045" t="s">
        <v>10150</v>
      </c>
      <c r="I2045" t="s">
        <v>306</v>
      </c>
      <c r="J2045" t="s">
        <v>307</v>
      </c>
      <c r="K2045" t="s">
        <v>110</v>
      </c>
      <c r="L2045">
        <v>60606</v>
      </c>
      <c r="M2045" t="s">
        <v>11141</v>
      </c>
      <c r="N2045" t="s">
        <v>11142</v>
      </c>
      <c r="U2045" t="s">
        <v>111</v>
      </c>
      <c r="V2045" s="1">
        <v>41193</v>
      </c>
      <c r="X2045" s="1">
        <v>41719</v>
      </c>
      <c r="Y2045" s="2">
        <v>41183</v>
      </c>
      <c r="Z2045" t="s">
        <v>112</v>
      </c>
      <c r="AA2045" t="s">
        <v>11143</v>
      </c>
      <c r="AB2045" t="s">
        <v>114</v>
      </c>
      <c r="AC2045" t="s">
        <v>114</v>
      </c>
      <c r="AE2045" t="s">
        <v>114</v>
      </c>
      <c r="AG2045" t="s">
        <v>114</v>
      </c>
      <c r="AH2045" t="s">
        <v>112</v>
      </c>
      <c r="AI2045" t="s">
        <v>114</v>
      </c>
      <c r="AJ2045" t="s">
        <v>157</v>
      </c>
      <c r="AL2045" t="s">
        <v>116</v>
      </c>
      <c r="AM2045" t="s">
        <v>127</v>
      </c>
      <c r="AN2045" t="s">
        <v>110</v>
      </c>
      <c r="AO2045" t="s">
        <v>114</v>
      </c>
      <c r="AP2045" t="s">
        <v>114</v>
      </c>
      <c r="AQ2045" t="s">
        <v>114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112</v>
      </c>
      <c r="BE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114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100</v>
      </c>
      <c r="B2046">
        <v>165494</v>
      </c>
      <c r="C2046" t="s">
        <v>11144</v>
      </c>
      <c r="D2046" t="s">
        <v>102</v>
      </c>
      <c r="E2046" t="s">
        <v>11145</v>
      </c>
      <c r="F2046" t="s">
        <v>11145</v>
      </c>
      <c r="G2046" t="s">
        <v>11146</v>
      </c>
      <c r="H2046" t="s">
        <v>2078</v>
      </c>
      <c r="I2046" t="s">
        <v>353</v>
      </c>
      <c r="J2046" t="s">
        <v>109</v>
      </c>
      <c r="K2046" t="s">
        <v>110</v>
      </c>
      <c r="L2046">
        <v>2109</v>
      </c>
      <c r="M2046" t="s">
        <v>11147</v>
      </c>
      <c r="N2046" t="s">
        <v>11148</v>
      </c>
      <c r="U2046" t="s">
        <v>111</v>
      </c>
      <c r="V2046" s="1">
        <v>41193</v>
      </c>
      <c r="X2046" s="1">
        <v>41732</v>
      </c>
      <c r="Y2046" s="2">
        <v>41183</v>
      </c>
      <c r="Z2046" t="s">
        <v>112</v>
      </c>
      <c r="AA2046" t="s">
        <v>11149</v>
      </c>
      <c r="AB2046" t="s">
        <v>114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157</v>
      </c>
      <c r="AL2046" t="s">
        <v>116</v>
      </c>
      <c r="AM2046" t="s">
        <v>127</v>
      </c>
      <c r="AN2046" t="s">
        <v>110</v>
      </c>
      <c r="AO2046" t="s">
        <v>114</v>
      </c>
      <c r="AP2046" t="s">
        <v>114</v>
      </c>
      <c r="AQ2046" t="s">
        <v>114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114</v>
      </c>
      <c r="BI2046" t="s">
        <v>114</v>
      </c>
      <c r="BJ2046" t="s">
        <v>114</v>
      </c>
      <c r="BK2046" t="s">
        <v>114</v>
      </c>
      <c r="BL2046" t="s">
        <v>114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112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212</v>
      </c>
      <c r="B2047">
        <v>165501</v>
      </c>
      <c r="C2047" t="s">
        <v>11150</v>
      </c>
      <c r="D2047" t="s">
        <v>102</v>
      </c>
      <c r="E2047" t="s">
        <v>11151</v>
      </c>
      <c r="F2047" t="s">
        <v>11151</v>
      </c>
      <c r="G2047" t="s">
        <v>11152</v>
      </c>
      <c r="H2047" t="s">
        <v>11153</v>
      </c>
      <c r="I2047" t="s">
        <v>890</v>
      </c>
      <c r="J2047" t="s">
        <v>133</v>
      </c>
      <c r="K2047" t="s">
        <v>110</v>
      </c>
      <c r="L2047">
        <v>90024</v>
      </c>
      <c r="M2047" t="s">
        <v>11154</v>
      </c>
      <c r="N2047" t="s">
        <v>11155</v>
      </c>
      <c r="U2047" t="s">
        <v>111</v>
      </c>
      <c r="V2047" s="1">
        <v>41194</v>
      </c>
      <c r="X2047" s="1">
        <v>41992</v>
      </c>
      <c r="Y2047" s="2">
        <v>41183</v>
      </c>
      <c r="Z2047" t="s">
        <v>112</v>
      </c>
      <c r="AA2047" t="s">
        <v>11156</v>
      </c>
      <c r="AB2047" t="s">
        <v>114</v>
      </c>
      <c r="AC2047" t="s">
        <v>114</v>
      </c>
      <c r="AE2047" t="s">
        <v>114</v>
      </c>
      <c r="AG2047" t="s">
        <v>112</v>
      </c>
      <c r="AH2047" t="s">
        <v>112</v>
      </c>
      <c r="AI2047" t="s">
        <v>114</v>
      </c>
      <c r="AJ2047" t="s">
        <v>137</v>
      </c>
      <c r="AL2047" t="s">
        <v>116</v>
      </c>
      <c r="AM2047" t="s">
        <v>127</v>
      </c>
      <c r="AN2047" t="s">
        <v>110</v>
      </c>
      <c r="AO2047" t="s">
        <v>114</v>
      </c>
      <c r="AP2047" t="s">
        <v>114</v>
      </c>
      <c r="AQ2047" t="s">
        <v>114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114</v>
      </c>
      <c r="BH2047" t="s">
        <v>112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112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190</v>
      </c>
      <c r="B2048">
        <v>165503</v>
      </c>
      <c r="C2048" t="s">
        <v>11157</v>
      </c>
      <c r="D2048" t="s">
        <v>102</v>
      </c>
      <c r="E2048" t="s">
        <v>11158</v>
      </c>
      <c r="F2048" t="s">
        <v>11158</v>
      </c>
      <c r="G2048" t="s">
        <v>11159</v>
      </c>
      <c r="H2048" t="s">
        <v>11160</v>
      </c>
      <c r="I2048" t="s">
        <v>562</v>
      </c>
      <c r="K2048" t="s">
        <v>442</v>
      </c>
      <c r="L2048" t="s">
        <v>11161</v>
      </c>
      <c r="M2048">
        <v>4168640475</v>
      </c>
      <c r="N2048">
        <v>4168640514</v>
      </c>
      <c r="U2048" t="s">
        <v>111</v>
      </c>
      <c r="V2048" s="1">
        <v>41194</v>
      </c>
      <c r="X2048" s="1">
        <v>41730</v>
      </c>
      <c r="Y2048" s="2">
        <v>41183</v>
      </c>
      <c r="Z2048" t="s">
        <v>112</v>
      </c>
      <c r="AA2048" t="s">
        <v>11162</v>
      </c>
      <c r="AB2048" t="s">
        <v>114</v>
      </c>
      <c r="AC2048" t="s">
        <v>114</v>
      </c>
      <c r="AE2048" t="s">
        <v>114</v>
      </c>
      <c r="AG2048" t="s">
        <v>112</v>
      </c>
      <c r="AH2048" t="s">
        <v>112</v>
      </c>
      <c r="AI2048" t="s">
        <v>114</v>
      </c>
      <c r="AJ2048" t="s">
        <v>115</v>
      </c>
      <c r="AL2048" t="s">
        <v>116</v>
      </c>
      <c r="AN2048" t="s">
        <v>442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114</v>
      </c>
      <c r="BH2048" t="s">
        <v>114</v>
      </c>
      <c r="BI2048" t="s">
        <v>114</v>
      </c>
      <c r="BJ2048" t="s">
        <v>114</v>
      </c>
      <c r="BK2048" t="s">
        <v>114</v>
      </c>
      <c r="BL2048" t="s">
        <v>114</v>
      </c>
      <c r="BM2048" t="s">
        <v>114</v>
      </c>
      <c r="BN2048" t="s">
        <v>114</v>
      </c>
      <c r="BO2048" t="s">
        <v>114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392</v>
      </c>
      <c r="B2049">
        <v>165524</v>
      </c>
      <c r="C2049" t="s">
        <v>15931</v>
      </c>
      <c r="D2049" t="s">
        <v>102</v>
      </c>
      <c r="E2049" t="s">
        <v>15932</v>
      </c>
      <c r="F2049" t="s">
        <v>15932</v>
      </c>
      <c r="G2049" t="s">
        <v>15933</v>
      </c>
      <c r="H2049" t="s">
        <v>5555</v>
      </c>
      <c r="I2049" t="s">
        <v>15934</v>
      </c>
      <c r="J2049" t="s">
        <v>398</v>
      </c>
      <c r="K2049" t="s">
        <v>110</v>
      </c>
      <c r="L2049">
        <v>33408</v>
      </c>
      <c r="M2049" t="s">
        <v>15935</v>
      </c>
      <c r="N2049" t="s">
        <v>15936</v>
      </c>
      <c r="O2049" t="s">
        <v>15937</v>
      </c>
      <c r="Q2049" t="s">
        <v>15938</v>
      </c>
      <c r="R2049" t="s">
        <v>464</v>
      </c>
      <c r="S2049" t="s">
        <v>110</v>
      </c>
      <c r="T2049">
        <v>7928</v>
      </c>
      <c r="U2049" t="s">
        <v>111</v>
      </c>
      <c r="V2049" s="1">
        <v>41282</v>
      </c>
      <c r="X2049" s="1">
        <v>41715</v>
      </c>
      <c r="Y2049" s="2">
        <v>41183</v>
      </c>
      <c r="Z2049" t="s">
        <v>114</v>
      </c>
      <c r="AB2049" t="s">
        <v>114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157</v>
      </c>
      <c r="AL2049" t="s">
        <v>116</v>
      </c>
      <c r="AM2049" t="s">
        <v>127</v>
      </c>
      <c r="AN2049" t="s">
        <v>110</v>
      </c>
      <c r="AO2049" t="s">
        <v>114</v>
      </c>
      <c r="AP2049" t="s">
        <v>114</v>
      </c>
      <c r="AQ2049" t="s">
        <v>112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114</v>
      </c>
      <c r="BF2049" t="s">
        <v>114</v>
      </c>
      <c r="BG2049" t="s">
        <v>114</v>
      </c>
      <c r="BH2049" t="s">
        <v>112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128</v>
      </c>
      <c r="B2050">
        <v>165537</v>
      </c>
      <c r="C2050" t="s">
        <v>11163</v>
      </c>
      <c r="D2050" t="s">
        <v>102</v>
      </c>
      <c r="E2050" t="s">
        <v>11164</v>
      </c>
      <c r="F2050" t="s">
        <v>11164</v>
      </c>
      <c r="M2050" t="s">
        <v>11165</v>
      </c>
      <c r="N2050" t="s">
        <v>11166</v>
      </c>
      <c r="U2050" t="s">
        <v>111</v>
      </c>
      <c r="V2050" s="1">
        <v>41169</v>
      </c>
      <c r="X2050" s="1">
        <v>41717</v>
      </c>
      <c r="Y2050" s="2">
        <v>41183</v>
      </c>
      <c r="Z2050" t="s">
        <v>112</v>
      </c>
      <c r="AA2050" t="s">
        <v>11167</v>
      </c>
      <c r="AB2050" t="s">
        <v>114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157</v>
      </c>
      <c r="AL2050" t="s">
        <v>116</v>
      </c>
      <c r="AM2050" t="s">
        <v>127</v>
      </c>
      <c r="AN2050" t="s">
        <v>110</v>
      </c>
      <c r="AO2050" t="s">
        <v>114</v>
      </c>
      <c r="AP2050" t="s">
        <v>114</v>
      </c>
      <c r="AQ2050" t="s">
        <v>114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114</v>
      </c>
      <c r="BH2050" t="s">
        <v>114</v>
      </c>
      <c r="BI2050" t="s">
        <v>114</v>
      </c>
      <c r="BJ2050" t="s">
        <v>114</v>
      </c>
      <c r="BK2050" t="s">
        <v>114</v>
      </c>
      <c r="BL2050" t="s">
        <v>114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190</v>
      </c>
      <c r="B2051">
        <v>165552</v>
      </c>
      <c r="C2051" t="s">
        <v>11168</v>
      </c>
      <c r="D2051" t="s">
        <v>102</v>
      </c>
      <c r="E2051" t="s">
        <v>11169</v>
      </c>
      <c r="F2051" t="s">
        <v>11169</v>
      </c>
      <c r="G2051" t="s">
        <v>11170</v>
      </c>
      <c r="I2051" t="s">
        <v>294</v>
      </c>
      <c r="K2051" t="s">
        <v>295</v>
      </c>
      <c r="L2051" t="s">
        <v>11171</v>
      </c>
      <c r="M2051" t="s">
        <v>11172</v>
      </c>
      <c r="N2051" t="s">
        <v>11173</v>
      </c>
      <c r="U2051" t="s">
        <v>111</v>
      </c>
      <c r="V2051" s="1">
        <v>41192</v>
      </c>
      <c r="X2051" s="1">
        <v>41775</v>
      </c>
      <c r="Y2051" s="2">
        <v>41183</v>
      </c>
      <c r="Z2051" t="s">
        <v>112</v>
      </c>
      <c r="AA2051" t="s">
        <v>11174</v>
      </c>
      <c r="AB2051" t="s">
        <v>114</v>
      </c>
      <c r="AC2051" t="s">
        <v>114</v>
      </c>
      <c r="AE2051" t="s">
        <v>114</v>
      </c>
      <c r="AG2051" t="s">
        <v>114</v>
      </c>
      <c r="AH2051" t="s">
        <v>112</v>
      </c>
      <c r="AI2051" t="s">
        <v>114</v>
      </c>
      <c r="AJ2051" t="s">
        <v>324</v>
      </c>
      <c r="AL2051" t="s">
        <v>300</v>
      </c>
      <c r="AN2051" t="s">
        <v>295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114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112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128</v>
      </c>
      <c r="B2052">
        <v>165555</v>
      </c>
      <c r="C2052" t="s">
        <v>11175</v>
      </c>
      <c r="D2052" t="s">
        <v>102</v>
      </c>
      <c r="E2052" t="s">
        <v>11176</v>
      </c>
      <c r="F2052" t="s">
        <v>11177</v>
      </c>
      <c r="G2052" t="s">
        <v>11178</v>
      </c>
      <c r="H2052" t="s">
        <v>11179</v>
      </c>
      <c r="I2052" t="s">
        <v>132</v>
      </c>
      <c r="J2052" t="s">
        <v>133</v>
      </c>
      <c r="K2052" t="s">
        <v>110</v>
      </c>
      <c r="L2052">
        <v>94111</v>
      </c>
      <c r="M2052" t="s">
        <v>11180</v>
      </c>
      <c r="N2052" t="s">
        <v>11181</v>
      </c>
      <c r="U2052" t="s">
        <v>111</v>
      </c>
      <c r="V2052" s="1">
        <v>41169</v>
      </c>
      <c r="X2052" s="1">
        <v>41802</v>
      </c>
      <c r="Y2052" s="2">
        <v>41183</v>
      </c>
      <c r="Z2052" t="s">
        <v>112</v>
      </c>
      <c r="AA2052" t="s">
        <v>11182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157</v>
      </c>
      <c r="AL2052" t="s">
        <v>116</v>
      </c>
      <c r="AM2052" t="s">
        <v>127</v>
      </c>
      <c r="AN2052" t="s">
        <v>110</v>
      </c>
      <c r="AO2052" t="s">
        <v>114</v>
      </c>
      <c r="AP2052" t="s">
        <v>114</v>
      </c>
      <c r="AQ2052" t="s">
        <v>114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112</v>
      </c>
      <c r="BI2052" t="s">
        <v>114</v>
      </c>
      <c r="BJ2052" t="s">
        <v>114</v>
      </c>
      <c r="BK2052" t="s">
        <v>114</v>
      </c>
      <c r="BL2052" t="s">
        <v>114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114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114</v>
      </c>
      <c r="CK2052" t="s">
        <v>114</v>
      </c>
      <c r="CL2052" t="s">
        <v>114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114</v>
      </c>
    </row>
    <row r="2053" spans="1:101" x14ac:dyDescent="0.3">
      <c r="A2053" t="s">
        <v>128</v>
      </c>
      <c r="B2053">
        <v>165564</v>
      </c>
      <c r="C2053" t="s">
        <v>17796</v>
      </c>
      <c r="D2053" t="s">
        <v>102</v>
      </c>
      <c r="E2053" t="s">
        <v>17797</v>
      </c>
      <c r="F2053" t="s">
        <v>17797</v>
      </c>
      <c r="G2053" t="s">
        <v>3133</v>
      </c>
      <c r="H2053" t="s">
        <v>1333</v>
      </c>
      <c r="I2053" t="s">
        <v>1738</v>
      </c>
      <c r="J2053" t="s">
        <v>133</v>
      </c>
      <c r="K2053" t="s">
        <v>110</v>
      </c>
      <c r="L2053">
        <v>94404</v>
      </c>
      <c r="M2053" t="s">
        <v>17798</v>
      </c>
      <c r="N2053" t="s">
        <v>17799</v>
      </c>
      <c r="O2053" t="s">
        <v>17800</v>
      </c>
      <c r="Q2053" t="s">
        <v>3589</v>
      </c>
      <c r="R2053" t="s">
        <v>1973</v>
      </c>
      <c r="S2053" t="s">
        <v>110</v>
      </c>
      <c r="T2053">
        <v>38117</v>
      </c>
      <c r="U2053" t="s">
        <v>111</v>
      </c>
      <c r="V2053" s="1">
        <v>41528</v>
      </c>
      <c r="X2053" s="1">
        <v>41974</v>
      </c>
      <c r="Y2053" s="2">
        <v>41183</v>
      </c>
      <c r="Z2053" t="s">
        <v>114</v>
      </c>
      <c r="AB2053" t="s">
        <v>114</v>
      </c>
      <c r="AC2053" t="s">
        <v>114</v>
      </c>
      <c r="AE2053" t="s">
        <v>114</v>
      </c>
      <c r="AG2053" t="s">
        <v>112</v>
      </c>
      <c r="AH2053" t="s">
        <v>112</v>
      </c>
      <c r="AI2053" t="s">
        <v>114</v>
      </c>
      <c r="AJ2053" t="s">
        <v>157</v>
      </c>
      <c r="AL2053" t="s">
        <v>116</v>
      </c>
      <c r="AM2053" t="s">
        <v>127</v>
      </c>
      <c r="AN2053" t="s">
        <v>110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114</v>
      </c>
      <c r="BI2053" t="s">
        <v>114</v>
      </c>
      <c r="BJ2053" t="s">
        <v>114</v>
      </c>
      <c r="BK2053" t="s">
        <v>114</v>
      </c>
      <c r="BL2053" t="s">
        <v>112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100</v>
      </c>
      <c r="B2054">
        <v>165569</v>
      </c>
      <c r="C2054" t="s">
        <v>11183</v>
      </c>
      <c r="D2054" t="s">
        <v>102</v>
      </c>
      <c r="E2054" t="s">
        <v>11184</v>
      </c>
      <c r="F2054" t="s">
        <v>11185</v>
      </c>
      <c r="G2054" t="s">
        <v>11186</v>
      </c>
      <c r="I2054" t="s">
        <v>5333</v>
      </c>
      <c r="J2054" t="s">
        <v>3009</v>
      </c>
      <c r="K2054" t="s">
        <v>110</v>
      </c>
      <c r="L2054">
        <v>3755</v>
      </c>
      <c r="M2054" t="s">
        <v>11187</v>
      </c>
      <c r="N2054" t="s">
        <v>11188</v>
      </c>
      <c r="U2054" t="s">
        <v>111</v>
      </c>
      <c r="V2054" s="1">
        <v>41360</v>
      </c>
      <c r="X2054" s="1">
        <v>41725</v>
      </c>
      <c r="Y2054" s="2">
        <v>41183</v>
      </c>
      <c r="Z2054" t="s">
        <v>112</v>
      </c>
      <c r="AA2054" t="s">
        <v>11189</v>
      </c>
      <c r="AB2054" t="s">
        <v>114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115</v>
      </c>
      <c r="AL2054" t="s">
        <v>116</v>
      </c>
      <c r="AM2054" t="s">
        <v>127</v>
      </c>
      <c r="AN2054" t="s">
        <v>110</v>
      </c>
      <c r="AO2054" t="s">
        <v>114</v>
      </c>
      <c r="AP2054" t="s">
        <v>114</v>
      </c>
      <c r="AQ2054" t="s">
        <v>114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114</v>
      </c>
      <c r="BF2054" t="s">
        <v>114</v>
      </c>
      <c r="BG2054" t="s">
        <v>114</v>
      </c>
      <c r="BH2054" t="s">
        <v>114</v>
      </c>
      <c r="BI2054" t="s">
        <v>114</v>
      </c>
      <c r="BJ2054" t="s">
        <v>114</v>
      </c>
      <c r="BK2054" t="s">
        <v>114</v>
      </c>
      <c r="BL2054" t="s">
        <v>114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114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117</v>
      </c>
      <c r="B2055">
        <v>165575</v>
      </c>
      <c r="C2055" t="s">
        <v>11190</v>
      </c>
      <c r="D2055" t="s">
        <v>102</v>
      </c>
      <c r="E2055" t="s">
        <v>11191</v>
      </c>
      <c r="F2055" t="s">
        <v>11192</v>
      </c>
      <c r="G2055" t="s">
        <v>11193</v>
      </c>
      <c r="H2055" t="s">
        <v>1737</v>
      </c>
      <c r="I2055" t="s">
        <v>5409</v>
      </c>
      <c r="J2055" t="s">
        <v>123</v>
      </c>
      <c r="K2055" t="s">
        <v>110</v>
      </c>
      <c r="L2055">
        <v>10604</v>
      </c>
      <c r="M2055" t="s">
        <v>11194</v>
      </c>
      <c r="N2055" t="s">
        <v>11194</v>
      </c>
      <c r="U2055" t="s">
        <v>111</v>
      </c>
      <c r="V2055" s="1">
        <v>41179</v>
      </c>
      <c r="X2055" s="1">
        <v>41725</v>
      </c>
      <c r="Y2055" s="2">
        <v>41183</v>
      </c>
      <c r="Z2055" t="s">
        <v>112</v>
      </c>
      <c r="AA2055" t="s">
        <v>11195</v>
      </c>
      <c r="AB2055" t="s">
        <v>114</v>
      </c>
      <c r="AC2055" t="s">
        <v>114</v>
      </c>
      <c r="AE2055" t="s">
        <v>114</v>
      </c>
      <c r="AG2055" t="s">
        <v>114</v>
      </c>
      <c r="AH2055" t="s">
        <v>112</v>
      </c>
      <c r="AI2055" t="s">
        <v>114</v>
      </c>
      <c r="AJ2055" t="s">
        <v>157</v>
      </c>
      <c r="AL2055" t="s">
        <v>116</v>
      </c>
      <c r="AM2055" t="s">
        <v>127</v>
      </c>
      <c r="AN2055" t="s">
        <v>110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112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114</v>
      </c>
      <c r="BQ2055" t="s">
        <v>114</v>
      </c>
      <c r="BR2055" t="s">
        <v>114</v>
      </c>
      <c r="BS2055" t="s">
        <v>114</v>
      </c>
      <c r="BT2055" t="s">
        <v>114</v>
      </c>
      <c r="BU2055" t="s">
        <v>112</v>
      </c>
      <c r="BV2055" t="s">
        <v>112</v>
      </c>
      <c r="BW2055" t="s">
        <v>112</v>
      </c>
      <c r="BX2055" t="s">
        <v>114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190</v>
      </c>
      <c r="B2056">
        <v>165592</v>
      </c>
      <c r="C2056" t="s">
        <v>11196</v>
      </c>
      <c r="D2056" t="s">
        <v>102</v>
      </c>
      <c r="E2056" t="s">
        <v>11197</v>
      </c>
      <c r="F2056" t="s">
        <v>11197</v>
      </c>
      <c r="G2056" t="s">
        <v>2953</v>
      </c>
      <c r="H2056" t="s">
        <v>314</v>
      </c>
      <c r="I2056" t="s">
        <v>294</v>
      </c>
      <c r="K2056" t="s">
        <v>295</v>
      </c>
      <c r="L2056" t="s">
        <v>2954</v>
      </c>
      <c r="M2056" t="s">
        <v>11198</v>
      </c>
      <c r="N2056" t="s">
        <v>11199</v>
      </c>
      <c r="U2056" t="s">
        <v>111</v>
      </c>
      <c r="V2056" s="1">
        <v>41303</v>
      </c>
      <c r="X2056" s="1">
        <v>41836</v>
      </c>
      <c r="Y2056" s="2">
        <v>41183</v>
      </c>
      <c r="Z2056" t="s">
        <v>112</v>
      </c>
      <c r="AA2056" t="s">
        <v>11200</v>
      </c>
      <c r="AB2056" t="s">
        <v>112</v>
      </c>
      <c r="AC2056" t="s">
        <v>114</v>
      </c>
      <c r="AE2056" t="s">
        <v>114</v>
      </c>
      <c r="AF2056" t="s">
        <v>11201</v>
      </c>
      <c r="AG2056" t="s">
        <v>114</v>
      </c>
      <c r="AH2056" t="s">
        <v>112</v>
      </c>
      <c r="AI2056" t="s">
        <v>114</v>
      </c>
      <c r="AJ2056" t="s">
        <v>324</v>
      </c>
      <c r="AL2056" t="s">
        <v>116</v>
      </c>
      <c r="AN2056" t="s">
        <v>295</v>
      </c>
      <c r="AO2056" t="s">
        <v>114</v>
      </c>
      <c r="AP2056" t="s">
        <v>114</v>
      </c>
      <c r="AQ2056" t="s">
        <v>112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112</v>
      </c>
      <c r="BI2056" t="s">
        <v>114</v>
      </c>
      <c r="BJ2056" t="s">
        <v>114</v>
      </c>
      <c r="BK2056" t="s">
        <v>114</v>
      </c>
      <c r="BL2056" t="s">
        <v>112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112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190</v>
      </c>
      <c r="B2057">
        <v>165626</v>
      </c>
      <c r="C2057" t="s">
        <v>11202</v>
      </c>
      <c r="D2057" t="s">
        <v>102</v>
      </c>
      <c r="E2057" t="s">
        <v>11203</v>
      </c>
      <c r="F2057" t="s">
        <v>11203</v>
      </c>
      <c r="G2057" t="s">
        <v>11204</v>
      </c>
      <c r="H2057" t="s">
        <v>11205</v>
      </c>
      <c r="I2057" t="s">
        <v>1570</v>
      </c>
      <c r="K2057" t="s">
        <v>505</v>
      </c>
      <c r="L2057">
        <v>1455000</v>
      </c>
      <c r="M2057">
        <v>551130954300</v>
      </c>
      <c r="N2057">
        <v>551130954301</v>
      </c>
      <c r="U2057" t="s">
        <v>111</v>
      </c>
      <c r="V2057" s="1">
        <v>41204</v>
      </c>
      <c r="X2057" s="1">
        <v>41704</v>
      </c>
      <c r="Y2057" s="2">
        <v>41183</v>
      </c>
      <c r="Z2057" t="s">
        <v>112</v>
      </c>
      <c r="AA2057" t="s">
        <v>11206</v>
      </c>
      <c r="AB2057" t="s">
        <v>114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157</v>
      </c>
      <c r="AL2057" t="s">
        <v>116</v>
      </c>
      <c r="AM2057" t="s">
        <v>127</v>
      </c>
      <c r="AN2057" t="s">
        <v>110</v>
      </c>
      <c r="AO2057" t="s">
        <v>114</v>
      </c>
      <c r="AP2057" t="s">
        <v>114</v>
      </c>
      <c r="AQ2057" t="s">
        <v>114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114</v>
      </c>
      <c r="BI2057" t="s">
        <v>114</v>
      </c>
      <c r="BJ2057" t="s">
        <v>114</v>
      </c>
      <c r="BK2057" t="s">
        <v>114</v>
      </c>
      <c r="BL2057" t="s">
        <v>114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112</v>
      </c>
      <c r="BU2057" t="s">
        <v>114</v>
      </c>
      <c r="BV2057" t="s">
        <v>112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301</v>
      </c>
      <c r="B2058">
        <v>165640</v>
      </c>
      <c r="C2058" t="s">
        <v>11207</v>
      </c>
      <c r="D2058" t="s">
        <v>102</v>
      </c>
      <c r="E2058" t="s">
        <v>11208</v>
      </c>
      <c r="F2058" t="s">
        <v>11209</v>
      </c>
      <c r="G2058" t="s">
        <v>11210</v>
      </c>
      <c r="H2058" t="s">
        <v>11211</v>
      </c>
      <c r="I2058" t="s">
        <v>3357</v>
      </c>
      <c r="J2058" t="s">
        <v>3358</v>
      </c>
      <c r="K2058" t="s">
        <v>110</v>
      </c>
      <c r="L2058">
        <v>46204</v>
      </c>
      <c r="M2058" t="s">
        <v>11212</v>
      </c>
      <c r="N2058" t="s">
        <v>11213</v>
      </c>
      <c r="U2058" t="s">
        <v>111</v>
      </c>
      <c r="V2058" s="1">
        <v>41183</v>
      </c>
      <c r="X2058" s="1">
        <v>41729</v>
      </c>
      <c r="Y2058" s="2">
        <v>41183</v>
      </c>
      <c r="Z2058" t="s">
        <v>112</v>
      </c>
      <c r="AA2058" t="s">
        <v>11214</v>
      </c>
      <c r="AB2058" t="s">
        <v>114</v>
      </c>
      <c r="AC2058" t="s">
        <v>114</v>
      </c>
      <c r="AE2058" t="s">
        <v>114</v>
      </c>
      <c r="AG2058" t="s">
        <v>112</v>
      </c>
      <c r="AH2058" t="s">
        <v>114</v>
      </c>
      <c r="AI2058" t="s">
        <v>114</v>
      </c>
      <c r="AJ2058" t="s">
        <v>157</v>
      </c>
      <c r="AL2058" t="s">
        <v>116</v>
      </c>
      <c r="AM2058" t="s">
        <v>127</v>
      </c>
      <c r="AN2058" t="s">
        <v>110</v>
      </c>
      <c r="AO2058" t="s">
        <v>114</v>
      </c>
      <c r="AP2058" t="s">
        <v>114</v>
      </c>
      <c r="AQ2058" t="s">
        <v>114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114</v>
      </c>
      <c r="BI2058" t="s">
        <v>114</v>
      </c>
      <c r="BJ2058" t="s">
        <v>114</v>
      </c>
      <c r="BK2058" t="s">
        <v>114</v>
      </c>
      <c r="BL2058" t="s">
        <v>114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114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117</v>
      </c>
      <c r="B2059">
        <v>165643</v>
      </c>
      <c r="C2059" t="s">
        <v>17401</v>
      </c>
      <c r="D2059" t="s">
        <v>102</v>
      </c>
      <c r="E2059" t="s">
        <v>17402</v>
      </c>
      <c r="F2059" t="s">
        <v>17402</v>
      </c>
      <c r="G2059" t="s">
        <v>14973</v>
      </c>
      <c r="H2059" t="s">
        <v>1166</v>
      </c>
      <c r="I2059" t="s">
        <v>122</v>
      </c>
      <c r="J2059" t="s">
        <v>123</v>
      </c>
      <c r="K2059" t="s">
        <v>110</v>
      </c>
      <c r="L2059" t="s">
        <v>17403</v>
      </c>
      <c r="M2059" t="s">
        <v>17404</v>
      </c>
      <c r="N2059" t="s">
        <v>17405</v>
      </c>
      <c r="U2059" t="s">
        <v>111</v>
      </c>
      <c r="V2059" s="1">
        <v>41180</v>
      </c>
      <c r="X2059" s="1">
        <v>41729</v>
      </c>
      <c r="Y2059" s="2">
        <v>41183</v>
      </c>
      <c r="Z2059" t="s">
        <v>114</v>
      </c>
      <c r="AB2059" t="s">
        <v>114</v>
      </c>
      <c r="AC2059" t="s">
        <v>114</v>
      </c>
      <c r="AE2059" t="s">
        <v>114</v>
      </c>
      <c r="AG2059" t="s">
        <v>114</v>
      </c>
      <c r="AH2059" t="s">
        <v>112</v>
      </c>
      <c r="AI2059" t="s">
        <v>114</v>
      </c>
      <c r="AJ2059" t="s">
        <v>157</v>
      </c>
      <c r="AL2059" t="s">
        <v>116</v>
      </c>
      <c r="AM2059" t="s">
        <v>127</v>
      </c>
      <c r="AN2059" t="s">
        <v>110</v>
      </c>
      <c r="AO2059" t="s">
        <v>114</v>
      </c>
      <c r="AP2059" t="s">
        <v>114</v>
      </c>
      <c r="AQ2059" t="s">
        <v>112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114</v>
      </c>
      <c r="BH2059" t="s">
        <v>114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112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190</v>
      </c>
      <c r="B2060">
        <v>165658</v>
      </c>
      <c r="C2060" t="s">
        <v>11215</v>
      </c>
      <c r="D2060" t="s">
        <v>102</v>
      </c>
      <c r="E2060" t="s">
        <v>11216</v>
      </c>
      <c r="F2060" t="s">
        <v>11216</v>
      </c>
      <c r="G2060" t="s">
        <v>11217</v>
      </c>
      <c r="H2060" t="s">
        <v>11218</v>
      </c>
      <c r="I2060" t="s">
        <v>423</v>
      </c>
      <c r="K2060" t="s">
        <v>406</v>
      </c>
      <c r="L2060" t="s">
        <v>1595</v>
      </c>
      <c r="M2060" t="s">
        <v>11219</v>
      </c>
      <c r="N2060" t="s">
        <v>11220</v>
      </c>
      <c r="U2060" t="s">
        <v>111</v>
      </c>
      <c r="V2060" s="1">
        <v>41185</v>
      </c>
      <c r="X2060" s="1">
        <v>41726</v>
      </c>
      <c r="Y2060" s="2">
        <v>41183</v>
      </c>
      <c r="Z2060" t="s">
        <v>112</v>
      </c>
      <c r="AA2060" t="s">
        <v>11221</v>
      </c>
      <c r="AB2060" t="s">
        <v>114</v>
      </c>
      <c r="AC2060" t="s">
        <v>114</v>
      </c>
      <c r="AE2060" t="s">
        <v>114</v>
      </c>
      <c r="AG2060" t="s">
        <v>114</v>
      </c>
      <c r="AH2060" t="s">
        <v>112</v>
      </c>
      <c r="AI2060" t="s">
        <v>114</v>
      </c>
      <c r="AJ2060" t="s">
        <v>418</v>
      </c>
      <c r="AK2060" t="s">
        <v>1603</v>
      </c>
      <c r="AL2060" t="s">
        <v>116</v>
      </c>
      <c r="AN2060" t="s">
        <v>406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114</v>
      </c>
      <c r="BH2060" t="s">
        <v>112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112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190</v>
      </c>
      <c r="B2061">
        <v>165678</v>
      </c>
      <c r="C2061" t="s">
        <v>11222</v>
      </c>
      <c r="D2061" t="s">
        <v>102</v>
      </c>
      <c r="E2061" t="s">
        <v>11103</v>
      </c>
      <c r="F2061" t="s">
        <v>11223</v>
      </c>
      <c r="G2061" t="s">
        <v>11224</v>
      </c>
      <c r="H2061" t="s">
        <v>11225</v>
      </c>
      <c r="I2061" t="s">
        <v>3110</v>
      </c>
      <c r="K2061" t="s">
        <v>3111</v>
      </c>
      <c r="M2061" t="s">
        <v>11226</v>
      </c>
      <c r="U2061" t="s">
        <v>111</v>
      </c>
      <c r="V2061" s="1">
        <v>41185</v>
      </c>
      <c r="X2061" s="1">
        <v>41724</v>
      </c>
      <c r="Y2061" s="2">
        <v>41183</v>
      </c>
      <c r="Z2061" t="s">
        <v>112</v>
      </c>
      <c r="AA2061" t="s">
        <v>11110</v>
      </c>
      <c r="AB2061" t="s">
        <v>114</v>
      </c>
      <c r="AC2061" t="s">
        <v>114</v>
      </c>
      <c r="AE2061" t="s">
        <v>114</v>
      </c>
      <c r="AG2061" t="s">
        <v>114</v>
      </c>
      <c r="AH2061" t="s">
        <v>112</v>
      </c>
      <c r="AI2061" t="s">
        <v>114</v>
      </c>
      <c r="AJ2061" t="s">
        <v>115</v>
      </c>
      <c r="AL2061" t="s">
        <v>116</v>
      </c>
      <c r="AN2061" t="s">
        <v>3111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114</v>
      </c>
      <c r="BF2061" t="s">
        <v>114</v>
      </c>
      <c r="BG2061" t="s">
        <v>114</v>
      </c>
      <c r="BH2061" t="s">
        <v>112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190</v>
      </c>
      <c r="B2062">
        <v>165679</v>
      </c>
      <c r="C2062" t="s">
        <v>11227</v>
      </c>
      <c r="D2062" t="s">
        <v>102</v>
      </c>
      <c r="E2062" t="s">
        <v>11103</v>
      </c>
      <c r="F2062" t="s">
        <v>11228</v>
      </c>
      <c r="G2062" t="s">
        <v>11229</v>
      </c>
      <c r="H2062" t="s">
        <v>11230</v>
      </c>
      <c r="I2062" t="s">
        <v>9764</v>
      </c>
      <c r="K2062" t="s">
        <v>9765</v>
      </c>
      <c r="M2062" t="s">
        <v>11231</v>
      </c>
      <c r="U2062" t="s">
        <v>111</v>
      </c>
      <c r="V2062" s="1">
        <v>41185</v>
      </c>
      <c r="X2062" s="1">
        <v>41724</v>
      </c>
      <c r="Y2062" s="2">
        <v>41183</v>
      </c>
      <c r="Z2062" t="s">
        <v>112</v>
      </c>
      <c r="AA2062" t="s">
        <v>11232</v>
      </c>
      <c r="AB2062" t="s">
        <v>114</v>
      </c>
      <c r="AC2062" t="s">
        <v>114</v>
      </c>
      <c r="AE2062" t="s">
        <v>114</v>
      </c>
      <c r="AG2062" t="s">
        <v>114</v>
      </c>
      <c r="AH2062" t="s">
        <v>112</v>
      </c>
      <c r="AI2062" t="s">
        <v>114</v>
      </c>
      <c r="AJ2062" t="s">
        <v>115</v>
      </c>
      <c r="AL2062" t="s">
        <v>116</v>
      </c>
      <c r="AN2062" t="s">
        <v>9765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112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112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190</v>
      </c>
      <c r="B2063">
        <v>165691</v>
      </c>
      <c r="C2063" t="s">
        <v>11233</v>
      </c>
      <c r="D2063" t="s">
        <v>102</v>
      </c>
      <c r="E2063" t="s">
        <v>11234</v>
      </c>
      <c r="F2063" t="s">
        <v>11234</v>
      </c>
      <c r="G2063" t="s">
        <v>11235</v>
      </c>
      <c r="H2063" t="s">
        <v>411</v>
      </c>
      <c r="I2063" t="s">
        <v>423</v>
      </c>
      <c r="K2063" t="s">
        <v>406</v>
      </c>
      <c r="L2063" t="s">
        <v>11236</v>
      </c>
      <c r="M2063" t="s">
        <v>11237</v>
      </c>
      <c r="N2063" t="s">
        <v>11238</v>
      </c>
      <c r="U2063" t="s">
        <v>111</v>
      </c>
      <c r="V2063" s="1">
        <v>41264</v>
      </c>
      <c r="X2063" s="1">
        <v>41726</v>
      </c>
      <c r="Y2063" s="2">
        <v>41183</v>
      </c>
      <c r="Z2063" t="s">
        <v>112</v>
      </c>
      <c r="AA2063" t="s">
        <v>11239</v>
      </c>
      <c r="AB2063" t="s">
        <v>114</v>
      </c>
      <c r="AC2063" t="s">
        <v>114</v>
      </c>
      <c r="AE2063" t="s">
        <v>114</v>
      </c>
      <c r="AF2063" t="s">
        <v>4836</v>
      </c>
      <c r="AG2063" t="s">
        <v>114</v>
      </c>
      <c r="AH2063" t="s">
        <v>112</v>
      </c>
      <c r="AI2063" t="s">
        <v>114</v>
      </c>
      <c r="AJ2063" t="s">
        <v>115</v>
      </c>
      <c r="AL2063" t="s">
        <v>116</v>
      </c>
      <c r="AN2063" t="s">
        <v>406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112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190</v>
      </c>
      <c r="B2064">
        <v>165712</v>
      </c>
      <c r="C2064" t="s">
        <v>11240</v>
      </c>
      <c r="D2064" t="s">
        <v>102</v>
      </c>
      <c r="E2064" t="s">
        <v>11241</v>
      </c>
      <c r="F2064" t="s">
        <v>11241</v>
      </c>
      <c r="G2064" t="s">
        <v>11242</v>
      </c>
      <c r="I2064" t="s">
        <v>294</v>
      </c>
      <c r="K2064" t="s">
        <v>295</v>
      </c>
      <c r="L2064" t="s">
        <v>11243</v>
      </c>
      <c r="M2064" t="s">
        <v>11244</v>
      </c>
      <c r="N2064" t="s">
        <v>11245</v>
      </c>
      <c r="U2064" t="s">
        <v>111</v>
      </c>
      <c r="V2064" s="1">
        <v>41215</v>
      </c>
      <c r="X2064" s="1">
        <v>41913</v>
      </c>
      <c r="Y2064" s="2">
        <v>41183</v>
      </c>
      <c r="Z2064" t="s">
        <v>112</v>
      </c>
      <c r="AA2064" t="s">
        <v>11246</v>
      </c>
      <c r="AB2064" t="s">
        <v>112</v>
      </c>
      <c r="AC2064" t="s">
        <v>114</v>
      </c>
      <c r="AE2064" t="s">
        <v>114</v>
      </c>
      <c r="AG2064" t="s">
        <v>114</v>
      </c>
      <c r="AH2064" t="s">
        <v>112</v>
      </c>
      <c r="AI2064" t="s">
        <v>114</v>
      </c>
      <c r="AJ2064" t="s">
        <v>324</v>
      </c>
      <c r="AL2064" t="s">
        <v>300</v>
      </c>
      <c r="AN2064" t="s">
        <v>295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112</v>
      </c>
      <c r="BE2064" t="s">
        <v>114</v>
      </c>
      <c r="BF2064" t="s">
        <v>114</v>
      </c>
      <c r="BG2064" t="s">
        <v>114</v>
      </c>
      <c r="BH2064" t="s">
        <v>114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112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128</v>
      </c>
      <c r="B2065">
        <v>165736</v>
      </c>
      <c r="C2065" t="s">
        <v>11247</v>
      </c>
      <c r="D2065" t="s">
        <v>102</v>
      </c>
      <c r="E2065" t="s">
        <v>11248</v>
      </c>
      <c r="F2065" t="s">
        <v>11248</v>
      </c>
      <c r="G2065" t="s">
        <v>2055</v>
      </c>
      <c r="H2065" t="s">
        <v>7674</v>
      </c>
      <c r="I2065" t="s">
        <v>132</v>
      </c>
      <c r="J2065" t="s">
        <v>133</v>
      </c>
      <c r="K2065" t="s">
        <v>110</v>
      </c>
      <c r="L2065">
        <v>94111</v>
      </c>
      <c r="M2065" t="s">
        <v>11249</v>
      </c>
      <c r="N2065" t="s">
        <v>11250</v>
      </c>
      <c r="U2065" t="s">
        <v>111</v>
      </c>
      <c r="V2065" s="1">
        <v>41257</v>
      </c>
      <c r="X2065" s="1">
        <v>41977</v>
      </c>
      <c r="Y2065" s="2">
        <v>41183</v>
      </c>
      <c r="Z2065" t="s">
        <v>112</v>
      </c>
      <c r="AA2065" t="s">
        <v>11251</v>
      </c>
      <c r="AB2065" t="s">
        <v>114</v>
      </c>
      <c r="AC2065" t="s">
        <v>114</v>
      </c>
      <c r="AE2065" t="s">
        <v>114</v>
      </c>
      <c r="AG2065" t="s">
        <v>114</v>
      </c>
      <c r="AH2065" t="s">
        <v>112</v>
      </c>
      <c r="AI2065" t="s">
        <v>114</v>
      </c>
      <c r="AJ2065" t="s">
        <v>157</v>
      </c>
      <c r="AL2065" t="s">
        <v>116</v>
      </c>
      <c r="AM2065" t="s">
        <v>127</v>
      </c>
      <c r="AN2065" t="s">
        <v>110</v>
      </c>
      <c r="AO2065" t="s">
        <v>114</v>
      </c>
      <c r="AP2065" t="s">
        <v>114</v>
      </c>
      <c r="AQ2065" t="s">
        <v>114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112</v>
      </c>
      <c r="BH2065" t="s">
        <v>112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114</v>
      </c>
      <c r="BU2065" t="s">
        <v>114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190</v>
      </c>
      <c r="B2066">
        <v>165745</v>
      </c>
      <c r="C2066" t="s">
        <v>11252</v>
      </c>
      <c r="D2066" t="s">
        <v>102</v>
      </c>
      <c r="E2066" t="s">
        <v>11253</v>
      </c>
      <c r="F2066" t="s">
        <v>11254</v>
      </c>
      <c r="G2066" t="s">
        <v>11255</v>
      </c>
      <c r="H2066" t="s">
        <v>11256</v>
      </c>
      <c r="I2066" t="s">
        <v>1570</v>
      </c>
      <c r="K2066" t="s">
        <v>505</v>
      </c>
      <c r="L2066" t="s">
        <v>11257</v>
      </c>
      <c r="M2066" t="s">
        <v>11258</v>
      </c>
      <c r="N2066" t="s">
        <v>11258</v>
      </c>
      <c r="U2066" t="s">
        <v>111</v>
      </c>
      <c r="V2066" s="1">
        <v>41352</v>
      </c>
      <c r="X2066" s="1">
        <v>41729</v>
      </c>
      <c r="Y2066" s="2">
        <v>41183</v>
      </c>
      <c r="Z2066" t="s">
        <v>112</v>
      </c>
      <c r="AA2066" t="s">
        <v>11259</v>
      </c>
      <c r="AB2066" t="s">
        <v>112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418</v>
      </c>
      <c r="AK2066" t="s">
        <v>9717</v>
      </c>
      <c r="AL2066" t="s">
        <v>116</v>
      </c>
      <c r="AN2066" t="s">
        <v>505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112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112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128</v>
      </c>
      <c r="B2067">
        <v>165781</v>
      </c>
      <c r="C2067" t="s">
        <v>18107</v>
      </c>
      <c r="D2067" t="s">
        <v>102</v>
      </c>
      <c r="E2067" t="s">
        <v>18108</v>
      </c>
      <c r="F2067" t="s">
        <v>18108</v>
      </c>
      <c r="M2067" t="s">
        <v>18109</v>
      </c>
      <c r="U2067" t="s">
        <v>111</v>
      </c>
      <c r="V2067" s="1">
        <v>41208</v>
      </c>
      <c r="X2067" s="1">
        <v>41719</v>
      </c>
      <c r="Y2067" s="2">
        <v>41183</v>
      </c>
      <c r="Z2067" t="s">
        <v>114</v>
      </c>
      <c r="AB2067" t="s">
        <v>114</v>
      </c>
      <c r="AC2067" t="s">
        <v>114</v>
      </c>
      <c r="AE2067" t="s">
        <v>114</v>
      </c>
      <c r="AG2067" t="s">
        <v>112</v>
      </c>
      <c r="AH2067" t="s">
        <v>112</v>
      </c>
      <c r="AI2067" t="s">
        <v>114</v>
      </c>
      <c r="AJ2067" t="s">
        <v>157</v>
      </c>
      <c r="AL2067" t="s">
        <v>116</v>
      </c>
      <c r="AM2067" t="s">
        <v>127</v>
      </c>
      <c r="AN2067" t="s">
        <v>110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114</v>
      </c>
      <c r="BH2067" t="s">
        <v>114</v>
      </c>
      <c r="BI2067" t="s">
        <v>114</v>
      </c>
      <c r="BJ2067" t="s">
        <v>114</v>
      </c>
      <c r="BK2067" t="s">
        <v>114</v>
      </c>
      <c r="BL2067" t="s">
        <v>114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114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128</v>
      </c>
      <c r="B2068">
        <v>165784</v>
      </c>
      <c r="C2068" t="s">
        <v>14484</v>
      </c>
      <c r="D2068" t="s">
        <v>102</v>
      </c>
      <c r="E2068" t="s">
        <v>14485</v>
      </c>
      <c r="F2068" t="s">
        <v>14485</v>
      </c>
      <c r="G2068" t="s">
        <v>10540</v>
      </c>
      <c r="H2068" t="s">
        <v>14486</v>
      </c>
      <c r="I2068" t="s">
        <v>132</v>
      </c>
      <c r="J2068" t="s">
        <v>133</v>
      </c>
      <c r="K2068" t="s">
        <v>110</v>
      </c>
      <c r="L2068" t="s">
        <v>14487</v>
      </c>
      <c r="M2068" t="s">
        <v>14488</v>
      </c>
      <c r="N2068" t="s">
        <v>14489</v>
      </c>
      <c r="U2068" t="s">
        <v>111</v>
      </c>
      <c r="V2068" s="1">
        <v>41361</v>
      </c>
      <c r="X2068" s="1">
        <v>41817</v>
      </c>
      <c r="Y2068" s="2">
        <v>41183</v>
      </c>
      <c r="Z2068" t="s">
        <v>114</v>
      </c>
      <c r="AB2068" t="s">
        <v>114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157</v>
      </c>
      <c r="AL2068" t="s">
        <v>116</v>
      </c>
      <c r="AM2068" t="s">
        <v>127</v>
      </c>
      <c r="AN2068" t="s">
        <v>110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114</v>
      </c>
      <c r="BD2068" t="s">
        <v>114</v>
      </c>
      <c r="BF2068" t="s">
        <v>114</v>
      </c>
      <c r="BG2068" t="s">
        <v>112</v>
      </c>
      <c r="BH2068" t="s">
        <v>114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114</v>
      </c>
      <c r="BW2068" t="s">
        <v>112</v>
      </c>
      <c r="BX2068" t="s">
        <v>112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212</v>
      </c>
      <c r="B2069">
        <v>165792</v>
      </c>
      <c r="C2069" t="s">
        <v>11260</v>
      </c>
      <c r="D2069" t="s">
        <v>102</v>
      </c>
      <c r="E2069" t="s">
        <v>11261</v>
      </c>
      <c r="F2069" t="s">
        <v>11261</v>
      </c>
      <c r="G2069" t="s">
        <v>11262</v>
      </c>
      <c r="I2069" t="s">
        <v>11263</v>
      </c>
      <c r="J2069" t="s">
        <v>133</v>
      </c>
      <c r="K2069" t="s">
        <v>110</v>
      </c>
      <c r="L2069">
        <v>90291</v>
      </c>
      <c r="M2069" t="s">
        <v>11264</v>
      </c>
      <c r="N2069" t="s">
        <v>11265</v>
      </c>
      <c r="U2069" t="s">
        <v>111</v>
      </c>
      <c r="V2069" s="1">
        <v>41204</v>
      </c>
      <c r="X2069" s="1">
        <v>41725</v>
      </c>
      <c r="Y2069" s="2">
        <v>41183</v>
      </c>
      <c r="Z2069" t="s">
        <v>112</v>
      </c>
      <c r="AA2069" t="s">
        <v>11266</v>
      </c>
      <c r="AB2069" t="s">
        <v>114</v>
      </c>
      <c r="AC2069" t="s">
        <v>114</v>
      </c>
      <c r="AE2069" t="s">
        <v>114</v>
      </c>
      <c r="AG2069" t="s">
        <v>112</v>
      </c>
      <c r="AH2069" t="s">
        <v>114</v>
      </c>
      <c r="AI2069" t="s">
        <v>114</v>
      </c>
      <c r="AJ2069" t="s">
        <v>157</v>
      </c>
      <c r="AL2069" t="s">
        <v>116</v>
      </c>
      <c r="AM2069" t="s">
        <v>127</v>
      </c>
      <c r="AN2069" t="s">
        <v>110</v>
      </c>
      <c r="AO2069" t="s">
        <v>114</v>
      </c>
      <c r="AP2069" t="s">
        <v>114</v>
      </c>
      <c r="AQ2069" t="s">
        <v>114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114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112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190</v>
      </c>
      <c r="B2070">
        <v>165804</v>
      </c>
      <c r="C2070" t="s">
        <v>11267</v>
      </c>
      <c r="D2070" t="s">
        <v>102</v>
      </c>
      <c r="E2070" t="s">
        <v>11268</v>
      </c>
      <c r="F2070" t="s">
        <v>11268</v>
      </c>
      <c r="G2070" t="s">
        <v>11269</v>
      </c>
      <c r="H2070" t="s">
        <v>11270</v>
      </c>
      <c r="I2070" t="s">
        <v>294</v>
      </c>
      <c r="K2070" t="s">
        <v>295</v>
      </c>
      <c r="L2070" t="s">
        <v>11271</v>
      </c>
      <c r="M2070" t="s">
        <v>11272</v>
      </c>
      <c r="N2070" t="s">
        <v>11273</v>
      </c>
      <c r="U2070" t="s">
        <v>111</v>
      </c>
      <c r="V2070" s="1">
        <v>41213</v>
      </c>
      <c r="X2070" s="1">
        <v>41810</v>
      </c>
      <c r="Y2070" s="2">
        <v>41183</v>
      </c>
      <c r="Z2070" t="s">
        <v>112</v>
      </c>
      <c r="AA2070" t="s">
        <v>11274</v>
      </c>
      <c r="AB2070" t="s">
        <v>112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324</v>
      </c>
      <c r="AL2070" t="s">
        <v>300</v>
      </c>
      <c r="AN2070" t="s">
        <v>295</v>
      </c>
      <c r="AO2070" t="s">
        <v>114</v>
      </c>
      <c r="AP2070" t="s">
        <v>114</v>
      </c>
      <c r="AQ2070" t="s">
        <v>112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112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112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190</v>
      </c>
      <c r="B2071">
        <v>165805</v>
      </c>
      <c r="C2071" t="s">
        <v>11275</v>
      </c>
      <c r="D2071" t="s">
        <v>102</v>
      </c>
      <c r="E2071" t="s">
        <v>11276</v>
      </c>
      <c r="F2071" t="s">
        <v>11276</v>
      </c>
      <c r="G2071" t="s">
        <v>7666</v>
      </c>
      <c r="H2071" t="s">
        <v>368</v>
      </c>
      <c r="I2071" t="s">
        <v>294</v>
      </c>
      <c r="K2071" t="s">
        <v>295</v>
      </c>
      <c r="L2071" t="s">
        <v>7667</v>
      </c>
      <c r="M2071" t="s">
        <v>11277</v>
      </c>
      <c r="N2071" t="s">
        <v>11278</v>
      </c>
      <c r="U2071" t="s">
        <v>111</v>
      </c>
      <c r="V2071" s="1">
        <v>41276</v>
      </c>
      <c r="X2071" s="1">
        <v>41768</v>
      </c>
      <c r="Y2071" s="2">
        <v>41183</v>
      </c>
      <c r="Z2071" t="s">
        <v>112</v>
      </c>
      <c r="AA2071" t="s">
        <v>11279</v>
      </c>
      <c r="AB2071" t="s">
        <v>112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324</v>
      </c>
      <c r="AL2071" t="s">
        <v>300</v>
      </c>
      <c r="AN2071" t="s">
        <v>295</v>
      </c>
      <c r="AO2071" t="s">
        <v>114</v>
      </c>
      <c r="AP2071" t="s">
        <v>114</v>
      </c>
      <c r="AQ2071" t="s">
        <v>112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114</v>
      </c>
      <c r="BI2071" t="s">
        <v>114</v>
      </c>
      <c r="BJ2071" t="s">
        <v>114</v>
      </c>
      <c r="BK2071" t="s">
        <v>114</v>
      </c>
      <c r="BL2071" t="s">
        <v>112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114</v>
      </c>
      <c r="BV2071" t="s">
        <v>114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468</v>
      </c>
      <c r="B2072">
        <v>165829</v>
      </c>
      <c r="C2072" t="s">
        <v>15513</v>
      </c>
      <c r="D2072" t="s">
        <v>102</v>
      </c>
      <c r="E2072" t="s">
        <v>15514</v>
      </c>
      <c r="F2072" t="s">
        <v>15514</v>
      </c>
      <c r="G2072" t="s">
        <v>15515</v>
      </c>
      <c r="I2072" t="s">
        <v>15516</v>
      </c>
      <c r="J2072" t="s">
        <v>474</v>
      </c>
      <c r="K2072" t="s">
        <v>110</v>
      </c>
      <c r="L2072" t="s">
        <v>15517</v>
      </c>
      <c r="M2072" t="s">
        <v>15518</v>
      </c>
      <c r="N2072" t="s">
        <v>15519</v>
      </c>
      <c r="U2072" t="s">
        <v>111</v>
      </c>
      <c r="V2072" s="1">
        <v>41208</v>
      </c>
      <c r="X2072" s="1">
        <v>41208</v>
      </c>
      <c r="Y2072" s="2">
        <v>40848</v>
      </c>
      <c r="Z2072" t="s">
        <v>114</v>
      </c>
      <c r="AB2072" t="s">
        <v>114</v>
      </c>
      <c r="AC2072" t="s">
        <v>114</v>
      </c>
      <c r="AE2072" t="s">
        <v>114</v>
      </c>
      <c r="AG2072" t="s">
        <v>114</v>
      </c>
      <c r="AH2072" t="s">
        <v>112</v>
      </c>
      <c r="AI2072" t="s">
        <v>114</v>
      </c>
      <c r="AJ2072" t="s">
        <v>115</v>
      </c>
      <c r="AL2072" t="s">
        <v>116</v>
      </c>
      <c r="AM2072" t="s">
        <v>474</v>
      </c>
      <c r="AN2072" t="s">
        <v>110</v>
      </c>
      <c r="AO2072" t="s">
        <v>114</v>
      </c>
      <c r="AP2072" t="s">
        <v>114</v>
      </c>
      <c r="AQ2072" t="s">
        <v>114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112</v>
      </c>
      <c r="BG2072" t="s">
        <v>114</v>
      </c>
      <c r="BH2072" t="s">
        <v>114</v>
      </c>
      <c r="BI2072" t="s">
        <v>114</v>
      </c>
      <c r="BJ2072" t="s">
        <v>114</v>
      </c>
      <c r="BK2072" t="s">
        <v>114</v>
      </c>
      <c r="BL2072" t="s">
        <v>114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114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128</v>
      </c>
      <c r="B2073">
        <v>165833</v>
      </c>
      <c r="C2073" t="s">
        <v>16812</v>
      </c>
      <c r="D2073" t="s">
        <v>102</v>
      </c>
      <c r="E2073" t="s">
        <v>16813</v>
      </c>
      <c r="F2073" t="s">
        <v>16813</v>
      </c>
      <c r="G2073" t="s">
        <v>16814</v>
      </c>
      <c r="H2073" t="s">
        <v>3537</v>
      </c>
      <c r="I2073" t="s">
        <v>132</v>
      </c>
      <c r="J2073" t="s">
        <v>133</v>
      </c>
      <c r="K2073" t="s">
        <v>110</v>
      </c>
      <c r="L2073">
        <v>94129</v>
      </c>
      <c r="M2073" t="s">
        <v>16815</v>
      </c>
      <c r="U2073" t="s">
        <v>111</v>
      </c>
      <c r="V2073" s="1">
        <v>41208</v>
      </c>
      <c r="X2073" s="1">
        <v>41715</v>
      </c>
      <c r="Y2073" s="2">
        <v>41183</v>
      </c>
      <c r="Z2073" t="s">
        <v>114</v>
      </c>
      <c r="AB2073" t="s">
        <v>114</v>
      </c>
      <c r="AC2073" t="s">
        <v>114</v>
      </c>
      <c r="AE2073" t="s">
        <v>114</v>
      </c>
      <c r="AG2073" t="s">
        <v>114</v>
      </c>
      <c r="AH2073" t="s">
        <v>112</v>
      </c>
      <c r="AI2073" t="s">
        <v>114</v>
      </c>
      <c r="AJ2073" t="s">
        <v>157</v>
      </c>
      <c r="AL2073" t="s">
        <v>116</v>
      </c>
      <c r="AM2073" t="s">
        <v>127</v>
      </c>
      <c r="AN2073" t="s">
        <v>110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114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114</v>
      </c>
      <c r="BU2073" t="s">
        <v>114</v>
      </c>
      <c r="BV2073" t="s">
        <v>114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117</v>
      </c>
      <c r="B2074">
        <v>165834</v>
      </c>
      <c r="C2074" t="s">
        <v>11280</v>
      </c>
      <c r="D2074" t="s">
        <v>102</v>
      </c>
      <c r="E2074" t="s">
        <v>11281</v>
      </c>
      <c r="F2074" t="s">
        <v>11282</v>
      </c>
      <c r="G2074" t="s">
        <v>11283</v>
      </c>
      <c r="I2074" t="s">
        <v>122</v>
      </c>
      <c r="J2074" t="s">
        <v>123</v>
      </c>
      <c r="K2074" t="s">
        <v>110</v>
      </c>
      <c r="L2074">
        <v>10022</v>
      </c>
      <c r="M2074" t="s">
        <v>11284</v>
      </c>
      <c r="N2074" t="s">
        <v>11285</v>
      </c>
      <c r="O2074" t="s">
        <v>11286</v>
      </c>
      <c r="Q2074" t="s">
        <v>11287</v>
      </c>
      <c r="R2074" t="s">
        <v>123</v>
      </c>
      <c r="S2074" t="s">
        <v>110</v>
      </c>
      <c r="T2074">
        <v>11560</v>
      </c>
      <c r="U2074" t="s">
        <v>111</v>
      </c>
      <c r="V2074" s="1">
        <v>41610</v>
      </c>
      <c r="X2074" s="1">
        <v>41726</v>
      </c>
      <c r="Y2074" s="2">
        <v>41183</v>
      </c>
      <c r="Z2074" t="s">
        <v>112</v>
      </c>
      <c r="AA2074" t="s">
        <v>11288</v>
      </c>
      <c r="AB2074" t="s">
        <v>114</v>
      </c>
      <c r="AC2074" t="s">
        <v>114</v>
      </c>
      <c r="AE2074" t="s">
        <v>114</v>
      </c>
      <c r="AG2074" t="s">
        <v>112</v>
      </c>
      <c r="AH2074" t="s">
        <v>114</v>
      </c>
      <c r="AI2074" t="s">
        <v>114</v>
      </c>
      <c r="AJ2074" t="s">
        <v>157</v>
      </c>
      <c r="AL2074" t="s">
        <v>116</v>
      </c>
      <c r="AM2074" t="s">
        <v>127</v>
      </c>
      <c r="AN2074" t="s">
        <v>110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114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112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190</v>
      </c>
      <c r="B2075">
        <v>165852</v>
      </c>
      <c r="C2075" t="s">
        <v>11289</v>
      </c>
      <c r="D2075" t="s">
        <v>102</v>
      </c>
      <c r="E2075" t="s">
        <v>11290</v>
      </c>
      <c r="F2075" t="s">
        <v>11290</v>
      </c>
      <c r="G2075" t="s">
        <v>11291</v>
      </c>
      <c r="I2075" t="s">
        <v>388</v>
      </c>
      <c r="K2075" t="s">
        <v>388</v>
      </c>
      <c r="L2075">
        <v>49909</v>
      </c>
      <c r="M2075" t="s">
        <v>11292</v>
      </c>
      <c r="N2075" t="s">
        <v>11293</v>
      </c>
      <c r="U2075" t="s">
        <v>111</v>
      </c>
      <c r="V2075" s="1">
        <v>41276</v>
      </c>
      <c r="X2075" s="1">
        <v>41697</v>
      </c>
      <c r="Y2075" s="2">
        <v>41183</v>
      </c>
      <c r="Z2075" t="s">
        <v>112</v>
      </c>
      <c r="AA2075" t="s">
        <v>11294</v>
      </c>
      <c r="AB2075" t="s">
        <v>112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115</v>
      </c>
      <c r="AL2075" t="s">
        <v>116</v>
      </c>
      <c r="AN2075" t="s">
        <v>388</v>
      </c>
      <c r="AO2075" t="s">
        <v>114</v>
      </c>
      <c r="AP2075" t="s">
        <v>114</v>
      </c>
      <c r="AQ2075" t="s">
        <v>114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114</v>
      </c>
      <c r="BH2075" t="s">
        <v>114</v>
      </c>
      <c r="BI2075" t="s">
        <v>114</v>
      </c>
      <c r="BJ2075" t="s">
        <v>114</v>
      </c>
      <c r="BK2075" t="s">
        <v>114</v>
      </c>
      <c r="BL2075" t="s">
        <v>114</v>
      </c>
      <c r="BM2075" t="s">
        <v>114</v>
      </c>
      <c r="BN2075" t="s">
        <v>114</v>
      </c>
      <c r="BO2075" t="s">
        <v>114</v>
      </c>
      <c r="BP2075" t="s">
        <v>114</v>
      </c>
      <c r="BQ2075" t="s">
        <v>114</v>
      </c>
      <c r="BR2075" t="s">
        <v>114</v>
      </c>
      <c r="BS2075" t="s">
        <v>114</v>
      </c>
      <c r="BT2075" t="s">
        <v>114</v>
      </c>
      <c r="BU2075" t="s">
        <v>114</v>
      </c>
      <c r="BV2075" t="s">
        <v>112</v>
      </c>
      <c r="BW2075" t="s">
        <v>112</v>
      </c>
      <c r="BX2075" t="s">
        <v>112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112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212</v>
      </c>
      <c r="B2076">
        <v>165854</v>
      </c>
      <c r="C2076" t="s">
        <v>14608</v>
      </c>
      <c r="D2076" t="s">
        <v>102</v>
      </c>
      <c r="E2076" t="s">
        <v>14609</v>
      </c>
      <c r="F2076" t="s">
        <v>14609</v>
      </c>
      <c r="G2076" t="s">
        <v>14610</v>
      </c>
      <c r="I2076" t="s">
        <v>14611</v>
      </c>
      <c r="J2076" t="s">
        <v>133</v>
      </c>
      <c r="K2076" t="s">
        <v>110</v>
      </c>
      <c r="L2076">
        <v>93117</v>
      </c>
      <c r="M2076" t="s">
        <v>14612</v>
      </c>
      <c r="N2076" t="s">
        <v>14612</v>
      </c>
      <c r="U2076" t="s">
        <v>111</v>
      </c>
      <c r="V2076" s="1">
        <v>41207</v>
      </c>
      <c r="X2076" s="1">
        <v>41865</v>
      </c>
      <c r="Y2076" s="2">
        <v>41183</v>
      </c>
      <c r="Z2076" t="s">
        <v>114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3724</v>
      </c>
      <c r="AL2076" t="s">
        <v>116</v>
      </c>
      <c r="AM2076" t="s">
        <v>127</v>
      </c>
      <c r="AN2076" t="s">
        <v>110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114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114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117</v>
      </c>
      <c r="B2077">
        <v>165857</v>
      </c>
      <c r="C2077" t="s">
        <v>11295</v>
      </c>
      <c r="D2077" t="s">
        <v>102</v>
      </c>
      <c r="E2077" t="s">
        <v>11296</v>
      </c>
      <c r="F2077" t="s">
        <v>11296</v>
      </c>
      <c r="G2077" t="s">
        <v>2034</v>
      </c>
      <c r="H2077" t="s">
        <v>11297</v>
      </c>
      <c r="I2077" t="s">
        <v>122</v>
      </c>
      <c r="J2077" t="s">
        <v>123</v>
      </c>
      <c r="K2077" t="s">
        <v>110</v>
      </c>
      <c r="L2077">
        <v>10110</v>
      </c>
      <c r="M2077" t="s">
        <v>11298</v>
      </c>
      <c r="N2077" t="s">
        <v>11299</v>
      </c>
      <c r="U2077" t="s">
        <v>111</v>
      </c>
      <c r="V2077" s="1">
        <v>41352</v>
      </c>
      <c r="X2077" s="1">
        <v>41729</v>
      </c>
      <c r="Y2077" s="2">
        <v>41183</v>
      </c>
      <c r="Z2077" t="s">
        <v>112</v>
      </c>
      <c r="AA2077" t="s">
        <v>11300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157</v>
      </c>
      <c r="AL2077" t="s">
        <v>116</v>
      </c>
      <c r="AM2077" t="s">
        <v>127</v>
      </c>
      <c r="AN2077" t="s">
        <v>110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114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114</v>
      </c>
      <c r="BW2077" t="s">
        <v>112</v>
      </c>
      <c r="BX2077" t="s">
        <v>112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117</v>
      </c>
      <c r="B2078">
        <v>165867</v>
      </c>
      <c r="C2078" t="s">
        <v>15743</v>
      </c>
      <c r="D2078" t="s">
        <v>102</v>
      </c>
      <c r="E2078" t="s">
        <v>15744</v>
      </c>
      <c r="F2078" t="s">
        <v>15744</v>
      </c>
      <c r="G2078" t="s">
        <v>15745</v>
      </c>
      <c r="H2078" t="s">
        <v>747</v>
      </c>
      <c r="I2078" t="s">
        <v>122</v>
      </c>
      <c r="J2078" t="s">
        <v>123</v>
      </c>
      <c r="K2078" t="s">
        <v>110</v>
      </c>
      <c r="L2078">
        <v>10022</v>
      </c>
      <c r="M2078" t="s">
        <v>15746</v>
      </c>
      <c r="N2078" t="s">
        <v>15747</v>
      </c>
      <c r="U2078" t="s">
        <v>111</v>
      </c>
      <c r="V2078" s="1">
        <v>41222</v>
      </c>
      <c r="X2078" s="1">
        <v>41788</v>
      </c>
      <c r="Y2078" s="2">
        <v>41183</v>
      </c>
      <c r="Z2078" t="s">
        <v>114</v>
      </c>
      <c r="AB2078" t="s">
        <v>114</v>
      </c>
      <c r="AC2078" t="s">
        <v>114</v>
      </c>
      <c r="AE2078" t="s">
        <v>114</v>
      </c>
      <c r="AG2078" t="s">
        <v>114</v>
      </c>
      <c r="AH2078" t="s">
        <v>112</v>
      </c>
      <c r="AI2078" t="s">
        <v>114</v>
      </c>
      <c r="AJ2078" t="s">
        <v>7938</v>
      </c>
      <c r="AL2078" t="s">
        <v>116</v>
      </c>
      <c r="AM2078" t="s">
        <v>127</v>
      </c>
      <c r="AN2078" t="s">
        <v>110</v>
      </c>
      <c r="AO2078" t="s">
        <v>114</v>
      </c>
      <c r="AP2078" t="s">
        <v>114</v>
      </c>
      <c r="AQ2078" t="s">
        <v>112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114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112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128</v>
      </c>
      <c r="B2079">
        <v>165872</v>
      </c>
      <c r="C2079" t="s">
        <v>11301</v>
      </c>
      <c r="D2079" t="s">
        <v>102</v>
      </c>
      <c r="E2079" t="s">
        <v>11302</v>
      </c>
      <c r="F2079" t="s">
        <v>11302</v>
      </c>
      <c r="G2079" t="s">
        <v>11303</v>
      </c>
      <c r="H2079" t="s">
        <v>314</v>
      </c>
      <c r="I2079" t="s">
        <v>132</v>
      </c>
      <c r="J2079" t="s">
        <v>133</v>
      </c>
      <c r="K2079" t="s">
        <v>110</v>
      </c>
      <c r="L2079">
        <v>94123</v>
      </c>
      <c r="M2079" t="s">
        <v>11304</v>
      </c>
      <c r="N2079" t="s">
        <v>11305</v>
      </c>
      <c r="U2079" t="s">
        <v>111</v>
      </c>
      <c r="V2079" s="1">
        <v>41207</v>
      </c>
      <c r="X2079" s="1">
        <v>41729</v>
      </c>
      <c r="Y2079" s="2">
        <v>41183</v>
      </c>
      <c r="Z2079" t="s">
        <v>112</v>
      </c>
      <c r="AA2079" t="s">
        <v>11306</v>
      </c>
      <c r="AB2079" t="s">
        <v>114</v>
      </c>
      <c r="AC2079" t="s">
        <v>114</v>
      </c>
      <c r="AE2079" t="s">
        <v>114</v>
      </c>
      <c r="AG2079" t="s">
        <v>114</v>
      </c>
      <c r="AH2079" t="s">
        <v>112</v>
      </c>
      <c r="AI2079" t="s">
        <v>114</v>
      </c>
      <c r="AJ2079" t="s">
        <v>115</v>
      </c>
      <c r="AL2079" t="s">
        <v>116</v>
      </c>
      <c r="AM2079" t="s">
        <v>1049</v>
      </c>
      <c r="AN2079" t="s">
        <v>110</v>
      </c>
      <c r="AO2079" t="s">
        <v>114</v>
      </c>
      <c r="AP2079" t="s">
        <v>114</v>
      </c>
      <c r="AQ2079" t="s">
        <v>114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112</v>
      </c>
      <c r="BI2079" t="s">
        <v>114</v>
      </c>
      <c r="BJ2079" t="s">
        <v>114</v>
      </c>
      <c r="BK2079" t="s">
        <v>114</v>
      </c>
      <c r="BL2079" t="s">
        <v>114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114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128</v>
      </c>
      <c r="B2080">
        <v>165915</v>
      </c>
      <c r="C2080" t="s">
        <v>11307</v>
      </c>
      <c r="D2080" t="s">
        <v>102</v>
      </c>
      <c r="E2080" t="s">
        <v>11308</v>
      </c>
      <c r="F2080" t="s">
        <v>11309</v>
      </c>
      <c r="G2080" t="s">
        <v>11310</v>
      </c>
      <c r="H2080" t="s">
        <v>11311</v>
      </c>
      <c r="I2080" t="s">
        <v>132</v>
      </c>
      <c r="J2080" t="s">
        <v>133</v>
      </c>
      <c r="K2080" t="s">
        <v>110</v>
      </c>
      <c r="L2080">
        <v>94105</v>
      </c>
      <c r="M2080" t="s">
        <v>11312</v>
      </c>
      <c r="N2080" t="s">
        <v>11313</v>
      </c>
      <c r="U2080" t="s">
        <v>111</v>
      </c>
      <c r="V2080" s="1">
        <v>41248</v>
      </c>
      <c r="X2080" s="1">
        <v>41715</v>
      </c>
      <c r="Y2080" s="2">
        <v>41183</v>
      </c>
      <c r="Z2080" t="s">
        <v>112</v>
      </c>
      <c r="AA2080" t="s">
        <v>11314</v>
      </c>
      <c r="AB2080" t="s">
        <v>114</v>
      </c>
      <c r="AC2080" t="s">
        <v>114</v>
      </c>
      <c r="AE2080" t="s">
        <v>114</v>
      </c>
      <c r="AG2080" t="s">
        <v>112</v>
      </c>
      <c r="AH2080" t="s">
        <v>114</v>
      </c>
      <c r="AI2080" t="s">
        <v>114</v>
      </c>
      <c r="AJ2080" t="s">
        <v>157</v>
      </c>
      <c r="AL2080" t="s">
        <v>116</v>
      </c>
      <c r="AM2080" t="s">
        <v>127</v>
      </c>
      <c r="AN2080" t="s">
        <v>110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112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128</v>
      </c>
      <c r="B2081">
        <v>165919</v>
      </c>
      <c r="C2081" t="s">
        <v>11315</v>
      </c>
      <c r="D2081" t="s">
        <v>102</v>
      </c>
      <c r="E2081" t="s">
        <v>11316</v>
      </c>
      <c r="F2081" t="s">
        <v>11316</v>
      </c>
      <c r="G2081" t="s">
        <v>11317</v>
      </c>
      <c r="H2081" t="s">
        <v>11318</v>
      </c>
      <c r="I2081" t="s">
        <v>5727</v>
      </c>
      <c r="J2081" t="s">
        <v>133</v>
      </c>
      <c r="K2081" t="s">
        <v>110</v>
      </c>
      <c r="L2081">
        <v>94608</v>
      </c>
      <c r="M2081" t="s">
        <v>11319</v>
      </c>
      <c r="N2081" t="s">
        <v>11320</v>
      </c>
      <c r="U2081" t="s">
        <v>111</v>
      </c>
      <c r="V2081" s="1">
        <v>41244</v>
      </c>
      <c r="X2081" s="1">
        <v>41667</v>
      </c>
      <c r="Y2081" s="2">
        <v>41183</v>
      </c>
      <c r="Z2081" t="s">
        <v>112</v>
      </c>
      <c r="AA2081" t="s">
        <v>11321</v>
      </c>
      <c r="AB2081" t="s">
        <v>114</v>
      </c>
      <c r="AC2081" t="s">
        <v>114</v>
      </c>
      <c r="AE2081" t="s">
        <v>114</v>
      </c>
      <c r="AG2081" t="s">
        <v>114</v>
      </c>
      <c r="AH2081" t="s">
        <v>112</v>
      </c>
      <c r="AI2081" t="s">
        <v>114</v>
      </c>
      <c r="AJ2081" t="s">
        <v>157</v>
      </c>
      <c r="AL2081" t="s">
        <v>116</v>
      </c>
      <c r="AM2081" t="s">
        <v>127</v>
      </c>
      <c r="AN2081" t="s">
        <v>110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114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128</v>
      </c>
      <c r="B2082">
        <v>165920</v>
      </c>
      <c r="C2082" t="s">
        <v>11322</v>
      </c>
      <c r="D2082" t="s">
        <v>102</v>
      </c>
      <c r="E2082" t="s">
        <v>11323</v>
      </c>
      <c r="F2082" t="s">
        <v>11323</v>
      </c>
      <c r="G2082" t="s">
        <v>11317</v>
      </c>
      <c r="H2082" t="s">
        <v>11318</v>
      </c>
      <c r="I2082" t="s">
        <v>5727</v>
      </c>
      <c r="J2082" t="s">
        <v>133</v>
      </c>
      <c r="K2082" t="s">
        <v>110</v>
      </c>
      <c r="L2082">
        <v>94608</v>
      </c>
      <c r="M2082" t="s">
        <v>11319</v>
      </c>
      <c r="N2082" t="s">
        <v>11320</v>
      </c>
      <c r="U2082" t="s">
        <v>111</v>
      </c>
      <c r="V2082" s="1">
        <v>41251</v>
      </c>
      <c r="X2082" s="1">
        <v>41667</v>
      </c>
      <c r="Y2082" s="2">
        <v>41183</v>
      </c>
      <c r="Z2082" t="s">
        <v>112</v>
      </c>
      <c r="AA2082" t="s">
        <v>11321</v>
      </c>
      <c r="AB2082" t="s">
        <v>114</v>
      </c>
      <c r="AC2082" t="s">
        <v>114</v>
      </c>
      <c r="AE2082" t="s">
        <v>114</v>
      </c>
      <c r="AG2082" t="s">
        <v>112</v>
      </c>
      <c r="AH2082" t="s">
        <v>112</v>
      </c>
      <c r="AI2082" t="s">
        <v>114</v>
      </c>
      <c r="AJ2082" t="s">
        <v>157</v>
      </c>
      <c r="AL2082" t="s">
        <v>116</v>
      </c>
      <c r="AM2082" t="s">
        <v>127</v>
      </c>
      <c r="AN2082" t="s">
        <v>110</v>
      </c>
      <c r="AO2082" t="s">
        <v>114</v>
      </c>
      <c r="AP2082" t="s">
        <v>114</v>
      </c>
      <c r="AQ2082" t="s">
        <v>114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114</v>
      </c>
      <c r="BH2082" t="s">
        <v>114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114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147</v>
      </c>
      <c r="B2083">
        <v>165934</v>
      </c>
      <c r="C2083" t="s">
        <v>11324</v>
      </c>
      <c r="D2083" t="s">
        <v>102</v>
      </c>
      <c r="E2083" t="s">
        <v>11325</v>
      </c>
      <c r="F2083" t="s">
        <v>11326</v>
      </c>
      <c r="G2083" t="s">
        <v>11327</v>
      </c>
      <c r="H2083" t="s">
        <v>7394</v>
      </c>
      <c r="I2083" t="s">
        <v>11328</v>
      </c>
      <c r="J2083" t="s">
        <v>9408</v>
      </c>
      <c r="K2083" t="s">
        <v>110</v>
      </c>
      <c r="L2083">
        <v>66208</v>
      </c>
      <c r="M2083" t="s">
        <v>11329</v>
      </c>
      <c r="N2083" t="s">
        <v>11330</v>
      </c>
      <c r="U2083" t="s">
        <v>111</v>
      </c>
      <c r="V2083" s="1">
        <v>41213</v>
      </c>
      <c r="X2083" s="1">
        <v>41725</v>
      </c>
      <c r="Y2083" s="2">
        <v>41183</v>
      </c>
      <c r="Z2083" t="s">
        <v>112</v>
      </c>
      <c r="AA2083" t="s">
        <v>11331</v>
      </c>
      <c r="AB2083" t="s">
        <v>114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115</v>
      </c>
      <c r="AL2083" t="s">
        <v>116</v>
      </c>
      <c r="AM2083" t="s">
        <v>127</v>
      </c>
      <c r="AN2083" t="s">
        <v>110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114</v>
      </c>
      <c r="BH2083" t="s">
        <v>114</v>
      </c>
      <c r="BI2083" t="s">
        <v>114</v>
      </c>
      <c r="BJ2083" t="s">
        <v>114</v>
      </c>
      <c r="BK2083" t="s">
        <v>114</v>
      </c>
      <c r="BL2083" t="s">
        <v>114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112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190</v>
      </c>
      <c r="B2084">
        <v>165935</v>
      </c>
      <c r="C2084" t="s">
        <v>11332</v>
      </c>
      <c r="D2084" t="s">
        <v>102</v>
      </c>
      <c r="E2084" t="s">
        <v>11333</v>
      </c>
      <c r="F2084" t="s">
        <v>11333</v>
      </c>
      <c r="G2084" t="s">
        <v>11334</v>
      </c>
      <c r="H2084" t="s">
        <v>11335</v>
      </c>
      <c r="I2084" t="s">
        <v>6677</v>
      </c>
      <c r="K2084" t="s">
        <v>5092</v>
      </c>
      <c r="L2084">
        <v>2021</v>
      </c>
      <c r="M2084" t="s">
        <v>11336</v>
      </c>
      <c r="O2084" t="s">
        <v>1594</v>
      </c>
      <c r="Q2084" t="s">
        <v>423</v>
      </c>
      <c r="S2084" t="s">
        <v>406</v>
      </c>
      <c r="T2084" t="s">
        <v>11337</v>
      </c>
      <c r="U2084" t="s">
        <v>111</v>
      </c>
      <c r="V2084" s="1">
        <v>41232</v>
      </c>
      <c r="X2084" s="1">
        <v>41723</v>
      </c>
      <c r="Y2084" s="2">
        <v>41183</v>
      </c>
      <c r="Z2084" t="s">
        <v>112</v>
      </c>
      <c r="AA2084" t="s">
        <v>11338</v>
      </c>
      <c r="AB2084" t="s">
        <v>114</v>
      </c>
      <c r="AC2084" t="s">
        <v>114</v>
      </c>
      <c r="AE2084" t="s">
        <v>114</v>
      </c>
      <c r="AG2084" t="s">
        <v>114</v>
      </c>
      <c r="AH2084" t="s">
        <v>112</v>
      </c>
      <c r="AI2084" t="s">
        <v>114</v>
      </c>
      <c r="AJ2084" t="s">
        <v>418</v>
      </c>
      <c r="AK2084" t="s">
        <v>11339</v>
      </c>
      <c r="AL2084" t="s">
        <v>116</v>
      </c>
      <c r="AN2084" t="s">
        <v>406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112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128</v>
      </c>
      <c r="B2085">
        <v>165946</v>
      </c>
      <c r="C2085" t="s">
        <v>11340</v>
      </c>
      <c r="D2085" t="s">
        <v>102</v>
      </c>
      <c r="E2085" t="s">
        <v>11341</v>
      </c>
      <c r="F2085" t="s">
        <v>11341</v>
      </c>
      <c r="G2085" t="s">
        <v>11342</v>
      </c>
      <c r="I2085" t="s">
        <v>11343</v>
      </c>
      <c r="J2085" t="s">
        <v>133</v>
      </c>
      <c r="K2085" t="s">
        <v>110</v>
      </c>
      <c r="L2085" t="s">
        <v>11344</v>
      </c>
      <c r="M2085" t="s">
        <v>11345</v>
      </c>
      <c r="N2085" t="s">
        <v>11346</v>
      </c>
      <c r="O2085" t="s">
        <v>11347</v>
      </c>
      <c r="Q2085" t="s">
        <v>11343</v>
      </c>
      <c r="R2085" t="s">
        <v>133</v>
      </c>
      <c r="S2085" t="s">
        <v>110</v>
      </c>
      <c r="T2085" t="s">
        <v>11344</v>
      </c>
      <c r="U2085" t="s">
        <v>111</v>
      </c>
      <c r="V2085" s="1">
        <v>41208</v>
      </c>
      <c r="X2085" s="1">
        <v>41722</v>
      </c>
      <c r="Y2085" s="2">
        <v>41183</v>
      </c>
      <c r="Z2085" t="s">
        <v>112</v>
      </c>
      <c r="AA2085" t="s">
        <v>11348</v>
      </c>
      <c r="AB2085" t="s">
        <v>114</v>
      </c>
      <c r="AC2085" t="s">
        <v>114</v>
      </c>
      <c r="AE2085" t="s">
        <v>114</v>
      </c>
      <c r="AG2085" t="s">
        <v>112</v>
      </c>
      <c r="AH2085" t="s">
        <v>112</v>
      </c>
      <c r="AI2085" t="s">
        <v>114</v>
      </c>
      <c r="AJ2085" t="s">
        <v>157</v>
      </c>
      <c r="AL2085" t="s">
        <v>116</v>
      </c>
      <c r="AM2085" t="s">
        <v>127</v>
      </c>
      <c r="AN2085" t="s">
        <v>110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114</v>
      </c>
      <c r="BH2085" t="s">
        <v>112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112</v>
      </c>
      <c r="BW2085" t="s">
        <v>112</v>
      </c>
      <c r="BX2085" t="s">
        <v>114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190</v>
      </c>
      <c r="B2086">
        <v>165953</v>
      </c>
      <c r="C2086" t="s">
        <v>11349</v>
      </c>
      <c r="D2086" t="s">
        <v>102</v>
      </c>
      <c r="E2086" t="s">
        <v>11350</v>
      </c>
      <c r="F2086" t="s">
        <v>11350</v>
      </c>
      <c r="G2086" t="s">
        <v>11351</v>
      </c>
      <c r="H2086" t="s">
        <v>2532</v>
      </c>
      <c r="I2086" t="s">
        <v>294</v>
      </c>
      <c r="K2086" t="s">
        <v>295</v>
      </c>
      <c r="L2086" t="s">
        <v>11352</v>
      </c>
      <c r="M2086">
        <v>442070877000</v>
      </c>
      <c r="N2086">
        <v>442070877001</v>
      </c>
      <c r="U2086" t="s">
        <v>111</v>
      </c>
      <c r="V2086" s="1">
        <v>41256</v>
      </c>
      <c r="X2086" s="1">
        <v>41852</v>
      </c>
      <c r="Y2086" s="2">
        <v>41183</v>
      </c>
      <c r="Z2086" t="s">
        <v>112</v>
      </c>
      <c r="AA2086" t="s">
        <v>11353</v>
      </c>
      <c r="AB2086" t="s">
        <v>112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115</v>
      </c>
      <c r="AL2086" t="s">
        <v>604</v>
      </c>
      <c r="AN2086" t="s">
        <v>295</v>
      </c>
      <c r="AO2086" t="s">
        <v>114</v>
      </c>
      <c r="AP2086" t="s">
        <v>114</v>
      </c>
      <c r="AQ2086" t="s">
        <v>114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114</v>
      </c>
      <c r="BI2086" t="s">
        <v>114</v>
      </c>
      <c r="BJ2086" t="s">
        <v>114</v>
      </c>
      <c r="BK2086" t="s">
        <v>114</v>
      </c>
      <c r="BL2086" t="s">
        <v>114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114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117</v>
      </c>
      <c r="B2087">
        <v>165958</v>
      </c>
      <c r="C2087" t="s">
        <v>11354</v>
      </c>
      <c r="D2087" t="s">
        <v>102</v>
      </c>
      <c r="E2087" t="s">
        <v>11355</v>
      </c>
      <c r="F2087" t="s">
        <v>11355</v>
      </c>
      <c r="G2087" t="s">
        <v>11356</v>
      </c>
      <c r="H2087" t="s">
        <v>11357</v>
      </c>
      <c r="I2087" t="s">
        <v>122</v>
      </c>
      <c r="J2087" t="s">
        <v>123</v>
      </c>
      <c r="K2087" t="s">
        <v>110</v>
      </c>
      <c r="L2087">
        <v>10012</v>
      </c>
      <c r="M2087" t="s">
        <v>11358</v>
      </c>
      <c r="N2087">
        <f>1-646-304-6989</f>
        <v>-7938</v>
      </c>
      <c r="U2087" t="s">
        <v>111</v>
      </c>
      <c r="V2087" s="1">
        <v>41368</v>
      </c>
      <c r="X2087" s="1">
        <v>41929</v>
      </c>
      <c r="Y2087" s="2">
        <v>41183</v>
      </c>
      <c r="Z2087" t="s">
        <v>112</v>
      </c>
      <c r="AA2087" t="s">
        <v>11359</v>
      </c>
      <c r="AB2087" t="s">
        <v>114</v>
      </c>
      <c r="AC2087" t="s">
        <v>114</v>
      </c>
      <c r="AE2087" t="s">
        <v>114</v>
      </c>
      <c r="AG2087" t="s">
        <v>114</v>
      </c>
      <c r="AH2087" t="s">
        <v>112</v>
      </c>
      <c r="AI2087" t="s">
        <v>114</v>
      </c>
      <c r="AJ2087" t="s">
        <v>157</v>
      </c>
      <c r="AL2087" t="s">
        <v>116</v>
      </c>
      <c r="AM2087" t="s">
        <v>127</v>
      </c>
      <c r="AN2087" t="s">
        <v>110</v>
      </c>
      <c r="AO2087" t="s">
        <v>114</v>
      </c>
      <c r="AP2087" t="s">
        <v>114</v>
      </c>
      <c r="AQ2087" t="s">
        <v>112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114</v>
      </c>
      <c r="BF2087" t="s">
        <v>114</v>
      </c>
      <c r="BG2087" t="s">
        <v>114</v>
      </c>
      <c r="BH2087" t="s">
        <v>114</v>
      </c>
      <c r="BI2087" t="s">
        <v>114</v>
      </c>
      <c r="BJ2087" t="s">
        <v>114</v>
      </c>
      <c r="BK2087" t="s">
        <v>114</v>
      </c>
      <c r="BL2087" t="s">
        <v>112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114</v>
      </c>
      <c r="BR2087" t="s">
        <v>114</v>
      </c>
      <c r="BS2087" t="s">
        <v>114</v>
      </c>
      <c r="BT2087" t="s">
        <v>114</v>
      </c>
      <c r="BU2087" t="s">
        <v>114</v>
      </c>
      <c r="BV2087" t="s">
        <v>112</v>
      </c>
      <c r="BW2087" t="s">
        <v>112</v>
      </c>
      <c r="BX2087" t="s">
        <v>114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128</v>
      </c>
      <c r="B2088">
        <v>165964</v>
      </c>
      <c r="C2088" t="s">
        <v>11360</v>
      </c>
      <c r="D2088" t="s">
        <v>102</v>
      </c>
      <c r="E2088" t="s">
        <v>11361</v>
      </c>
      <c r="F2088" t="s">
        <v>11361</v>
      </c>
      <c r="M2088" t="s">
        <v>11362</v>
      </c>
      <c r="N2088" t="s">
        <v>11363</v>
      </c>
      <c r="U2088" t="s">
        <v>111</v>
      </c>
      <c r="V2088" s="1">
        <v>41673</v>
      </c>
      <c r="X2088" s="1">
        <v>41673</v>
      </c>
      <c r="Y2088" s="2">
        <v>41183</v>
      </c>
      <c r="Z2088" t="s">
        <v>112</v>
      </c>
      <c r="AA2088" t="s">
        <v>11364</v>
      </c>
      <c r="AB2088" t="s">
        <v>114</v>
      </c>
      <c r="AC2088" t="s">
        <v>114</v>
      </c>
      <c r="AE2088" t="s">
        <v>114</v>
      </c>
      <c r="AG2088" t="s">
        <v>112</v>
      </c>
      <c r="AH2088" t="s">
        <v>112</v>
      </c>
      <c r="AI2088" t="s">
        <v>114</v>
      </c>
      <c r="AJ2088" t="s">
        <v>157</v>
      </c>
      <c r="AL2088" t="s">
        <v>116</v>
      </c>
      <c r="AM2088" t="s">
        <v>1049</v>
      </c>
      <c r="AN2088" t="s">
        <v>110</v>
      </c>
      <c r="AO2088" t="s">
        <v>114</v>
      </c>
      <c r="AP2088" t="s">
        <v>114</v>
      </c>
      <c r="AQ2088" t="s">
        <v>114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114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112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128</v>
      </c>
      <c r="B2089">
        <v>165980</v>
      </c>
      <c r="C2089" t="s">
        <v>11365</v>
      </c>
      <c r="D2089" t="s">
        <v>102</v>
      </c>
      <c r="E2089" t="s">
        <v>11366</v>
      </c>
      <c r="F2089" t="s">
        <v>11367</v>
      </c>
      <c r="G2089" t="s">
        <v>11368</v>
      </c>
      <c r="H2089" t="s">
        <v>625</v>
      </c>
      <c r="I2089" t="s">
        <v>733</v>
      </c>
      <c r="J2089" t="s">
        <v>133</v>
      </c>
      <c r="K2089" t="s">
        <v>110</v>
      </c>
      <c r="L2089" t="s">
        <v>11369</v>
      </c>
      <c r="M2089" t="s">
        <v>11370</v>
      </c>
      <c r="N2089" t="s">
        <v>11371</v>
      </c>
      <c r="U2089" t="s">
        <v>111</v>
      </c>
      <c r="V2089" s="1">
        <v>41386</v>
      </c>
      <c r="X2089" s="1">
        <v>41725</v>
      </c>
      <c r="Y2089" s="2">
        <v>41183</v>
      </c>
      <c r="Z2089" t="s">
        <v>112</v>
      </c>
      <c r="AA2089" t="s">
        <v>11372</v>
      </c>
      <c r="AB2089" t="s">
        <v>114</v>
      </c>
      <c r="AC2089" t="s">
        <v>114</v>
      </c>
      <c r="AE2089" t="s">
        <v>114</v>
      </c>
      <c r="AG2089" t="s">
        <v>112</v>
      </c>
      <c r="AH2089" t="s">
        <v>114</v>
      </c>
      <c r="AI2089" t="s">
        <v>114</v>
      </c>
      <c r="AJ2089" t="s">
        <v>157</v>
      </c>
      <c r="AL2089" t="s">
        <v>116</v>
      </c>
      <c r="AM2089" t="s">
        <v>127</v>
      </c>
      <c r="AN2089" t="s">
        <v>110</v>
      </c>
      <c r="AO2089" t="s">
        <v>114</v>
      </c>
      <c r="AP2089" t="s">
        <v>114</v>
      </c>
      <c r="AQ2089" t="s">
        <v>114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114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112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212</v>
      </c>
      <c r="B2090">
        <v>165981</v>
      </c>
      <c r="C2090" t="s">
        <v>11373</v>
      </c>
      <c r="D2090" t="s">
        <v>102</v>
      </c>
      <c r="E2090" t="s">
        <v>11374</v>
      </c>
      <c r="F2090" t="s">
        <v>11374</v>
      </c>
      <c r="G2090" t="s">
        <v>11375</v>
      </c>
      <c r="H2090" t="s">
        <v>1040</v>
      </c>
      <c r="I2090" t="s">
        <v>4572</v>
      </c>
      <c r="J2090" t="s">
        <v>133</v>
      </c>
      <c r="K2090" t="s">
        <v>110</v>
      </c>
      <c r="L2090">
        <v>92121</v>
      </c>
      <c r="M2090" t="s">
        <v>11376</v>
      </c>
      <c r="N2090" t="s">
        <v>11377</v>
      </c>
      <c r="U2090" t="s">
        <v>111</v>
      </c>
      <c r="V2090" s="1">
        <v>41727</v>
      </c>
      <c r="X2090" s="1">
        <v>41727</v>
      </c>
      <c r="Y2090" s="2">
        <v>41183</v>
      </c>
      <c r="Z2090" t="s">
        <v>112</v>
      </c>
      <c r="AA2090" t="s">
        <v>11378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157</v>
      </c>
      <c r="AL2090" t="s">
        <v>116</v>
      </c>
      <c r="AM2090" t="s">
        <v>127</v>
      </c>
      <c r="AN2090" t="s">
        <v>110</v>
      </c>
      <c r="AO2090" t="s">
        <v>114</v>
      </c>
      <c r="AP2090" t="s">
        <v>114</v>
      </c>
      <c r="AQ2090" t="s">
        <v>114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114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114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212</v>
      </c>
      <c r="B2091">
        <v>165986</v>
      </c>
      <c r="C2091" t="s">
        <v>18040</v>
      </c>
      <c r="D2091" t="s">
        <v>102</v>
      </c>
      <c r="E2091" t="s">
        <v>18041</v>
      </c>
      <c r="F2091" t="s">
        <v>18041</v>
      </c>
      <c r="G2091" t="s">
        <v>18042</v>
      </c>
      <c r="H2091" t="s">
        <v>2569</v>
      </c>
      <c r="I2091" t="s">
        <v>18043</v>
      </c>
      <c r="J2091" t="s">
        <v>133</v>
      </c>
      <c r="K2091" t="s">
        <v>110</v>
      </c>
      <c r="L2091" t="s">
        <v>18044</v>
      </c>
      <c r="M2091" t="s">
        <v>18045</v>
      </c>
      <c r="N2091" t="s">
        <v>18046</v>
      </c>
      <c r="U2091" t="s">
        <v>111</v>
      </c>
      <c r="V2091" s="1">
        <v>41247</v>
      </c>
      <c r="X2091" s="1">
        <v>41872</v>
      </c>
      <c r="Y2091" s="2">
        <v>41183</v>
      </c>
      <c r="Z2091" t="s">
        <v>114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157</v>
      </c>
      <c r="AL2091" t="s">
        <v>604</v>
      </c>
      <c r="AM2091" t="s">
        <v>127</v>
      </c>
      <c r="AN2091" t="s">
        <v>110</v>
      </c>
      <c r="AO2091" t="s">
        <v>114</v>
      </c>
      <c r="AP2091" t="s">
        <v>114</v>
      </c>
      <c r="AQ2091" t="s">
        <v>114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468</v>
      </c>
      <c r="B2092">
        <v>165995</v>
      </c>
      <c r="C2092" t="s">
        <v>15092</v>
      </c>
      <c r="D2092" t="s">
        <v>102</v>
      </c>
      <c r="E2092" t="s">
        <v>15093</v>
      </c>
      <c r="F2092" t="s">
        <v>15093</v>
      </c>
      <c r="M2092" t="s">
        <v>15094</v>
      </c>
      <c r="N2092" t="s">
        <v>15094</v>
      </c>
      <c r="U2092" t="s">
        <v>111</v>
      </c>
      <c r="V2092" s="1">
        <v>41212</v>
      </c>
      <c r="X2092" s="1">
        <v>41212</v>
      </c>
      <c r="Y2092" s="2">
        <v>41183</v>
      </c>
      <c r="Z2092" t="s">
        <v>114</v>
      </c>
      <c r="AB2092" t="s">
        <v>114</v>
      </c>
      <c r="AC2092" t="s">
        <v>114</v>
      </c>
      <c r="AE2092" t="s">
        <v>114</v>
      </c>
      <c r="AG2092" t="s">
        <v>114</v>
      </c>
      <c r="AH2092" t="s">
        <v>112</v>
      </c>
      <c r="AI2092" t="s">
        <v>114</v>
      </c>
      <c r="AJ2092" t="s">
        <v>115</v>
      </c>
      <c r="AL2092" t="s">
        <v>1437</v>
      </c>
      <c r="AM2092" t="s">
        <v>3463</v>
      </c>
      <c r="AN2092" t="s">
        <v>110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112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112</v>
      </c>
      <c r="BC2092" t="s">
        <v>15095</v>
      </c>
      <c r="BD2092" t="s">
        <v>114</v>
      </c>
      <c r="BF2092" t="s">
        <v>114</v>
      </c>
      <c r="BG2092" t="s">
        <v>114</v>
      </c>
      <c r="BH2092" t="s">
        <v>114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114</v>
      </c>
      <c r="BW2092" t="s">
        <v>114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212</v>
      </c>
      <c r="B2093">
        <v>166003</v>
      </c>
      <c r="C2093" t="s">
        <v>11379</v>
      </c>
      <c r="D2093" t="s">
        <v>102</v>
      </c>
      <c r="E2093" t="s">
        <v>11380</v>
      </c>
      <c r="F2093" t="s">
        <v>11380</v>
      </c>
      <c r="G2093" t="s">
        <v>11381</v>
      </c>
      <c r="H2093" t="s">
        <v>3038</v>
      </c>
      <c r="I2093" t="s">
        <v>11382</v>
      </c>
      <c r="J2093" t="s">
        <v>11383</v>
      </c>
      <c r="K2093" t="s">
        <v>110</v>
      </c>
      <c r="L2093">
        <v>89501</v>
      </c>
      <c r="M2093" t="s">
        <v>11384</v>
      </c>
      <c r="N2093" t="s">
        <v>11385</v>
      </c>
      <c r="U2093" t="s">
        <v>111</v>
      </c>
      <c r="V2093" s="1">
        <v>41229</v>
      </c>
      <c r="X2093" s="1">
        <v>41715</v>
      </c>
      <c r="Y2093" s="2">
        <v>41183</v>
      </c>
      <c r="Z2093" t="s">
        <v>112</v>
      </c>
      <c r="AA2093" t="s">
        <v>11386</v>
      </c>
      <c r="AB2093" t="s">
        <v>114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157</v>
      </c>
      <c r="AL2093" t="s">
        <v>116</v>
      </c>
      <c r="AM2093" t="s">
        <v>11383</v>
      </c>
      <c r="AN2093" t="s">
        <v>110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114</v>
      </c>
      <c r="BI2093" t="s">
        <v>114</v>
      </c>
      <c r="BJ2093" t="s">
        <v>114</v>
      </c>
      <c r="BK2093" t="s">
        <v>114</v>
      </c>
      <c r="BL2093" t="s">
        <v>112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114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114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190</v>
      </c>
      <c r="B2094">
        <v>166004</v>
      </c>
      <c r="C2094" t="s">
        <v>11387</v>
      </c>
      <c r="D2094" t="s">
        <v>102</v>
      </c>
      <c r="E2094" t="s">
        <v>11388</v>
      </c>
      <c r="F2094" t="s">
        <v>11388</v>
      </c>
      <c r="G2094" t="s">
        <v>11389</v>
      </c>
      <c r="I2094" t="s">
        <v>294</v>
      </c>
      <c r="K2094" t="s">
        <v>295</v>
      </c>
      <c r="L2094" t="s">
        <v>11390</v>
      </c>
      <c r="M2094">
        <v>442037570160</v>
      </c>
      <c r="U2094" t="s">
        <v>111</v>
      </c>
      <c r="V2094" s="1">
        <v>41233</v>
      </c>
      <c r="X2094" s="1">
        <v>41957</v>
      </c>
      <c r="Y2094" s="2">
        <v>41183</v>
      </c>
      <c r="Z2094" t="s">
        <v>112</v>
      </c>
      <c r="AA2094" t="s">
        <v>11391</v>
      </c>
      <c r="AB2094" t="s">
        <v>112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324</v>
      </c>
      <c r="AL2094" t="s">
        <v>300</v>
      </c>
      <c r="AN2094" t="s">
        <v>295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114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114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301</v>
      </c>
      <c r="B2095">
        <v>166007</v>
      </c>
      <c r="C2095" t="s">
        <v>11392</v>
      </c>
      <c r="D2095" t="s">
        <v>102</v>
      </c>
      <c r="E2095" t="s">
        <v>11393</v>
      </c>
      <c r="F2095" t="s">
        <v>11394</v>
      </c>
      <c r="G2095" t="s">
        <v>11395</v>
      </c>
      <c r="H2095" t="s">
        <v>11396</v>
      </c>
      <c r="I2095" t="s">
        <v>306</v>
      </c>
      <c r="J2095" t="s">
        <v>307</v>
      </c>
      <c r="K2095" t="s">
        <v>110</v>
      </c>
      <c r="L2095">
        <v>60606</v>
      </c>
      <c r="M2095" t="s">
        <v>11397</v>
      </c>
      <c r="N2095" t="s">
        <v>11398</v>
      </c>
      <c r="U2095" t="s">
        <v>111</v>
      </c>
      <c r="V2095" s="1">
        <v>41261</v>
      </c>
      <c r="X2095" s="1">
        <v>41957</v>
      </c>
      <c r="Y2095" s="2">
        <v>41183</v>
      </c>
      <c r="Z2095" t="s">
        <v>112</v>
      </c>
      <c r="AA2095" t="s">
        <v>11399</v>
      </c>
      <c r="AB2095" t="s">
        <v>114</v>
      </c>
      <c r="AC2095" t="s">
        <v>114</v>
      </c>
      <c r="AE2095" t="s">
        <v>114</v>
      </c>
      <c r="AG2095" t="s">
        <v>114</v>
      </c>
      <c r="AH2095" t="s">
        <v>112</v>
      </c>
      <c r="AI2095" t="s">
        <v>114</v>
      </c>
      <c r="AJ2095" t="s">
        <v>157</v>
      </c>
      <c r="AL2095" t="s">
        <v>116</v>
      </c>
      <c r="AM2095" t="s">
        <v>307</v>
      </c>
      <c r="AN2095" t="s">
        <v>110</v>
      </c>
      <c r="AO2095" t="s">
        <v>114</v>
      </c>
      <c r="AP2095" t="s">
        <v>114</v>
      </c>
      <c r="AQ2095" t="s">
        <v>114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114</v>
      </c>
      <c r="BF2095" t="s">
        <v>114</v>
      </c>
      <c r="BG2095" t="s">
        <v>114</v>
      </c>
      <c r="BH2095" t="s">
        <v>114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114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114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147</v>
      </c>
      <c r="B2096">
        <v>166013</v>
      </c>
      <c r="C2096" t="s">
        <v>11400</v>
      </c>
      <c r="D2096" t="s">
        <v>102</v>
      </c>
      <c r="E2096" t="s">
        <v>11401</v>
      </c>
      <c r="F2096" t="s">
        <v>11402</v>
      </c>
      <c r="G2096" t="s">
        <v>11403</v>
      </c>
      <c r="H2096" t="s">
        <v>11404</v>
      </c>
      <c r="I2096" t="s">
        <v>152</v>
      </c>
      <c r="J2096" t="s">
        <v>153</v>
      </c>
      <c r="K2096" t="s">
        <v>110</v>
      </c>
      <c r="L2096">
        <v>84111</v>
      </c>
      <c r="M2096" t="s">
        <v>11405</v>
      </c>
      <c r="N2096" t="s">
        <v>11406</v>
      </c>
      <c r="U2096" t="s">
        <v>111</v>
      </c>
      <c r="V2096" s="1">
        <v>41213</v>
      </c>
      <c r="X2096" s="1">
        <v>41701</v>
      </c>
      <c r="Y2096" s="2">
        <v>41183</v>
      </c>
      <c r="Z2096" t="s">
        <v>112</v>
      </c>
      <c r="AA2096" t="s">
        <v>11407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157</v>
      </c>
      <c r="AL2096" t="s">
        <v>116</v>
      </c>
      <c r="AM2096" t="s">
        <v>127</v>
      </c>
      <c r="AN2096" t="s">
        <v>110</v>
      </c>
      <c r="AO2096" t="s">
        <v>114</v>
      </c>
      <c r="AP2096" t="s">
        <v>114</v>
      </c>
      <c r="AQ2096" t="s">
        <v>114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114</v>
      </c>
      <c r="BI2096" t="s">
        <v>114</v>
      </c>
      <c r="BJ2096" t="s">
        <v>114</v>
      </c>
      <c r="BK2096" t="s">
        <v>114</v>
      </c>
      <c r="BL2096" t="s">
        <v>114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114</v>
      </c>
      <c r="BW2096" t="s">
        <v>112</v>
      </c>
      <c r="BX2096" t="s">
        <v>112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117</v>
      </c>
      <c r="B2097">
        <v>166018</v>
      </c>
      <c r="C2097" t="s">
        <v>11408</v>
      </c>
      <c r="D2097" t="s">
        <v>102</v>
      </c>
      <c r="E2097" t="s">
        <v>11409</v>
      </c>
      <c r="F2097" t="s">
        <v>11409</v>
      </c>
      <c r="G2097" t="s">
        <v>746</v>
      </c>
      <c r="H2097" t="s">
        <v>5325</v>
      </c>
      <c r="I2097" t="s">
        <v>122</v>
      </c>
      <c r="J2097" t="s">
        <v>123</v>
      </c>
      <c r="K2097" t="s">
        <v>110</v>
      </c>
      <c r="L2097">
        <v>10022</v>
      </c>
      <c r="M2097" t="s">
        <v>11410</v>
      </c>
      <c r="N2097" t="s">
        <v>11411</v>
      </c>
      <c r="U2097" t="s">
        <v>111</v>
      </c>
      <c r="V2097" s="1">
        <v>41242</v>
      </c>
      <c r="X2097" s="1">
        <v>41660</v>
      </c>
      <c r="Y2097" s="2">
        <v>41183</v>
      </c>
      <c r="Z2097" t="s">
        <v>112</v>
      </c>
      <c r="AA2097" t="s">
        <v>11412</v>
      </c>
      <c r="AB2097" t="s">
        <v>114</v>
      </c>
      <c r="AC2097" t="s">
        <v>114</v>
      </c>
      <c r="AE2097" t="s">
        <v>114</v>
      </c>
      <c r="AG2097" t="s">
        <v>114</v>
      </c>
      <c r="AH2097" t="s">
        <v>112</v>
      </c>
      <c r="AI2097" t="s">
        <v>114</v>
      </c>
      <c r="AJ2097" t="s">
        <v>157</v>
      </c>
      <c r="AL2097" t="s">
        <v>116</v>
      </c>
      <c r="AM2097" t="s">
        <v>127</v>
      </c>
      <c r="AN2097" t="s">
        <v>110</v>
      </c>
      <c r="AO2097" t="s">
        <v>114</v>
      </c>
      <c r="AP2097" t="s">
        <v>114</v>
      </c>
      <c r="AQ2097" t="s">
        <v>112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112</v>
      </c>
      <c r="BI2097" t="s">
        <v>114</v>
      </c>
      <c r="BJ2097" t="s">
        <v>114</v>
      </c>
      <c r="BK2097" t="s">
        <v>114</v>
      </c>
      <c r="BL2097" t="s">
        <v>112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112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117</v>
      </c>
      <c r="B2098">
        <v>166025</v>
      </c>
      <c r="C2098" t="s">
        <v>17182</v>
      </c>
      <c r="D2098" t="s">
        <v>102</v>
      </c>
      <c r="E2098" t="s">
        <v>17183</v>
      </c>
      <c r="F2098" t="s">
        <v>17183</v>
      </c>
      <c r="G2098" t="s">
        <v>17184</v>
      </c>
      <c r="H2098" t="s">
        <v>17185</v>
      </c>
      <c r="I2098" t="s">
        <v>122</v>
      </c>
      <c r="J2098" t="s">
        <v>123</v>
      </c>
      <c r="K2098" t="s">
        <v>110</v>
      </c>
      <c r="L2098">
        <v>10020</v>
      </c>
      <c r="M2098" t="s">
        <v>17186</v>
      </c>
      <c r="N2098" t="s">
        <v>17187</v>
      </c>
      <c r="U2098" t="s">
        <v>111</v>
      </c>
      <c r="V2098" s="1">
        <v>41563</v>
      </c>
      <c r="X2098" s="1">
        <v>41701</v>
      </c>
      <c r="Y2098" s="2">
        <v>41183</v>
      </c>
      <c r="Z2098" t="s">
        <v>114</v>
      </c>
      <c r="AB2098" t="s">
        <v>114</v>
      </c>
      <c r="AC2098" t="s">
        <v>114</v>
      </c>
      <c r="AE2098" t="s">
        <v>114</v>
      </c>
      <c r="AG2098" t="s">
        <v>114</v>
      </c>
      <c r="AH2098" t="s">
        <v>112</v>
      </c>
      <c r="AI2098" t="s">
        <v>114</v>
      </c>
      <c r="AJ2098" t="s">
        <v>157</v>
      </c>
      <c r="AL2098" t="s">
        <v>116</v>
      </c>
      <c r="AM2098" t="s">
        <v>127</v>
      </c>
      <c r="AN2098" t="s">
        <v>110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114</v>
      </c>
      <c r="BD2098" t="s">
        <v>114</v>
      </c>
      <c r="BF2098" t="s">
        <v>114</v>
      </c>
      <c r="BG2098" t="s">
        <v>114</v>
      </c>
      <c r="BH2098" t="s">
        <v>114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114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147</v>
      </c>
      <c r="B2099">
        <v>166028</v>
      </c>
      <c r="C2099" t="s">
        <v>15246</v>
      </c>
      <c r="D2099" t="s">
        <v>102</v>
      </c>
      <c r="E2099" t="s">
        <v>15247</v>
      </c>
      <c r="F2099" t="s">
        <v>15247</v>
      </c>
      <c r="G2099" t="s">
        <v>15248</v>
      </c>
      <c r="H2099" t="s">
        <v>3957</v>
      </c>
      <c r="I2099" t="s">
        <v>15249</v>
      </c>
      <c r="J2099" t="s">
        <v>9408</v>
      </c>
      <c r="K2099" t="s">
        <v>110</v>
      </c>
      <c r="L2099">
        <v>66204</v>
      </c>
      <c r="M2099" t="s">
        <v>15250</v>
      </c>
      <c r="N2099" t="s">
        <v>15251</v>
      </c>
      <c r="U2099" t="s">
        <v>111</v>
      </c>
      <c r="V2099" s="1">
        <v>41221</v>
      </c>
      <c r="X2099" s="1">
        <v>41725</v>
      </c>
      <c r="Y2099" s="2">
        <v>41183</v>
      </c>
      <c r="Z2099" t="s">
        <v>114</v>
      </c>
      <c r="AB2099" t="s">
        <v>114</v>
      </c>
      <c r="AC2099" t="s">
        <v>114</v>
      </c>
      <c r="AE2099" t="s">
        <v>114</v>
      </c>
      <c r="AG2099" t="s">
        <v>114</v>
      </c>
      <c r="AH2099" t="s">
        <v>112</v>
      </c>
      <c r="AI2099" t="s">
        <v>114</v>
      </c>
      <c r="AJ2099" t="s">
        <v>157</v>
      </c>
      <c r="AL2099" t="s">
        <v>116</v>
      </c>
      <c r="AM2099" t="s">
        <v>9408</v>
      </c>
      <c r="AN2099" t="s">
        <v>110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112</v>
      </c>
      <c r="BH2099" t="s">
        <v>112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114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392</v>
      </c>
      <c r="B2100">
        <v>166032</v>
      </c>
      <c r="C2100" t="s">
        <v>11413</v>
      </c>
      <c r="D2100" t="s">
        <v>102</v>
      </c>
      <c r="E2100" t="s">
        <v>11414</v>
      </c>
      <c r="F2100" t="s">
        <v>11414</v>
      </c>
      <c r="G2100" t="s">
        <v>11415</v>
      </c>
      <c r="H2100" t="s">
        <v>11416</v>
      </c>
      <c r="I2100" t="s">
        <v>11417</v>
      </c>
      <c r="J2100" t="s">
        <v>398</v>
      </c>
      <c r="K2100" t="s">
        <v>110</v>
      </c>
      <c r="L2100">
        <v>33139</v>
      </c>
      <c r="M2100" t="s">
        <v>11418</v>
      </c>
      <c r="N2100" t="s">
        <v>11419</v>
      </c>
      <c r="U2100" t="s">
        <v>111</v>
      </c>
      <c r="V2100" s="1">
        <v>41898</v>
      </c>
      <c r="X2100" s="1">
        <v>41942</v>
      </c>
      <c r="Y2100" s="2">
        <v>41183</v>
      </c>
      <c r="Z2100" t="s">
        <v>112</v>
      </c>
      <c r="AA2100" t="s">
        <v>11420</v>
      </c>
      <c r="AB2100" t="s">
        <v>114</v>
      </c>
      <c r="AC2100" t="s">
        <v>114</v>
      </c>
      <c r="AE2100" t="s">
        <v>114</v>
      </c>
      <c r="AG2100" t="s">
        <v>114</v>
      </c>
      <c r="AH2100" t="s">
        <v>112</v>
      </c>
      <c r="AI2100" t="s">
        <v>114</v>
      </c>
      <c r="AJ2100" t="s">
        <v>157</v>
      </c>
      <c r="AL2100" t="s">
        <v>116</v>
      </c>
      <c r="AM2100" t="s">
        <v>127</v>
      </c>
      <c r="AN2100" t="s">
        <v>110</v>
      </c>
      <c r="AO2100" t="s">
        <v>114</v>
      </c>
      <c r="AP2100" t="s">
        <v>114</v>
      </c>
      <c r="AQ2100" t="s">
        <v>112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112</v>
      </c>
      <c r="BI2100" t="s">
        <v>114</v>
      </c>
      <c r="BJ2100" t="s">
        <v>114</v>
      </c>
      <c r="BK2100" t="s">
        <v>114</v>
      </c>
      <c r="BL2100" t="s">
        <v>112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112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128</v>
      </c>
      <c r="B2101">
        <v>166033</v>
      </c>
      <c r="C2101" t="s">
        <v>11421</v>
      </c>
      <c r="D2101" t="s">
        <v>102</v>
      </c>
      <c r="E2101" t="s">
        <v>11422</v>
      </c>
      <c r="F2101" t="s">
        <v>11422</v>
      </c>
      <c r="G2101" t="s">
        <v>11423</v>
      </c>
      <c r="H2101" t="s">
        <v>1884</v>
      </c>
      <c r="I2101" t="s">
        <v>11424</v>
      </c>
      <c r="J2101" t="s">
        <v>133</v>
      </c>
      <c r="K2101" t="s">
        <v>110</v>
      </c>
      <c r="L2101">
        <v>94901</v>
      </c>
      <c r="M2101" t="s">
        <v>11425</v>
      </c>
      <c r="N2101" t="s">
        <v>11426</v>
      </c>
      <c r="U2101" t="s">
        <v>111</v>
      </c>
      <c r="V2101" s="1">
        <v>41242</v>
      </c>
      <c r="X2101" s="1">
        <v>41900</v>
      </c>
      <c r="Y2101" s="2">
        <v>41183</v>
      </c>
      <c r="Z2101" t="s">
        <v>112</v>
      </c>
      <c r="AA2101" t="s">
        <v>11427</v>
      </c>
      <c r="AB2101" t="s">
        <v>114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115</v>
      </c>
      <c r="AL2101" t="s">
        <v>116</v>
      </c>
      <c r="AM2101" t="s">
        <v>133</v>
      </c>
      <c r="AN2101" t="s">
        <v>110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112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114</v>
      </c>
      <c r="BH2101" t="s">
        <v>114</v>
      </c>
      <c r="BI2101" t="s">
        <v>114</v>
      </c>
      <c r="BJ2101" t="s">
        <v>114</v>
      </c>
      <c r="BK2101" t="s">
        <v>114</v>
      </c>
      <c r="BL2101" t="s">
        <v>114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114</v>
      </c>
      <c r="BU2101" t="s">
        <v>114</v>
      </c>
      <c r="BV2101" t="s">
        <v>114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100</v>
      </c>
      <c r="B2102">
        <v>166039</v>
      </c>
      <c r="C2102" t="s">
        <v>11428</v>
      </c>
      <c r="D2102" t="s">
        <v>102</v>
      </c>
      <c r="E2102" t="s">
        <v>11429</v>
      </c>
      <c r="F2102" t="s">
        <v>11430</v>
      </c>
      <c r="G2102" t="s">
        <v>11431</v>
      </c>
      <c r="I2102" t="s">
        <v>11432</v>
      </c>
      <c r="J2102" t="s">
        <v>109</v>
      </c>
      <c r="K2102" t="s">
        <v>110</v>
      </c>
      <c r="L2102">
        <v>1026</v>
      </c>
      <c r="M2102" t="s">
        <v>11433</v>
      </c>
      <c r="N2102" t="s">
        <v>4836</v>
      </c>
      <c r="O2102" t="s">
        <v>11434</v>
      </c>
      <c r="Q2102" t="s">
        <v>11432</v>
      </c>
      <c r="R2102" t="s">
        <v>109</v>
      </c>
      <c r="S2102" t="s">
        <v>110</v>
      </c>
      <c r="T2102">
        <v>1070</v>
      </c>
      <c r="U2102" t="s">
        <v>111</v>
      </c>
      <c r="V2102" s="1">
        <v>41239</v>
      </c>
      <c r="X2102" s="1">
        <v>41752</v>
      </c>
      <c r="Y2102" s="2">
        <v>41183</v>
      </c>
      <c r="Z2102" t="s">
        <v>112</v>
      </c>
      <c r="AA2102" t="s">
        <v>11435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115</v>
      </c>
      <c r="AL2102" t="s">
        <v>116</v>
      </c>
      <c r="AM2102" t="s">
        <v>127</v>
      </c>
      <c r="AN2102" t="s">
        <v>110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112</v>
      </c>
      <c r="BE2102" t="s">
        <v>114</v>
      </c>
      <c r="BF2102" t="s">
        <v>112</v>
      </c>
      <c r="BG2102" t="s">
        <v>114</v>
      </c>
      <c r="BH2102" t="s">
        <v>112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468</v>
      </c>
      <c r="B2103">
        <v>166050</v>
      </c>
      <c r="C2103" t="s">
        <v>17673</v>
      </c>
      <c r="D2103" t="s">
        <v>102</v>
      </c>
      <c r="E2103" t="s">
        <v>17674</v>
      </c>
      <c r="F2103" t="s">
        <v>17675</v>
      </c>
      <c r="G2103" t="s">
        <v>17676</v>
      </c>
      <c r="H2103" t="s">
        <v>17677</v>
      </c>
      <c r="I2103" t="s">
        <v>473</v>
      </c>
      <c r="J2103" t="s">
        <v>474</v>
      </c>
      <c r="K2103" t="s">
        <v>110</v>
      </c>
      <c r="L2103" t="s">
        <v>17678</v>
      </c>
      <c r="M2103" t="s">
        <v>17679</v>
      </c>
      <c r="N2103" t="s">
        <v>17680</v>
      </c>
      <c r="U2103" t="s">
        <v>111</v>
      </c>
      <c r="V2103" s="1">
        <v>41423</v>
      </c>
      <c r="X2103" s="1">
        <v>41681</v>
      </c>
      <c r="Y2103" s="2">
        <v>41183</v>
      </c>
      <c r="Z2103" t="s">
        <v>114</v>
      </c>
      <c r="AB2103" t="s">
        <v>114</v>
      </c>
      <c r="AC2103" t="s">
        <v>114</v>
      </c>
      <c r="AE2103" t="s">
        <v>114</v>
      </c>
      <c r="AG2103" t="s">
        <v>114</v>
      </c>
      <c r="AH2103" t="s">
        <v>112</v>
      </c>
      <c r="AI2103" t="s">
        <v>114</v>
      </c>
      <c r="AJ2103" t="s">
        <v>157</v>
      </c>
      <c r="AL2103" t="s">
        <v>116</v>
      </c>
      <c r="AM2103" t="s">
        <v>127</v>
      </c>
      <c r="AN2103" t="s">
        <v>110</v>
      </c>
      <c r="AO2103" t="s">
        <v>114</v>
      </c>
      <c r="AP2103" t="s">
        <v>114</v>
      </c>
      <c r="AQ2103" t="s">
        <v>114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114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114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117</v>
      </c>
      <c r="B2104">
        <v>166055</v>
      </c>
      <c r="C2104" t="s">
        <v>11436</v>
      </c>
      <c r="D2104" t="s">
        <v>102</v>
      </c>
      <c r="E2104" t="s">
        <v>11437</v>
      </c>
      <c r="F2104" t="s">
        <v>11437</v>
      </c>
      <c r="G2104" t="s">
        <v>6685</v>
      </c>
      <c r="H2104" t="s">
        <v>375</v>
      </c>
      <c r="I2104" t="s">
        <v>122</v>
      </c>
      <c r="J2104" t="s">
        <v>123</v>
      </c>
      <c r="K2104" t="s">
        <v>110</v>
      </c>
      <c r="L2104">
        <v>10065</v>
      </c>
      <c r="M2104" t="s">
        <v>11438</v>
      </c>
      <c r="N2104" t="s">
        <v>11439</v>
      </c>
      <c r="U2104" t="s">
        <v>111</v>
      </c>
      <c r="V2104" s="1">
        <v>41241</v>
      </c>
      <c r="X2104" s="1">
        <v>41712</v>
      </c>
      <c r="Y2104" s="2">
        <v>41183</v>
      </c>
      <c r="Z2104" t="s">
        <v>112</v>
      </c>
      <c r="AA2104" t="s">
        <v>11440</v>
      </c>
      <c r="AB2104" t="s">
        <v>114</v>
      </c>
      <c r="AC2104" t="s">
        <v>114</v>
      </c>
      <c r="AE2104" t="s">
        <v>114</v>
      </c>
      <c r="AG2104" t="s">
        <v>112</v>
      </c>
      <c r="AH2104" t="s">
        <v>114</v>
      </c>
      <c r="AI2104" t="s">
        <v>114</v>
      </c>
      <c r="AJ2104" t="s">
        <v>157</v>
      </c>
      <c r="AL2104" t="s">
        <v>116</v>
      </c>
      <c r="AM2104" t="s">
        <v>127</v>
      </c>
      <c r="AN2104" t="s">
        <v>110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114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112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100</v>
      </c>
      <c r="B2105">
        <v>166087</v>
      </c>
      <c r="C2105" t="s">
        <v>15294</v>
      </c>
      <c r="D2105" t="s">
        <v>102</v>
      </c>
      <c r="E2105" t="s">
        <v>15295</v>
      </c>
      <c r="F2105" t="s">
        <v>15296</v>
      </c>
      <c r="G2105" t="s">
        <v>15297</v>
      </c>
      <c r="H2105" t="s">
        <v>15298</v>
      </c>
      <c r="I2105" t="s">
        <v>14514</v>
      </c>
      <c r="J2105" t="s">
        <v>109</v>
      </c>
      <c r="K2105" t="s">
        <v>110</v>
      </c>
      <c r="L2105" t="s">
        <v>15299</v>
      </c>
      <c r="M2105" t="s">
        <v>15300</v>
      </c>
      <c r="N2105" t="s">
        <v>15301</v>
      </c>
      <c r="U2105" t="s">
        <v>111</v>
      </c>
      <c r="V2105" s="1">
        <v>41299</v>
      </c>
      <c r="X2105" s="1">
        <v>41976</v>
      </c>
      <c r="Y2105" s="2">
        <v>41183</v>
      </c>
      <c r="Z2105" t="s">
        <v>114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157</v>
      </c>
      <c r="AL2105" t="s">
        <v>116</v>
      </c>
      <c r="AM2105" t="s">
        <v>127</v>
      </c>
      <c r="AN2105" t="s">
        <v>110</v>
      </c>
      <c r="AO2105" t="s">
        <v>114</v>
      </c>
      <c r="AP2105" t="s">
        <v>114</v>
      </c>
      <c r="AQ2105" t="s">
        <v>112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114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190</v>
      </c>
      <c r="B2106">
        <v>166092</v>
      </c>
      <c r="C2106" t="s">
        <v>11441</v>
      </c>
      <c r="D2106" t="s">
        <v>102</v>
      </c>
      <c r="E2106" t="s">
        <v>11442</v>
      </c>
      <c r="F2106" t="s">
        <v>11442</v>
      </c>
      <c r="G2106" t="s">
        <v>10702</v>
      </c>
      <c r="H2106" t="s">
        <v>10060</v>
      </c>
      <c r="I2106" t="s">
        <v>429</v>
      </c>
      <c r="K2106" t="s">
        <v>1601</v>
      </c>
      <c r="M2106" t="s">
        <v>11443</v>
      </c>
      <c r="N2106" t="s">
        <v>10705</v>
      </c>
      <c r="U2106" t="s">
        <v>111</v>
      </c>
      <c r="V2106" s="1">
        <v>41232</v>
      </c>
      <c r="X2106" s="1">
        <v>41731</v>
      </c>
      <c r="Y2106" s="2">
        <v>41183</v>
      </c>
      <c r="Z2106" t="s">
        <v>112</v>
      </c>
      <c r="AA2106" t="s">
        <v>10063</v>
      </c>
      <c r="AB2106" t="s">
        <v>114</v>
      </c>
      <c r="AC2106" t="s">
        <v>114</v>
      </c>
      <c r="AE2106" t="s">
        <v>114</v>
      </c>
      <c r="AG2106" t="s">
        <v>114</v>
      </c>
      <c r="AH2106" t="s">
        <v>112</v>
      </c>
      <c r="AI2106" t="s">
        <v>114</v>
      </c>
      <c r="AJ2106" t="s">
        <v>115</v>
      </c>
      <c r="AL2106" t="s">
        <v>116</v>
      </c>
      <c r="AN2106" t="s">
        <v>406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112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190</v>
      </c>
      <c r="B2107">
        <v>166100</v>
      </c>
      <c r="C2107" t="s">
        <v>11444</v>
      </c>
      <c r="D2107" t="s">
        <v>102</v>
      </c>
      <c r="E2107" t="s">
        <v>11445</v>
      </c>
      <c r="F2107" t="s">
        <v>11445</v>
      </c>
      <c r="G2107" t="s">
        <v>11446</v>
      </c>
      <c r="H2107" t="s">
        <v>3852</v>
      </c>
      <c r="I2107" t="s">
        <v>294</v>
      </c>
      <c r="K2107" t="s">
        <v>295</v>
      </c>
      <c r="L2107" t="s">
        <v>11447</v>
      </c>
      <c r="M2107" t="s">
        <v>11448</v>
      </c>
      <c r="N2107" t="s">
        <v>861</v>
      </c>
      <c r="U2107" t="s">
        <v>111</v>
      </c>
      <c r="V2107" s="1">
        <v>41234</v>
      </c>
      <c r="X2107" s="1">
        <v>41932</v>
      </c>
      <c r="Y2107" s="2">
        <v>41183</v>
      </c>
      <c r="Z2107" t="s">
        <v>112</v>
      </c>
      <c r="AA2107" t="s">
        <v>11449</v>
      </c>
      <c r="AB2107" t="s">
        <v>112</v>
      </c>
      <c r="AC2107" t="s">
        <v>114</v>
      </c>
      <c r="AE2107" t="s">
        <v>114</v>
      </c>
      <c r="AG2107" t="s">
        <v>114</v>
      </c>
      <c r="AH2107" t="s">
        <v>112</v>
      </c>
      <c r="AI2107" t="s">
        <v>114</v>
      </c>
      <c r="AJ2107" t="s">
        <v>324</v>
      </c>
      <c r="AL2107" t="s">
        <v>300</v>
      </c>
      <c r="AN2107" t="s">
        <v>295</v>
      </c>
      <c r="AO2107" t="s">
        <v>114</v>
      </c>
      <c r="AP2107" t="s">
        <v>114</v>
      </c>
      <c r="AQ2107" t="s">
        <v>112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112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114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112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190</v>
      </c>
      <c r="B2108">
        <v>166117</v>
      </c>
      <c r="C2108" t="s">
        <v>11450</v>
      </c>
      <c r="D2108" t="s">
        <v>102</v>
      </c>
      <c r="E2108" t="s">
        <v>11451</v>
      </c>
      <c r="F2108" t="s">
        <v>11452</v>
      </c>
      <c r="G2108" t="s">
        <v>11453</v>
      </c>
      <c r="H2108" t="s">
        <v>11454</v>
      </c>
      <c r="I2108" t="s">
        <v>11455</v>
      </c>
      <c r="K2108" t="s">
        <v>1228</v>
      </c>
      <c r="L2108">
        <v>4011</v>
      </c>
      <c r="M2108" t="s">
        <v>11456</v>
      </c>
      <c r="N2108" t="s">
        <v>11457</v>
      </c>
      <c r="U2108" t="s">
        <v>111</v>
      </c>
      <c r="V2108" s="1">
        <v>41547</v>
      </c>
      <c r="X2108" s="1">
        <v>41729</v>
      </c>
      <c r="Y2108" s="2">
        <v>41183</v>
      </c>
      <c r="Z2108" t="s">
        <v>112</v>
      </c>
      <c r="AA2108" t="s">
        <v>11458</v>
      </c>
      <c r="AB2108" t="s">
        <v>112</v>
      </c>
      <c r="AC2108" t="s">
        <v>114</v>
      </c>
      <c r="AE2108" t="s">
        <v>114</v>
      </c>
      <c r="AG2108" t="s">
        <v>114</v>
      </c>
      <c r="AH2108" t="s">
        <v>112</v>
      </c>
      <c r="AI2108" t="s">
        <v>114</v>
      </c>
      <c r="AJ2108" t="s">
        <v>115</v>
      </c>
      <c r="AL2108" t="s">
        <v>116</v>
      </c>
      <c r="AN2108" t="s">
        <v>1228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114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190</v>
      </c>
      <c r="B2109">
        <v>166137</v>
      </c>
      <c r="C2109" t="s">
        <v>11459</v>
      </c>
      <c r="D2109" t="s">
        <v>102</v>
      </c>
      <c r="E2109" t="s">
        <v>11460</v>
      </c>
      <c r="F2109" t="s">
        <v>11460</v>
      </c>
      <c r="G2109" t="s">
        <v>11461</v>
      </c>
      <c r="I2109" t="s">
        <v>11462</v>
      </c>
      <c r="K2109" t="s">
        <v>429</v>
      </c>
      <c r="M2109">
        <f>852-3998-4964</f>
        <v>-8110</v>
      </c>
      <c r="N2109">
        <f>852-3998-4961</f>
        <v>-8107</v>
      </c>
      <c r="O2109" t="s">
        <v>11461</v>
      </c>
      <c r="Q2109" t="s">
        <v>11462</v>
      </c>
      <c r="S2109" t="s">
        <v>429</v>
      </c>
      <c r="U2109" t="s">
        <v>111</v>
      </c>
      <c r="V2109" s="1">
        <v>41242</v>
      </c>
      <c r="X2109" s="1">
        <v>41695</v>
      </c>
      <c r="Y2109" s="2">
        <v>41183</v>
      </c>
      <c r="Z2109" t="s">
        <v>112</v>
      </c>
      <c r="AA2109" t="s">
        <v>11463</v>
      </c>
      <c r="AB2109" t="s">
        <v>114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7938</v>
      </c>
      <c r="AL2109" t="s">
        <v>116</v>
      </c>
      <c r="AN2109" t="s">
        <v>406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112</v>
      </c>
      <c r="BE2109" t="s">
        <v>114</v>
      </c>
      <c r="BF2109" t="s">
        <v>114</v>
      </c>
      <c r="BG2109" t="s">
        <v>114</v>
      </c>
      <c r="BH2109" t="s">
        <v>112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112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158</v>
      </c>
      <c r="B2110">
        <v>166145</v>
      </c>
      <c r="C2110" t="s">
        <v>11464</v>
      </c>
      <c r="D2110" t="s">
        <v>102</v>
      </c>
      <c r="E2110" t="s">
        <v>11465</v>
      </c>
      <c r="F2110" t="s">
        <v>11465</v>
      </c>
      <c r="G2110" t="s">
        <v>11466</v>
      </c>
      <c r="H2110" t="s">
        <v>11467</v>
      </c>
      <c r="I2110" t="s">
        <v>761</v>
      </c>
      <c r="J2110" t="s">
        <v>164</v>
      </c>
      <c r="K2110" t="s">
        <v>110</v>
      </c>
      <c r="L2110">
        <v>78746</v>
      </c>
      <c r="M2110" t="s">
        <v>11468</v>
      </c>
      <c r="N2110" t="s">
        <v>11469</v>
      </c>
      <c r="U2110" t="s">
        <v>111</v>
      </c>
      <c r="V2110" s="1">
        <v>41241</v>
      </c>
      <c r="X2110" s="1">
        <v>41729</v>
      </c>
      <c r="Y2110" s="2">
        <v>41183</v>
      </c>
      <c r="Z2110" t="s">
        <v>112</v>
      </c>
      <c r="AA2110" t="s">
        <v>11470</v>
      </c>
      <c r="AB2110" t="s">
        <v>114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137</v>
      </c>
      <c r="AL2110" t="s">
        <v>116</v>
      </c>
      <c r="AM2110" t="s">
        <v>164</v>
      </c>
      <c r="AN2110" t="s">
        <v>110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114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114</v>
      </c>
      <c r="BD2110" t="s">
        <v>114</v>
      </c>
      <c r="BF2110" t="s">
        <v>114</v>
      </c>
      <c r="BG2110" t="s">
        <v>114</v>
      </c>
      <c r="BH2110" t="s">
        <v>112</v>
      </c>
      <c r="BI2110" t="s">
        <v>114</v>
      </c>
      <c r="BJ2110" t="s">
        <v>114</v>
      </c>
      <c r="BK2110" t="s">
        <v>114</v>
      </c>
      <c r="BL2110" t="s">
        <v>114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112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112</v>
      </c>
      <c r="BW2110" t="s">
        <v>114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190</v>
      </c>
      <c r="B2111">
        <v>166156</v>
      </c>
      <c r="C2111" t="s">
        <v>16650</v>
      </c>
      <c r="D2111" t="s">
        <v>102</v>
      </c>
      <c r="E2111" t="s">
        <v>16651</v>
      </c>
      <c r="F2111" t="s">
        <v>16651</v>
      </c>
      <c r="G2111" t="s">
        <v>16652</v>
      </c>
      <c r="H2111" t="s">
        <v>780</v>
      </c>
      <c r="I2111" t="s">
        <v>429</v>
      </c>
      <c r="K2111" t="s">
        <v>429</v>
      </c>
      <c r="L2111" t="s">
        <v>861</v>
      </c>
      <c r="M2111">
        <f>852-3975-2830</f>
        <v>-5953</v>
      </c>
      <c r="N2111" t="s">
        <v>16653</v>
      </c>
      <c r="U2111" t="s">
        <v>111</v>
      </c>
      <c r="V2111" s="1">
        <v>41309</v>
      </c>
      <c r="X2111" s="1">
        <v>41731</v>
      </c>
      <c r="Y2111" s="2">
        <v>41183</v>
      </c>
      <c r="Z2111" t="s">
        <v>114</v>
      </c>
      <c r="AB2111" t="s">
        <v>112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157</v>
      </c>
      <c r="AL2111" t="s">
        <v>116</v>
      </c>
      <c r="AN2111" t="s">
        <v>429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112</v>
      </c>
      <c r="BI2111" t="s">
        <v>114</v>
      </c>
      <c r="BJ2111" t="s">
        <v>114</v>
      </c>
      <c r="BK2111" t="s">
        <v>114</v>
      </c>
      <c r="BL2111" t="s">
        <v>114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114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190</v>
      </c>
      <c r="B2112">
        <v>166159</v>
      </c>
      <c r="C2112" t="s">
        <v>17826</v>
      </c>
      <c r="D2112" t="s">
        <v>102</v>
      </c>
      <c r="E2112" t="s">
        <v>17827</v>
      </c>
      <c r="F2112" t="s">
        <v>17828</v>
      </c>
      <c r="G2112" t="s">
        <v>17829</v>
      </c>
      <c r="I2112" t="s">
        <v>294</v>
      </c>
      <c r="K2112" t="s">
        <v>295</v>
      </c>
      <c r="L2112" t="s">
        <v>17830</v>
      </c>
      <c r="M2112">
        <f>44-207-535-5176</f>
        <v>-5874</v>
      </c>
      <c r="N2112">
        <f>44-207-504-3505</f>
        <v>-4172</v>
      </c>
      <c r="U2112" t="s">
        <v>111</v>
      </c>
      <c r="V2112" s="1">
        <v>41253</v>
      </c>
      <c r="X2112" s="1">
        <v>41680</v>
      </c>
      <c r="Y2112" s="2">
        <v>41183</v>
      </c>
      <c r="Z2112" t="s">
        <v>114</v>
      </c>
      <c r="AB2112" t="s">
        <v>112</v>
      </c>
      <c r="AC2112" t="s">
        <v>114</v>
      </c>
      <c r="AE2112" t="s">
        <v>112</v>
      </c>
      <c r="AG2112" t="s">
        <v>114</v>
      </c>
      <c r="AH2112" t="s">
        <v>112</v>
      </c>
      <c r="AI2112" t="s">
        <v>114</v>
      </c>
      <c r="AJ2112" t="s">
        <v>7938</v>
      </c>
      <c r="AL2112" t="s">
        <v>116</v>
      </c>
      <c r="AN2112" t="s">
        <v>295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114</v>
      </c>
      <c r="BF2112" t="s">
        <v>114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114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112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190</v>
      </c>
      <c r="B2113">
        <v>166165</v>
      </c>
      <c r="C2113" t="s">
        <v>11471</v>
      </c>
      <c r="D2113" t="s">
        <v>102</v>
      </c>
      <c r="E2113" t="s">
        <v>11472</v>
      </c>
      <c r="F2113" t="s">
        <v>11472</v>
      </c>
      <c r="G2113" t="s">
        <v>11473</v>
      </c>
      <c r="I2113" t="s">
        <v>294</v>
      </c>
      <c r="K2113" t="s">
        <v>295</v>
      </c>
      <c r="L2113" t="s">
        <v>11474</v>
      </c>
      <c r="M2113" t="s">
        <v>11475</v>
      </c>
      <c r="N2113" t="s">
        <v>11476</v>
      </c>
      <c r="U2113" t="s">
        <v>111</v>
      </c>
      <c r="V2113" s="1">
        <v>41297</v>
      </c>
      <c r="X2113" s="1">
        <v>41835</v>
      </c>
      <c r="Y2113" s="2">
        <v>41183</v>
      </c>
      <c r="Z2113" t="s">
        <v>112</v>
      </c>
      <c r="AA2113" t="s">
        <v>11477</v>
      </c>
      <c r="AB2113" t="s">
        <v>112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324</v>
      </c>
      <c r="AL2113" t="s">
        <v>1138</v>
      </c>
      <c r="AN2113" t="s">
        <v>295</v>
      </c>
      <c r="AO2113" t="s">
        <v>114</v>
      </c>
      <c r="AP2113" t="s">
        <v>114</v>
      </c>
      <c r="AQ2113" t="s">
        <v>112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114</v>
      </c>
      <c r="BI2113" t="s">
        <v>114</v>
      </c>
      <c r="BJ2113" t="s">
        <v>114</v>
      </c>
      <c r="BK2113" t="s">
        <v>114</v>
      </c>
      <c r="BL2113" t="s">
        <v>112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112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158</v>
      </c>
      <c r="B2114">
        <v>166178</v>
      </c>
      <c r="C2114" t="s">
        <v>11478</v>
      </c>
      <c r="D2114" t="s">
        <v>102</v>
      </c>
      <c r="E2114" t="s">
        <v>11479</v>
      </c>
      <c r="F2114" t="s">
        <v>11479</v>
      </c>
      <c r="G2114" t="s">
        <v>11480</v>
      </c>
      <c r="H2114" t="s">
        <v>9875</v>
      </c>
      <c r="I2114" t="s">
        <v>180</v>
      </c>
      <c r="J2114" t="s">
        <v>164</v>
      </c>
      <c r="K2114" t="s">
        <v>110</v>
      </c>
      <c r="L2114">
        <v>76107</v>
      </c>
      <c r="M2114" t="s">
        <v>11481</v>
      </c>
      <c r="N2114" t="s">
        <v>861</v>
      </c>
      <c r="U2114" t="s">
        <v>111</v>
      </c>
      <c r="V2114" s="1">
        <v>41845</v>
      </c>
      <c r="X2114" s="1">
        <v>41869</v>
      </c>
      <c r="Y2114" s="2">
        <v>41183</v>
      </c>
      <c r="Z2114" t="s">
        <v>112</v>
      </c>
      <c r="AA2114" t="s">
        <v>11482</v>
      </c>
      <c r="AB2114" t="s">
        <v>114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157</v>
      </c>
      <c r="AL2114" t="s">
        <v>116</v>
      </c>
      <c r="AM2114" t="s">
        <v>164</v>
      </c>
      <c r="AN2114" t="s">
        <v>110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114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112</v>
      </c>
      <c r="BW2114" t="s">
        <v>112</v>
      </c>
      <c r="BX2114" t="s">
        <v>114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190</v>
      </c>
      <c r="B2115">
        <v>166191</v>
      </c>
      <c r="C2115" t="s">
        <v>17347</v>
      </c>
      <c r="D2115" t="s">
        <v>102</v>
      </c>
      <c r="E2115" t="s">
        <v>17348</v>
      </c>
      <c r="F2115" t="s">
        <v>17348</v>
      </c>
      <c r="G2115" t="s">
        <v>17349</v>
      </c>
      <c r="I2115" t="s">
        <v>388</v>
      </c>
      <c r="K2115" t="s">
        <v>388</v>
      </c>
      <c r="L2115">
        <v>69711</v>
      </c>
      <c r="M2115" t="s">
        <v>17350</v>
      </c>
      <c r="N2115" t="s">
        <v>17351</v>
      </c>
      <c r="U2115" t="s">
        <v>111</v>
      </c>
      <c r="V2115" s="1">
        <v>41240</v>
      </c>
      <c r="X2115" s="1">
        <v>41794</v>
      </c>
      <c r="Y2115" s="2">
        <v>41183</v>
      </c>
      <c r="Z2115" t="s">
        <v>114</v>
      </c>
      <c r="AB2115" t="s">
        <v>112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115</v>
      </c>
      <c r="AL2115" t="s">
        <v>116</v>
      </c>
      <c r="AN2115" t="s">
        <v>388</v>
      </c>
      <c r="AO2115" t="s">
        <v>114</v>
      </c>
      <c r="AP2115" t="s">
        <v>114</v>
      </c>
      <c r="AQ2115" t="s">
        <v>114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114</v>
      </c>
      <c r="BI2115" t="s">
        <v>114</v>
      </c>
      <c r="BJ2115" t="s">
        <v>114</v>
      </c>
      <c r="BK2115" t="s">
        <v>114</v>
      </c>
      <c r="BL2115" t="s">
        <v>114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114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190</v>
      </c>
      <c r="B2116">
        <v>166204</v>
      </c>
      <c r="C2116" t="s">
        <v>11483</v>
      </c>
      <c r="D2116" t="s">
        <v>102</v>
      </c>
      <c r="E2116" t="s">
        <v>11484</v>
      </c>
      <c r="F2116" t="s">
        <v>11484</v>
      </c>
      <c r="G2116" t="s">
        <v>11485</v>
      </c>
      <c r="I2116" t="s">
        <v>294</v>
      </c>
      <c r="K2116" t="s">
        <v>295</v>
      </c>
      <c r="L2116" t="s">
        <v>11486</v>
      </c>
      <c r="M2116">
        <v>442079274211</v>
      </c>
      <c r="N2116" t="s">
        <v>11487</v>
      </c>
      <c r="U2116" t="s">
        <v>111</v>
      </c>
      <c r="V2116" s="1">
        <v>41241</v>
      </c>
      <c r="X2116" s="1">
        <v>41653</v>
      </c>
      <c r="Y2116" s="2">
        <v>41183</v>
      </c>
      <c r="Z2116" t="s">
        <v>112</v>
      </c>
      <c r="AA2116" t="s">
        <v>11488</v>
      </c>
      <c r="AB2116" t="s">
        <v>112</v>
      </c>
      <c r="AC2116" t="s">
        <v>114</v>
      </c>
      <c r="AE2116" t="s">
        <v>114</v>
      </c>
      <c r="AG2116" t="s">
        <v>114</v>
      </c>
      <c r="AH2116" t="s">
        <v>112</v>
      </c>
      <c r="AI2116" t="s">
        <v>114</v>
      </c>
      <c r="AJ2116" t="s">
        <v>324</v>
      </c>
      <c r="AL2116" t="s">
        <v>116</v>
      </c>
      <c r="AN2116" t="s">
        <v>295</v>
      </c>
      <c r="AO2116" t="s">
        <v>114</v>
      </c>
      <c r="AP2116" t="s">
        <v>114</v>
      </c>
      <c r="AQ2116" t="s">
        <v>112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112</v>
      </c>
      <c r="BI2116" t="s">
        <v>114</v>
      </c>
      <c r="BJ2116" t="s">
        <v>114</v>
      </c>
      <c r="BK2116" t="s">
        <v>114</v>
      </c>
      <c r="BL2116" t="s">
        <v>112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112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212</v>
      </c>
      <c r="B2117">
        <v>166214</v>
      </c>
      <c r="C2117" t="s">
        <v>11489</v>
      </c>
      <c r="D2117" t="s">
        <v>102</v>
      </c>
      <c r="E2117" t="s">
        <v>11490</v>
      </c>
      <c r="F2117" t="s">
        <v>11490</v>
      </c>
      <c r="G2117" t="s">
        <v>11491</v>
      </c>
      <c r="H2117" t="s">
        <v>11492</v>
      </c>
      <c r="I2117" t="s">
        <v>890</v>
      </c>
      <c r="J2117" t="s">
        <v>133</v>
      </c>
      <c r="K2117" t="s">
        <v>110</v>
      </c>
      <c r="L2117">
        <v>90067</v>
      </c>
      <c r="M2117" t="s">
        <v>11493</v>
      </c>
      <c r="N2117" t="s">
        <v>11494</v>
      </c>
      <c r="U2117" t="s">
        <v>111</v>
      </c>
      <c r="V2117" s="1">
        <v>41610</v>
      </c>
      <c r="X2117" s="1">
        <v>41674</v>
      </c>
      <c r="Y2117" s="2">
        <v>41183</v>
      </c>
      <c r="Z2117" t="s">
        <v>112</v>
      </c>
      <c r="AA2117" t="s">
        <v>11495</v>
      </c>
      <c r="AB2117" t="s">
        <v>112</v>
      </c>
      <c r="AC2117" t="s">
        <v>114</v>
      </c>
      <c r="AE2117" t="s">
        <v>114</v>
      </c>
      <c r="AG2117" t="s">
        <v>114</v>
      </c>
      <c r="AH2117" t="s">
        <v>112</v>
      </c>
      <c r="AI2117" t="s">
        <v>114</v>
      </c>
      <c r="AJ2117" t="s">
        <v>157</v>
      </c>
      <c r="AL2117" t="s">
        <v>116</v>
      </c>
      <c r="AM2117" t="s">
        <v>127</v>
      </c>
      <c r="AN2117" t="s">
        <v>110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114</v>
      </c>
      <c r="BH2117" t="s">
        <v>114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112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117</v>
      </c>
      <c r="B2118">
        <v>166229</v>
      </c>
      <c r="C2118" t="s">
        <v>11496</v>
      </c>
      <c r="D2118" t="s">
        <v>102</v>
      </c>
      <c r="E2118" t="s">
        <v>11497</v>
      </c>
      <c r="F2118" t="s">
        <v>11497</v>
      </c>
      <c r="G2118" t="s">
        <v>11498</v>
      </c>
      <c r="H2118" t="s">
        <v>2532</v>
      </c>
      <c r="I2118" t="s">
        <v>122</v>
      </c>
      <c r="J2118" t="s">
        <v>123</v>
      </c>
      <c r="K2118" t="s">
        <v>110</v>
      </c>
      <c r="L2118">
        <v>10014</v>
      </c>
      <c r="M2118" t="s">
        <v>11499</v>
      </c>
      <c r="N2118" t="s">
        <v>11500</v>
      </c>
      <c r="U2118" t="s">
        <v>111</v>
      </c>
      <c r="V2118" s="1">
        <v>41248</v>
      </c>
      <c r="X2118" s="1">
        <v>41379</v>
      </c>
      <c r="Y2118" s="2">
        <v>41183</v>
      </c>
      <c r="Z2118" t="s">
        <v>112</v>
      </c>
      <c r="AA2118" t="s">
        <v>11501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137</v>
      </c>
      <c r="AL2118" t="s">
        <v>116</v>
      </c>
      <c r="AM2118" t="s">
        <v>127</v>
      </c>
      <c r="AN2118" t="s">
        <v>110</v>
      </c>
      <c r="AO2118" t="s">
        <v>114</v>
      </c>
      <c r="AP2118" t="s">
        <v>114</v>
      </c>
      <c r="AQ2118" t="s">
        <v>112</v>
      </c>
      <c r="AR2118" t="s">
        <v>114</v>
      </c>
      <c r="AS2118" t="s">
        <v>114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114</v>
      </c>
      <c r="BI2118" t="s">
        <v>114</v>
      </c>
      <c r="BJ2118" t="s">
        <v>114</v>
      </c>
      <c r="BK2118" t="s">
        <v>114</v>
      </c>
      <c r="BL2118" t="s">
        <v>112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114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128</v>
      </c>
      <c r="B2119">
        <v>166244</v>
      </c>
      <c r="C2119" t="s">
        <v>11502</v>
      </c>
      <c r="D2119" t="s">
        <v>102</v>
      </c>
      <c r="E2119" t="s">
        <v>11503</v>
      </c>
      <c r="F2119" t="s">
        <v>11504</v>
      </c>
      <c r="G2119" t="s">
        <v>2241</v>
      </c>
      <c r="H2119" t="s">
        <v>8659</v>
      </c>
      <c r="I2119" t="s">
        <v>733</v>
      </c>
      <c r="J2119" t="s">
        <v>133</v>
      </c>
      <c r="K2119" t="s">
        <v>110</v>
      </c>
      <c r="L2119">
        <v>94025</v>
      </c>
      <c r="M2119" t="s">
        <v>11505</v>
      </c>
      <c r="N2119" t="s">
        <v>11506</v>
      </c>
      <c r="U2119" t="s">
        <v>111</v>
      </c>
      <c r="V2119" s="1">
        <v>41330</v>
      </c>
      <c r="X2119" s="1">
        <v>41729</v>
      </c>
      <c r="Y2119" s="2">
        <v>41183</v>
      </c>
      <c r="Z2119" t="s">
        <v>112</v>
      </c>
      <c r="AA2119" t="s">
        <v>11507</v>
      </c>
      <c r="AB2119" t="s">
        <v>114</v>
      </c>
      <c r="AC2119" t="s">
        <v>114</v>
      </c>
      <c r="AE2119" t="s">
        <v>114</v>
      </c>
      <c r="AG2119" t="s">
        <v>112</v>
      </c>
      <c r="AH2119" t="s">
        <v>112</v>
      </c>
      <c r="AI2119" t="s">
        <v>114</v>
      </c>
      <c r="AJ2119" t="s">
        <v>157</v>
      </c>
      <c r="AL2119" t="s">
        <v>116</v>
      </c>
      <c r="AM2119" t="s">
        <v>127</v>
      </c>
      <c r="AN2119" t="s">
        <v>110</v>
      </c>
      <c r="AO2119" t="s">
        <v>114</v>
      </c>
      <c r="AP2119" t="s">
        <v>114</v>
      </c>
      <c r="AQ2119" t="s">
        <v>114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114</v>
      </c>
      <c r="BF2119" t="s">
        <v>114</v>
      </c>
      <c r="BG2119" t="s">
        <v>114</v>
      </c>
      <c r="BH2119" t="s">
        <v>114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112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117</v>
      </c>
      <c r="B2120">
        <v>166245</v>
      </c>
      <c r="C2120" t="s">
        <v>11508</v>
      </c>
      <c r="D2120" t="s">
        <v>102</v>
      </c>
      <c r="E2120" t="s">
        <v>11509</v>
      </c>
      <c r="F2120" t="s">
        <v>11509</v>
      </c>
      <c r="G2120" t="s">
        <v>11510</v>
      </c>
      <c r="I2120" t="s">
        <v>1082</v>
      </c>
      <c r="J2120" t="s">
        <v>464</v>
      </c>
      <c r="K2120" t="s">
        <v>110</v>
      </c>
      <c r="L2120">
        <v>8542</v>
      </c>
      <c r="M2120" t="s">
        <v>11511</v>
      </c>
      <c r="N2120" t="s">
        <v>11512</v>
      </c>
      <c r="U2120" t="s">
        <v>111</v>
      </c>
      <c r="V2120" s="1">
        <v>41263</v>
      </c>
      <c r="X2120" s="1">
        <v>41922</v>
      </c>
      <c r="Y2120" s="2">
        <v>41183</v>
      </c>
      <c r="Z2120" t="s">
        <v>112</v>
      </c>
      <c r="AA2120" t="s">
        <v>11513</v>
      </c>
      <c r="AB2120" t="s">
        <v>114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157</v>
      </c>
      <c r="AL2120" t="s">
        <v>116</v>
      </c>
      <c r="AM2120" t="s">
        <v>127</v>
      </c>
      <c r="AN2120" t="s">
        <v>110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114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117</v>
      </c>
      <c r="B2121">
        <v>166250</v>
      </c>
      <c r="C2121" t="s">
        <v>16439</v>
      </c>
      <c r="D2121" t="s">
        <v>102</v>
      </c>
      <c r="E2121" t="s">
        <v>16440</v>
      </c>
      <c r="F2121" t="s">
        <v>16440</v>
      </c>
      <c r="G2121" t="s">
        <v>16441</v>
      </c>
      <c r="H2121" t="s">
        <v>8487</v>
      </c>
      <c r="I2121" t="s">
        <v>122</v>
      </c>
      <c r="J2121" t="s">
        <v>123</v>
      </c>
      <c r="K2121" t="s">
        <v>110</v>
      </c>
      <c r="L2121">
        <v>10012</v>
      </c>
      <c r="M2121" t="s">
        <v>16442</v>
      </c>
      <c r="N2121" t="s">
        <v>16443</v>
      </c>
      <c r="U2121" t="s">
        <v>111</v>
      </c>
      <c r="V2121" s="1">
        <v>41264</v>
      </c>
      <c r="X2121" s="1">
        <v>41991</v>
      </c>
      <c r="Y2121" s="2">
        <v>41183</v>
      </c>
      <c r="Z2121" t="s">
        <v>114</v>
      </c>
      <c r="AB2121" t="s">
        <v>114</v>
      </c>
      <c r="AC2121" t="s">
        <v>114</v>
      </c>
      <c r="AE2121" t="s">
        <v>114</v>
      </c>
      <c r="AG2121" t="s">
        <v>114</v>
      </c>
      <c r="AH2121" t="s">
        <v>112</v>
      </c>
      <c r="AI2121" t="s">
        <v>114</v>
      </c>
      <c r="AJ2121" t="s">
        <v>157</v>
      </c>
      <c r="AL2121" t="s">
        <v>116</v>
      </c>
      <c r="AM2121" t="s">
        <v>127</v>
      </c>
      <c r="AN2121" t="s">
        <v>110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114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117</v>
      </c>
      <c r="B2122">
        <v>166274</v>
      </c>
      <c r="C2122" t="s">
        <v>11514</v>
      </c>
      <c r="D2122" t="s">
        <v>102</v>
      </c>
      <c r="E2122" t="s">
        <v>11515</v>
      </c>
      <c r="F2122" t="s">
        <v>11515</v>
      </c>
      <c r="G2122" t="s">
        <v>11516</v>
      </c>
      <c r="H2122" t="s">
        <v>11517</v>
      </c>
      <c r="I2122" t="s">
        <v>11518</v>
      </c>
      <c r="J2122" t="s">
        <v>123</v>
      </c>
      <c r="K2122" t="s">
        <v>110</v>
      </c>
      <c r="L2122">
        <v>11201</v>
      </c>
      <c r="M2122" t="s">
        <v>11519</v>
      </c>
      <c r="N2122" t="s">
        <v>861</v>
      </c>
      <c r="U2122" t="s">
        <v>111</v>
      </c>
      <c r="V2122" s="1">
        <v>41247</v>
      </c>
      <c r="X2122" s="1">
        <v>41724</v>
      </c>
      <c r="Y2122" s="2">
        <v>41183</v>
      </c>
      <c r="Z2122" t="s">
        <v>112</v>
      </c>
      <c r="AA2122" t="s">
        <v>11520</v>
      </c>
      <c r="AB2122" t="s">
        <v>114</v>
      </c>
      <c r="AC2122" t="s">
        <v>114</v>
      </c>
      <c r="AE2122" t="s">
        <v>114</v>
      </c>
      <c r="AG2122" t="s">
        <v>112</v>
      </c>
      <c r="AH2122" t="s">
        <v>112</v>
      </c>
      <c r="AI2122" t="s">
        <v>114</v>
      </c>
      <c r="AJ2122" t="s">
        <v>115</v>
      </c>
      <c r="AL2122" t="s">
        <v>116</v>
      </c>
      <c r="AM2122" t="s">
        <v>127</v>
      </c>
      <c r="AN2122" t="s">
        <v>110</v>
      </c>
      <c r="AO2122" t="s">
        <v>114</v>
      </c>
      <c r="AP2122" t="s">
        <v>114</v>
      </c>
      <c r="AQ2122" t="s">
        <v>114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114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114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190</v>
      </c>
      <c r="B2123">
        <v>166283</v>
      </c>
      <c r="C2123" t="s">
        <v>11521</v>
      </c>
      <c r="D2123" t="s">
        <v>102</v>
      </c>
      <c r="E2123" t="s">
        <v>11522</v>
      </c>
      <c r="F2123" t="s">
        <v>11522</v>
      </c>
      <c r="G2123" t="s">
        <v>11523</v>
      </c>
      <c r="I2123" t="s">
        <v>388</v>
      </c>
      <c r="K2123" t="s">
        <v>388</v>
      </c>
      <c r="L2123">
        <v>179934</v>
      </c>
      <c r="M2123" t="s">
        <v>11524</v>
      </c>
      <c r="N2123" t="s">
        <v>11525</v>
      </c>
      <c r="U2123" t="s">
        <v>111</v>
      </c>
      <c r="V2123" s="1">
        <v>41242</v>
      </c>
      <c r="X2123" s="1">
        <v>41942</v>
      </c>
      <c r="Y2123" s="2">
        <v>41183</v>
      </c>
      <c r="Z2123" t="s">
        <v>112</v>
      </c>
      <c r="AA2123" t="s">
        <v>11526</v>
      </c>
      <c r="AB2123" t="s">
        <v>112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115</v>
      </c>
      <c r="AL2123" t="s">
        <v>116</v>
      </c>
      <c r="AN2123" t="s">
        <v>388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114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114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190</v>
      </c>
      <c r="B2124">
        <v>166302</v>
      </c>
      <c r="C2124" t="s">
        <v>11527</v>
      </c>
      <c r="D2124" t="s">
        <v>102</v>
      </c>
      <c r="E2124" t="s">
        <v>11528</v>
      </c>
      <c r="F2124" t="s">
        <v>11528</v>
      </c>
      <c r="G2124" t="s">
        <v>11529</v>
      </c>
      <c r="H2124" t="s">
        <v>11530</v>
      </c>
      <c r="I2124" t="s">
        <v>562</v>
      </c>
      <c r="K2124" t="s">
        <v>442</v>
      </c>
      <c r="L2124" t="s">
        <v>11531</v>
      </c>
      <c r="M2124" t="s">
        <v>11532</v>
      </c>
      <c r="N2124" t="s">
        <v>11533</v>
      </c>
      <c r="U2124" t="s">
        <v>111</v>
      </c>
      <c r="V2124" s="1">
        <v>41263</v>
      </c>
      <c r="X2124" s="1">
        <v>41626</v>
      </c>
      <c r="Y2124" s="2">
        <v>41183</v>
      </c>
      <c r="Z2124" t="s">
        <v>112</v>
      </c>
      <c r="AA2124" t="s">
        <v>11534</v>
      </c>
      <c r="AB2124" t="s">
        <v>112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115</v>
      </c>
      <c r="AL2124" t="s">
        <v>1437</v>
      </c>
      <c r="AN2124" t="s">
        <v>442</v>
      </c>
      <c r="AO2124" t="s">
        <v>114</v>
      </c>
      <c r="AP2124" t="s">
        <v>114</v>
      </c>
      <c r="AQ2124" t="s">
        <v>114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114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112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117</v>
      </c>
      <c r="B2125">
        <v>166308</v>
      </c>
      <c r="C2125" t="s">
        <v>11535</v>
      </c>
      <c r="D2125" t="s">
        <v>102</v>
      </c>
      <c r="E2125" t="s">
        <v>11536</v>
      </c>
      <c r="F2125" t="s">
        <v>11536</v>
      </c>
      <c r="G2125" t="s">
        <v>11537</v>
      </c>
      <c r="H2125" t="s">
        <v>5352</v>
      </c>
      <c r="I2125" t="s">
        <v>122</v>
      </c>
      <c r="J2125" t="s">
        <v>123</v>
      </c>
      <c r="K2125" t="s">
        <v>110</v>
      </c>
      <c r="L2125">
        <v>10022</v>
      </c>
      <c r="M2125" t="s">
        <v>11538</v>
      </c>
      <c r="N2125" t="s">
        <v>11539</v>
      </c>
      <c r="U2125" t="s">
        <v>111</v>
      </c>
      <c r="V2125" s="1">
        <v>41383</v>
      </c>
      <c r="X2125" s="1">
        <v>41383</v>
      </c>
      <c r="Y2125" s="2">
        <v>41183</v>
      </c>
      <c r="Z2125" t="s">
        <v>112</v>
      </c>
      <c r="AA2125" t="s">
        <v>11540</v>
      </c>
      <c r="AB2125" t="s">
        <v>114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157</v>
      </c>
      <c r="AL2125" t="s">
        <v>116</v>
      </c>
      <c r="AM2125" t="s">
        <v>127</v>
      </c>
      <c r="AN2125" t="s">
        <v>110</v>
      </c>
      <c r="AO2125" t="s">
        <v>114</v>
      </c>
      <c r="AP2125" t="s">
        <v>114</v>
      </c>
      <c r="AQ2125" t="s">
        <v>112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114</v>
      </c>
      <c r="BW2125" t="s">
        <v>114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301</v>
      </c>
      <c r="B2126">
        <v>166309</v>
      </c>
      <c r="C2126" t="s">
        <v>17406</v>
      </c>
      <c r="D2126" t="s">
        <v>102</v>
      </c>
      <c r="E2126" t="s">
        <v>17407</v>
      </c>
      <c r="F2126" t="s">
        <v>17407</v>
      </c>
      <c r="G2126" t="s">
        <v>17408</v>
      </c>
      <c r="I2126" t="s">
        <v>17409</v>
      </c>
      <c r="J2126" t="s">
        <v>1545</v>
      </c>
      <c r="K2126" t="s">
        <v>110</v>
      </c>
      <c r="L2126">
        <v>49686</v>
      </c>
      <c r="M2126" t="s">
        <v>17410</v>
      </c>
      <c r="N2126" t="s">
        <v>17411</v>
      </c>
      <c r="U2126" t="s">
        <v>111</v>
      </c>
      <c r="V2126" s="1">
        <v>41263</v>
      </c>
      <c r="X2126" s="1">
        <v>41719</v>
      </c>
      <c r="Y2126" s="2">
        <v>41183</v>
      </c>
      <c r="Z2126" t="s">
        <v>114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157</v>
      </c>
      <c r="AL2126" t="s">
        <v>116</v>
      </c>
      <c r="AM2126" t="s">
        <v>127</v>
      </c>
      <c r="AN2126" t="s">
        <v>110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114</v>
      </c>
      <c r="BF2126" t="s">
        <v>114</v>
      </c>
      <c r="BG2126" t="s">
        <v>114</v>
      </c>
      <c r="BH2126" t="s">
        <v>114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114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190</v>
      </c>
      <c r="B2127">
        <v>166314</v>
      </c>
      <c r="C2127" t="s">
        <v>11541</v>
      </c>
      <c r="D2127" t="s">
        <v>102</v>
      </c>
      <c r="E2127" t="s">
        <v>11542</v>
      </c>
      <c r="F2127" t="s">
        <v>11542</v>
      </c>
      <c r="G2127" t="s">
        <v>11543</v>
      </c>
      <c r="I2127" t="s">
        <v>294</v>
      </c>
      <c r="K2127" t="s">
        <v>295</v>
      </c>
      <c r="L2127" t="s">
        <v>11544</v>
      </c>
      <c r="M2127" t="s">
        <v>11545</v>
      </c>
      <c r="N2127" t="s">
        <v>11546</v>
      </c>
      <c r="U2127" t="s">
        <v>111</v>
      </c>
      <c r="V2127" s="1">
        <v>41359</v>
      </c>
      <c r="X2127" s="1">
        <v>41719</v>
      </c>
      <c r="Y2127" s="2">
        <v>41183</v>
      </c>
      <c r="Z2127" t="s">
        <v>112</v>
      </c>
      <c r="AA2127" t="s">
        <v>11547</v>
      </c>
      <c r="AB2127" t="s">
        <v>112</v>
      </c>
      <c r="AC2127" t="s">
        <v>114</v>
      </c>
      <c r="AE2127" t="s">
        <v>114</v>
      </c>
      <c r="AG2127" t="s">
        <v>114</v>
      </c>
      <c r="AH2127" t="s">
        <v>112</v>
      </c>
      <c r="AI2127" t="s">
        <v>114</v>
      </c>
      <c r="AJ2127" t="s">
        <v>324</v>
      </c>
      <c r="AL2127" t="s">
        <v>116</v>
      </c>
      <c r="AN2127" t="s">
        <v>295</v>
      </c>
      <c r="AO2127" t="s">
        <v>114</v>
      </c>
      <c r="AP2127" t="s">
        <v>114</v>
      </c>
      <c r="AQ2127" t="s">
        <v>112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114</v>
      </c>
      <c r="BH2127" t="s">
        <v>112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114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112</v>
      </c>
      <c r="BW2127" t="s">
        <v>112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100</v>
      </c>
      <c r="B2128">
        <v>166322</v>
      </c>
      <c r="C2128" t="s">
        <v>17637</v>
      </c>
      <c r="D2128" t="s">
        <v>102</v>
      </c>
      <c r="E2128" t="s">
        <v>17638</v>
      </c>
      <c r="F2128" t="s">
        <v>17638</v>
      </c>
      <c r="G2128" t="s">
        <v>17639</v>
      </c>
      <c r="H2128" t="s">
        <v>17640</v>
      </c>
      <c r="I2128" t="s">
        <v>171</v>
      </c>
      <c r="J2128" t="s">
        <v>172</v>
      </c>
      <c r="K2128" t="s">
        <v>110</v>
      </c>
      <c r="L2128">
        <v>6830</v>
      </c>
      <c r="M2128" t="s">
        <v>17641</v>
      </c>
      <c r="N2128" t="s">
        <v>17642</v>
      </c>
      <c r="O2128" t="s">
        <v>17643</v>
      </c>
      <c r="Q2128" t="s">
        <v>171</v>
      </c>
      <c r="R2128" t="s">
        <v>172</v>
      </c>
      <c r="S2128" t="s">
        <v>110</v>
      </c>
      <c r="T2128" t="s">
        <v>17644</v>
      </c>
      <c r="U2128" t="s">
        <v>111</v>
      </c>
      <c r="V2128" s="1">
        <v>41257</v>
      </c>
      <c r="X2128" s="1">
        <v>41807</v>
      </c>
      <c r="Y2128" s="2">
        <v>41183</v>
      </c>
      <c r="Z2128" t="s">
        <v>114</v>
      </c>
      <c r="AB2128" t="s">
        <v>114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157</v>
      </c>
      <c r="AL2128" t="s">
        <v>116</v>
      </c>
      <c r="AM2128" t="s">
        <v>127</v>
      </c>
      <c r="AN2128" t="s">
        <v>110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190</v>
      </c>
      <c r="B2129">
        <v>166348</v>
      </c>
      <c r="C2129" t="s">
        <v>11548</v>
      </c>
      <c r="D2129" t="s">
        <v>102</v>
      </c>
      <c r="E2129" t="s">
        <v>11549</v>
      </c>
      <c r="F2129" t="s">
        <v>11549</v>
      </c>
      <c r="G2129" t="s">
        <v>11550</v>
      </c>
      <c r="I2129" t="s">
        <v>294</v>
      </c>
      <c r="K2129" t="s">
        <v>295</v>
      </c>
      <c r="L2129" t="s">
        <v>11551</v>
      </c>
      <c r="M2129" t="s">
        <v>11552</v>
      </c>
      <c r="N2129" t="s">
        <v>11553</v>
      </c>
      <c r="U2129" t="s">
        <v>111</v>
      </c>
      <c r="V2129" s="1">
        <v>41344</v>
      </c>
      <c r="X2129" s="1">
        <v>41850</v>
      </c>
      <c r="Y2129" s="2">
        <v>41183</v>
      </c>
      <c r="Z2129" t="s">
        <v>112</v>
      </c>
      <c r="AA2129" t="s">
        <v>11554</v>
      </c>
      <c r="AB2129" t="s">
        <v>112</v>
      </c>
      <c r="AC2129" t="s">
        <v>114</v>
      </c>
      <c r="AE2129" t="s">
        <v>114</v>
      </c>
      <c r="AG2129" t="s">
        <v>114</v>
      </c>
      <c r="AH2129" t="s">
        <v>112</v>
      </c>
      <c r="AI2129" t="s">
        <v>114</v>
      </c>
      <c r="AJ2129" t="s">
        <v>418</v>
      </c>
      <c r="AK2129" t="s">
        <v>11555</v>
      </c>
      <c r="AL2129" t="s">
        <v>1663</v>
      </c>
      <c r="AN2129" t="s">
        <v>295</v>
      </c>
      <c r="AO2129" t="s">
        <v>114</v>
      </c>
      <c r="AP2129" t="s">
        <v>114</v>
      </c>
      <c r="AQ2129" t="s">
        <v>114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112</v>
      </c>
      <c r="BE2129" t="s">
        <v>114</v>
      </c>
      <c r="BF2129" t="s">
        <v>112</v>
      </c>
      <c r="BG2129" t="s">
        <v>114</v>
      </c>
      <c r="BH2129" t="s">
        <v>114</v>
      </c>
      <c r="BI2129" t="s">
        <v>114</v>
      </c>
      <c r="BJ2129" t="s">
        <v>114</v>
      </c>
      <c r="BK2129" t="s">
        <v>114</v>
      </c>
      <c r="BL2129" t="s">
        <v>114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112</v>
      </c>
      <c r="BW2129" t="s">
        <v>112</v>
      </c>
      <c r="BX2129" t="s">
        <v>114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128</v>
      </c>
      <c r="B2130">
        <v>166349</v>
      </c>
      <c r="C2130" t="s">
        <v>17465</v>
      </c>
      <c r="D2130" t="s">
        <v>102</v>
      </c>
      <c r="E2130" t="s">
        <v>17466</v>
      </c>
      <c r="F2130" t="s">
        <v>17466</v>
      </c>
      <c r="G2130" t="s">
        <v>17467</v>
      </c>
      <c r="H2130" t="s">
        <v>17468</v>
      </c>
      <c r="I2130" t="s">
        <v>132</v>
      </c>
      <c r="J2130" t="s">
        <v>133</v>
      </c>
      <c r="K2130" t="s">
        <v>110</v>
      </c>
      <c r="L2130">
        <v>94111</v>
      </c>
      <c r="M2130" t="s">
        <v>17469</v>
      </c>
      <c r="N2130" t="s">
        <v>17470</v>
      </c>
      <c r="U2130" t="s">
        <v>111</v>
      </c>
      <c r="V2130" s="1">
        <v>41281</v>
      </c>
      <c r="X2130" s="1">
        <v>41724</v>
      </c>
      <c r="Y2130" s="2">
        <v>41183</v>
      </c>
      <c r="Z2130" t="s">
        <v>114</v>
      </c>
      <c r="AB2130" t="s">
        <v>114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157</v>
      </c>
      <c r="AL2130" t="s">
        <v>116</v>
      </c>
      <c r="AM2130" t="s">
        <v>127</v>
      </c>
      <c r="AN2130" t="s">
        <v>110</v>
      </c>
      <c r="AO2130" t="s">
        <v>114</v>
      </c>
      <c r="AP2130" t="s">
        <v>114</v>
      </c>
      <c r="AQ2130" t="s">
        <v>114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114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114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190</v>
      </c>
      <c r="B2131">
        <v>166379</v>
      </c>
      <c r="C2131" t="s">
        <v>11556</v>
      </c>
      <c r="D2131" t="s">
        <v>102</v>
      </c>
      <c r="E2131" t="s">
        <v>11557</v>
      </c>
      <c r="F2131" t="s">
        <v>11557</v>
      </c>
      <c r="G2131" t="s">
        <v>11558</v>
      </c>
      <c r="I2131" t="s">
        <v>11559</v>
      </c>
      <c r="K2131" t="s">
        <v>2947</v>
      </c>
      <c r="L2131">
        <v>8808</v>
      </c>
      <c r="M2131" t="s">
        <v>11560</v>
      </c>
      <c r="N2131" t="s">
        <v>11561</v>
      </c>
      <c r="U2131" t="s">
        <v>111</v>
      </c>
      <c r="V2131" s="1">
        <v>41361</v>
      </c>
      <c r="X2131" s="1">
        <v>41729</v>
      </c>
      <c r="Y2131" s="2">
        <v>41183</v>
      </c>
      <c r="Z2131" t="s">
        <v>112</v>
      </c>
      <c r="AA2131" t="s">
        <v>11562</v>
      </c>
      <c r="AB2131" t="s">
        <v>114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7938</v>
      </c>
      <c r="AL2131" t="s">
        <v>116</v>
      </c>
      <c r="AN2131" t="s">
        <v>2947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112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301</v>
      </c>
      <c r="B2132">
        <v>166382</v>
      </c>
      <c r="C2132" t="s">
        <v>11563</v>
      </c>
      <c r="D2132" t="s">
        <v>102</v>
      </c>
      <c r="E2132" t="s">
        <v>11564</v>
      </c>
      <c r="F2132" t="s">
        <v>11565</v>
      </c>
      <c r="G2132" t="s">
        <v>11566</v>
      </c>
      <c r="H2132" t="s">
        <v>11567</v>
      </c>
      <c r="I2132" t="s">
        <v>550</v>
      </c>
      <c r="J2132" t="s">
        <v>551</v>
      </c>
      <c r="K2132" t="s">
        <v>110</v>
      </c>
      <c r="L2132">
        <v>55402</v>
      </c>
      <c r="M2132" t="s">
        <v>11568</v>
      </c>
      <c r="N2132" t="s">
        <v>861</v>
      </c>
      <c r="U2132" t="s">
        <v>111</v>
      </c>
      <c r="V2132" s="1">
        <v>41361</v>
      </c>
      <c r="X2132" s="1">
        <v>41786</v>
      </c>
      <c r="Y2132" s="2">
        <v>41183</v>
      </c>
      <c r="Z2132" t="s">
        <v>112</v>
      </c>
      <c r="AA2132" t="s">
        <v>11569</v>
      </c>
      <c r="AB2132" t="s">
        <v>114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157</v>
      </c>
      <c r="AL2132" t="s">
        <v>116</v>
      </c>
      <c r="AM2132" t="s">
        <v>127</v>
      </c>
      <c r="AN2132" t="s">
        <v>110</v>
      </c>
      <c r="AO2132" t="s">
        <v>114</v>
      </c>
      <c r="AP2132" t="s">
        <v>114</v>
      </c>
      <c r="AQ2132" t="s">
        <v>112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114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190</v>
      </c>
      <c r="B2133">
        <v>166386</v>
      </c>
      <c r="C2133" t="s">
        <v>11570</v>
      </c>
      <c r="D2133" t="s">
        <v>102</v>
      </c>
      <c r="E2133" t="s">
        <v>11571</v>
      </c>
      <c r="F2133" t="s">
        <v>11572</v>
      </c>
      <c r="G2133" t="s">
        <v>11573</v>
      </c>
      <c r="H2133" t="s">
        <v>11574</v>
      </c>
      <c r="I2133" t="s">
        <v>11575</v>
      </c>
      <c r="K2133" t="s">
        <v>295</v>
      </c>
      <c r="L2133" t="s">
        <v>11576</v>
      </c>
      <c r="M2133" t="s">
        <v>11577</v>
      </c>
      <c r="N2133" t="s">
        <v>11578</v>
      </c>
      <c r="U2133" t="s">
        <v>111</v>
      </c>
      <c r="V2133" s="1">
        <v>41264</v>
      </c>
      <c r="X2133" s="1">
        <v>41814</v>
      </c>
      <c r="Y2133" s="2">
        <v>41183</v>
      </c>
      <c r="Z2133" t="s">
        <v>112</v>
      </c>
      <c r="AA2133" t="s">
        <v>11579</v>
      </c>
      <c r="AB2133" t="s">
        <v>112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324</v>
      </c>
      <c r="AL2133" t="s">
        <v>300</v>
      </c>
      <c r="AN2133" t="s">
        <v>295</v>
      </c>
      <c r="AO2133" t="s">
        <v>114</v>
      </c>
      <c r="AP2133" t="s">
        <v>114</v>
      </c>
      <c r="AQ2133" t="s">
        <v>112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114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117</v>
      </c>
      <c r="B2134">
        <v>166388</v>
      </c>
      <c r="C2134" t="s">
        <v>16410</v>
      </c>
      <c r="D2134" t="s">
        <v>102</v>
      </c>
      <c r="E2134" t="s">
        <v>16411</v>
      </c>
      <c r="F2134" t="s">
        <v>16411</v>
      </c>
      <c r="G2134" t="s">
        <v>16412</v>
      </c>
      <c r="I2134" t="s">
        <v>122</v>
      </c>
      <c r="J2134" t="s">
        <v>123</v>
      </c>
      <c r="K2134" t="s">
        <v>110</v>
      </c>
      <c r="L2134">
        <v>10174</v>
      </c>
      <c r="M2134" t="s">
        <v>16413</v>
      </c>
      <c r="N2134" t="s">
        <v>16414</v>
      </c>
      <c r="U2134" t="s">
        <v>111</v>
      </c>
      <c r="V2134" s="1">
        <v>41445</v>
      </c>
      <c r="X2134" s="1">
        <v>41711</v>
      </c>
      <c r="Y2134" s="2">
        <v>41183</v>
      </c>
      <c r="Z2134" t="s">
        <v>114</v>
      </c>
      <c r="AB2134" t="s">
        <v>114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157</v>
      </c>
      <c r="AL2134" t="s">
        <v>116</v>
      </c>
      <c r="AM2134" t="s">
        <v>127</v>
      </c>
      <c r="AN2134" t="s">
        <v>110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112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190</v>
      </c>
      <c r="B2135">
        <v>166390</v>
      </c>
      <c r="C2135" t="s">
        <v>11580</v>
      </c>
      <c r="D2135" t="s">
        <v>102</v>
      </c>
      <c r="E2135" t="s">
        <v>11581</v>
      </c>
      <c r="F2135" t="s">
        <v>11581</v>
      </c>
      <c r="G2135" t="s">
        <v>11582</v>
      </c>
      <c r="I2135" t="s">
        <v>423</v>
      </c>
      <c r="K2135" t="s">
        <v>406</v>
      </c>
      <c r="L2135" t="s">
        <v>3498</v>
      </c>
      <c r="M2135" t="s">
        <v>11583</v>
      </c>
      <c r="N2135" t="s">
        <v>11584</v>
      </c>
      <c r="O2135" t="s">
        <v>11485</v>
      </c>
      <c r="Q2135" t="s">
        <v>294</v>
      </c>
      <c r="S2135" t="s">
        <v>295</v>
      </c>
      <c r="T2135" t="s">
        <v>11486</v>
      </c>
      <c r="U2135" t="s">
        <v>111</v>
      </c>
      <c r="V2135" s="1">
        <v>41263</v>
      </c>
      <c r="X2135" s="1">
        <v>41653</v>
      </c>
      <c r="Y2135" s="2">
        <v>41183</v>
      </c>
      <c r="Z2135" t="s">
        <v>112</v>
      </c>
      <c r="AA2135" t="s">
        <v>11488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137</v>
      </c>
      <c r="AL2135" t="s">
        <v>116</v>
      </c>
      <c r="AN2135" t="s">
        <v>406</v>
      </c>
      <c r="AO2135" t="s">
        <v>114</v>
      </c>
      <c r="AP2135" t="s">
        <v>114</v>
      </c>
      <c r="AQ2135" t="s">
        <v>112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112</v>
      </c>
      <c r="BI2135" t="s">
        <v>114</v>
      </c>
      <c r="BJ2135" t="s">
        <v>114</v>
      </c>
      <c r="BK2135" t="s">
        <v>114</v>
      </c>
      <c r="BL2135" t="s">
        <v>112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112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301</v>
      </c>
      <c r="B2136">
        <v>166394</v>
      </c>
      <c r="C2136" t="s">
        <v>11585</v>
      </c>
      <c r="D2136" t="s">
        <v>102</v>
      </c>
      <c r="E2136" t="s">
        <v>11586</v>
      </c>
      <c r="F2136" t="s">
        <v>11586</v>
      </c>
      <c r="G2136" t="s">
        <v>11587</v>
      </c>
      <c r="H2136" t="s">
        <v>6414</v>
      </c>
      <c r="I2136" t="s">
        <v>306</v>
      </c>
      <c r="J2136" t="s">
        <v>307</v>
      </c>
      <c r="K2136" t="s">
        <v>110</v>
      </c>
      <c r="L2136">
        <v>60603</v>
      </c>
      <c r="M2136" t="s">
        <v>11588</v>
      </c>
      <c r="N2136" t="s">
        <v>11589</v>
      </c>
      <c r="U2136" t="s">
        <v>111</v>
      </c>
      <c r="V2136" s="1">
        <v>41317</v>
      </c>
      <c r="X2136" s="1">
        <v>41317</v>
      </c>
      <c r="Y2136" s="2">
        <v>41183</v>
      </c>
      <c r="Z2136" t="s">
        <v>112</v>
      </c>
      <c r="AA2136" t="s">
        <v>11590</v>
      </c>
      <c r="AB2136" t="s">
        <v>114</v>
      </c>
      <c r="AC2136" t="s">
        <v>114</v>
      </c>
      <c r="AE2136" t="s">
        <v>114</v>
      </c>
      <c r="AG2136" t="s">
        <v>114</v>
      </c>
      <c r="AH2136" t="s">
        <v>112</v>
      </c>
      <c r="AI2136" t="s">
        <v>114</v>
      </c>
      <c r="AJ2136" t="s">
        <v>157</v>
      </c>
      <c r="AL2136" t="s">
        <v>116</v>
      </c>
      <c r="AM2136" t="s">
        <v>307</v>
      </c>
      <c r="AN2136" t="s">
        <v>110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114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114</v>
      </c>
      <c r="BW2136" t="s">
        <v>112</v>
      </c>
      <c r="BX2136" t="s">
        <v>112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190</v>
      </c>
      <c r="B2137">
        <v>166421</v>
      </c>
      <c r="C2137" t="s">
        <v>11591</v>
      </c>
      <c r="D2137" t="s">
        <v>102</v>
      </c>
      <c r="E2137" t="s">
        <v>11592</v>
      </c>
      <c r="F2137" t="s">
        <v>11592</v>
      </c>
      <c r="G2137" t="s">
        <v>1323</v>
      </c>
      <c r="H2137" t="s">
        <v>11593</v>
      </c>
      <c r="I2137" t="s">
        <v>294</v>
      </c>
      <c r="K2137" t="s">
        <v>295</v>
      </c>
      <c r="L2137" t="s">
        <v>11594</v>
      </c>
      <c r="M2137" t="s">
        <v>11595</v>
      </c>
      <c r="N2137" t="s">
        <v>11596</v>
      </c>
      <c r="U2137" t="s">
        <v>111</v>
      </c>
      <c r="V2137" s="1">
        <v>41347</v>
      </c>
      <c r="X2137" s="1">
        <v>41982</v>
      </c>
      <c r="Y2137" s="2">
        <v>41183</v>
      </c>
      <c r="Z2137" t="s">
        <v>112</v>
      </c>
      <c r="AA2137" t="s">
        <v>11597</v>
      </c>
      <c r="AB2137" t="s">
        <v>112</v>
      </c>
      <c r="AC2137" t="s">
        <v>114</v>
      </c>
      <c r="AE2137" t="s">
        <v>114</v>
      </c>
      <c r="AF2137" t="s">
        <v>11598</v>
      </c>
      <c r="AG2137" t="s">
        <v>114</v>
      </c>
      <c r="AH2137" t="s">
        <v>112</v>
      </c>
      <c r="AI2137" t="s">
        <v>114</v>
      </c>
      <c r="AJ2137" t="s">
        <v>324</v>
      </c>
      <c r="AL2137" t="s">
        <v>1437</v>
      </c>
      <c r="AN2137" t="s">
        <v>295</v>
      </c>
      <c r="AO2137" t="s">
        <v>114</v>
      </c>
      <c r="AP2137" t="s">
        <v>114</v>
      </c>
      <c r="AQ2137" t="s">
        <v>112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112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114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128</v>
      </c>
      <c r="B2138">
        <v>166430</v>
      </c>
      <c r="C2138" t="s">
        <v>16670</v>
      </c>
      <c r="D2138" t="s">
        <v>102</v>
      </c>
      <c r="E2138" t="s">
        <v>16671</v>
      </c>
      <c r="F2138" t="s">
        <v>16671</v>
      </c>
      <c r="G2138" t="s">
        <v>16672</v>
      </c>
      <c r="H2138" t="s">
        <v>3507</v>
      </c>
      <c r="I2138" t="s">
        <v>132</v>
      </c>
      <c r="J2138" t="s">
        <v>133</v>
      </c>
      <c r="K2138" t="s">
        <v>110</v>
      </c>
      <c r="L2138">
        <v>94104</v>
      </c>
      <c r="M2138" t="s">
        <v>16673</v>
      </c>
      <c r="N2138" t="s">
        <v>16674</v>
      </c>
      <c r="U2138" t="s">
        <v>111</v>
      </c>
      <c r="V2138" s="1">
        <v>41333</v>
      </c>
      <c r="X2138" s="1">
        <v>41333</v>
      </c>
      <c r="Y2138" s="2">
        <v>41183</v>
      </c>
      <c r="Z2138" t="s">
        <v>114</v>
      </c>
      <c r="AB2138" t="s">
        <v>114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157</v>
      </c>
      <c r="AL2138" t="s">
        <v>116</v>
      </c>
      <c r="AM2138" t="s">
        <v>127</v>
      </c>
      <c r="AN2138" t="s">
        <v>110</v>
      </c>
      <c r="AO2138" t="s">
        <v>114</v>
      </c>
      <c r="AP2138" t="s">
        <v>114</v>
      </c>
      <c r="AQ2138" t="s">
        <v>114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114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112</v>
      </c>
      <c r="BU2138" t="s">
        <v>114</v>
      </c>
      <c r="BV2138" t="s">
        <v>112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158</v>
      </c>
      <c r="B2139">
        <v>166441</v>
      </c>
      <c r="C2139" t="s">
        <v>17631</v>
      </c>
      <c r="D2139" t="s">
        <v>102</v>
      </c>
      <c r="E2139" t="s">
        <v>17632</v>
      </c>
      <c r="F2139" t="s">
        <v>17633</v>
      </c>
      <c r="G2139" t="s">
        <v>17634</v>
      </c>
      <c r="H2139" t="s">
        <v>906</v>
      </c>
      <c r="I2139" t="s">
        <v>163</v>
      </c>
      <c r="J2139" t="s">
        <v>164</v>
      </c>
      <c r="K2139" t="s">
        <v>110</v>
      </c>
      <c r="L2139">
        <v>75248</v>
      </c>
      <c r="M2139" t="s">
        <v>17635</v>
      </c>
      <c r="N2139" t="s">
        <v>17636</v>
      </c>
      <c r="U2139" t="s">
        <v>111</v>
      </c>
      <c r="V2139" s="1">
        <v>41276</v>
      </c>
      <c r="X2139" s="1">
        <v>41709</v>
      </c>
      <c r="Y2139" s="2">
        <v>41183</v>
      </c>
      <c r="Z2139" t="s">
        <v>114</v>
      </c>
      <c r="AB2139" t="s">
        <v>114</v>
      </c>
      <c r="AC2139" t="s">
        <v>114</v>
      </c>
      <c r="AE2139" t="s">
        <v>114</v>
      </c>
      <c r="AG2139" t="s">
        <v>114</v>
      </c>
      <c r="AH2139" t="s">
        <v>112</v>
      </c>
      <c r="AI2139" t="s">
        <v>114</v>
      </c>
      <c r="AJ2139" t="s">
        <v>157</v>
      </c>
      <c r="AL2139" t="s">
        <v>116</v>
      </c>
      <c r="AM2139" t="s">
        <v>164</v>
      </c>
      <c r="AN2139" t="s">
        <v>110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112</v>
      </c>
      <c r="BI2139" t="s">
        <v>114</v>
      </c>
      <c r="BJ2139" t="s">
        <v>114</v>
      </c>
      <c r="BK2139" t="s">
        <v>114</v>
      </c>
      <c r="BL2139" t="s">
        <v>112</v>
      </c>
      <c r="BM2139" t="s">
        <v>114</v>
      </c>
      <c r="BN2139" t="s">
        <v>114</v>
      </c>
      <c r="BO2139" t="s">
        <v>114</v>
      </c>
      <c r="BP2139" t="s">
        <v>112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112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117</v>
      </c>
      <c r="B2140">
        <v>166457</v>
      </c>
      <c r="C2140" t="s">
        <v>11599</v>
      </c>
      <c r="D2140" t="s">
        <v>102</v>
      </c>
      <c r="E2140" t="s">
        <v>11600</v>
      </c>
      <c r="F2140" t="s">
        <v>11600</v>
      </c>
      <c r="G2140" t="s">
        <v>11601</v>
      </c>
      <c r="H2140" t="s">
        <v>11602</v>
      </c>
      <c r="I2140" t="s">
        <v>122</v>
      </c>
      <c r="J2140" t="s">
        <v>123</v>
      </c>
      <c r="K2140" t="s">
        <v>110</v>
      </c>
      <c r="L2140">
        <v>10023</v>
      </c>
      <c r="M2140" t="s">
        <v>11603</v>
      </c>
      <c r="N2140" t="s">
        <v>11604</v>
      </c>
      <c r="U2140" t="s">
        <v>111</v>
      </c>
      <c r="V2140" s="1">
        <v>41303</v>
      </c>
      <c r="X2140" s="1">
        <v>41718</v>
      </c>
      <c r="Y2140" s="2">
        <v>41183</v>
      </c>
      <c r="Z2140" t="s">
        <v>112</v>
      </c>
      <c r="AA2140" t="s">
        <v>11605</v>
      </c>
      <c r="AB2140" t="s">
        <v>114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157</v>
      </c>
      <c r="AL2140" t="s">
        <v>116</v>
      </c>
      <c r="AM2140" t="s">
        <v>127</v>
      </c>
      <c r="AN2140" t="s">
        <v>110</v>
      </c>
      <c r="AO2140" t="s">
        <v>114</v>
      </c>
      <c r="AP2140" t="s">
        <v>114</v>
      </c>
      <c r="AQ2140" t="s">
        <v>112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114</v>
      </c>
      <c r="BI2140" t="s">
        <v>114</v>
      </c>
      <c r="BJ2140" t="s">
        <v>114</v>
      </c>
      <c r="BK2140" t="s">
        <v>114</v>
      </c>
      <c r="BL2140" t="s">
        <v>112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114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301</v>
      </c>
      <c r="B2141">
        <v>166458</v>
      </c>
      <c r="C2141" t="s">
        <v>14871</v>
      </c>
      <c r="D2141" t="s">
        <v>102</v>
      </c>
      <c r="E2141" t="s">
        <v>14872</v>
      </c>
      <c r="F2141" t="s">
        <v>14872</v>
      </c>
      <c r="G2141" t="s">
        <v>14873</v>
      </c>
      <c r="I2141" t="s">
        <v>1446</v>
      </c>
      <c r="J2141" t="s">
        <v>307</v>
      </c>
      <c r="K2141" t="s">
        <v>110</v>
      </c>
      <c r="L2141">
        <v>60062</v>
      </c>
      <c r="M2141" t="s">
        <v>14874</v>
      </c>
      <c r="N2141" t="s">
        <v>14875</v>
      </c>
      <c r="U2141" t="s">
        <v>111</v>
      </c>
      <c r="V2141" s="1">
        <v>41281</v>
      </c>
      <c r="X2141" s="1">
        <v>41698</v>
      </c>
      <c r="Y2141" s="2">
        <v>41183</v>
      </c>
      <c r="Z2141" t="s">
        <v>114</v>
      </c>
      <c r="AB2141" t="s">
        <v>114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157</v>
      </c>
      <c r="AL2141" t="s">
        <v>116</v>
      </c>
      <c r="AM2141" t="s">
        <v>127</v>
      </c>
      <c r="AN2141" t="s">
        <v>110</v>
      </c>
      <c r="AO2141" t="s">
        <v>114</v>
      </c>
      <c r="AP2141" t="s">
        <v>114</v>
      </c>
      <c r="AQ2141" t="s">
        <v>114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112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117</v>
      </c>
      <c r="B2142">
        <v>166483</v>
      </c>
      <c r="C2142" t="s">
        <v>11606</v>
      </c>
      <c r="D2142" t="s">
        <v>102</v>
      </c>
      <c r="E2142" t="s">
        <v>11607</v>
      </c>
      <c r="F2142" t="s">
        <v>11607</v>
      </c>
      <c r="G2142" t="s">
        <v>11608</v>
      </c>
      <c r="I2142" t="s">
        <v>122</v>
      </c>
      <c r="J2142" t="s">
        <v>123</v>
      </c>
      <c r="K2142" t="s">
        <v>110</v>
      </c>
      <c r="L2142">
        <v>10152</v>
      </c>
      <c r="M2142" t="s">
        <v>11609</v>
      </c>
      <c r="N2142" t="s">
        <v>11610</v>
      </c>
      <c r="U2142" t="s">
        <v>111</v>
      </c>
      <c r="V2142" s="1">
        <v>41264</v>
      </c>
      <c r="X2142" s="1">
        <v>41717</v>
      </c>
      <c r="Y2142" s="2">
        <v>41183</v>
      </c>
      <c r="Z2142" t="s">
        <v>112</v>
      </c>
      <c r="AA2142" t="s">
        <v>11611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157</v>
      </c>
      <c r="AL2142" t="s">
        <v>116</v>
      </c>
      <c r="AM2142" t="s">
        <v>127</v>
      </c>
      <c r="AN2142" t="s">
        <v>110</v>
      </c>
      <c r="AO2142" t="s">
        <v>114</v>
      </c>
      <c r="AP2142" t="s">
        <v>114</v>
      </c>
      <c r="AQ2142" t="s">
        <v>112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112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114</v>
      </c>
      <c r="BW2142" t="s">
        <v>112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117</v>
      </c>
      <c r="B2143">
        <v>166484</v>
      </c>
      <c r="C2143" t="s">
        <v>11612</v>
      </c>
      <c r="D2143" t="s">
        <v>102</v>
      </c>
      <c r="E2143" t="s">
        <v>11613</v>
      </c>
      <c r="F2143" t="s">
        <v>11613</v>
      </c>
      <c r="G2143" t="s">
        <v>11614</v>
      </c>
      <c r="I2143" t="s">
        <v>122</v>
      </c>
      <c r="J2143" t="s">
        <v>123</v>
      </c>
      <c r="K2143" t="s">
        <v>110</v>
      </c>
      <c r="L2143">
        <v>10111</v>
      </c>
      <c r="M2143" t="s">
        <v>11615</v>
      </c>
      <c r="N2143" t="s">
        <v>11616</v>
      </c>
      <c r="U2143" t="s">
        <v>111</v>
      </c>
      <c r="V2143" s="1">
        <v>41276</v>
      </c>
      <c r="X2143" s="1">
        <v>41726</v>
      </c>
      <c r="Y2143" s="2">
        <v>41183</v>
      </c>
      <c r="Z2143" t="s">
        <v>112</v>
      </c>
      <c r="AA2143" t="s">
        <v>11617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157</v>
      </c>
      <c r="AL2143" t="s">
        <v>116</v>
      </c>
      <c r="AM2143" t="s">
        <v>127</v>
      </c>
      <c r="AN2143" t="s">
        <v>110</v>
      </c>
      <c r="AO2143" t="s">
        <v>114</v>
      </c>
      <c r="AP2143" t="s">
        <v>114</v>
      </c>
      <c r="AQ2143" t="s">
        <v>112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114</v>
      </c>
      <c r="BF2143" t="s">
        <v>114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112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190</v>
      </c>
      <c r="B2144">
        <v>166533</v>
      </c>
      <c r="C2144" t="s">
        <v>11618</v>
      </c>
      <c r="D2144" t="s">
        <v>102</v>
      </c>
      <c r="E2144" t="s">
        <v>11619</v>
      </c>
      <c r="F2144" t="s">
        <v>11619</v>
      </c>
      <c r="G2144" t="s">
        <v>11620</v>
      </c>
      <c r="I2144" t="s">
        <v>1390</v>
      </c>
      <c r="K2144" t="s">
        <v>1391</v>
      </c>
      <c r="L2144">
        <v>60325</v>
      </c>
      <c r="M2144" t="s">
        <v>11621</v>
      </c>
      <c r="N2144" t="s">
        <v>11622</v>
      </c>
      <c r="U2144" t="s">
        <v>111</v>
      </c>
      <c r="V2144" s="1">
        <v>41264</v>
      </c>
      <c r="X2144" s="1">
        <v>41729</v>
      </c>
      <c r="Y2144" s="2">
        <v>41183</v>
      </c>
      <c r="Z2144" t="s">
        <v>112</v>
      </c>
      <c r="AA2144" t="s">
        <v>11623</v>
      </c>
      <c r="AB2144" t="s">
        <v>112</v>
      </c>
      <c r="AC2144" t="s">
        <v>114</v>
      </c>
      <c r="AE2144" t="s">
        <v>112</v>
      </c>
      <c r="AG2144" t="s">
        <v>114</v>
      </c>
      <c r="AH2144" t="s">
        <v>112</v>
      </c>
      <c r="AI2144" t="s">
        <v>114</v>
      </c>
      <c r="AJ2144" t="s">
        <v>115</v>
      </c>
      <c r="AL2144" t="s">
        <v>116</v>
      </c>
      <c r="AN2144" t="s">
        <v>1391</v>
      </c>
      <c r="AO2144" t="s">
        <v>114</v>
      </c>
      <c r="AP2144" t="s">
        <v>114</v>
      </c>
      <c r="AQ2144" t="s">
        <v>114</v>
      </c>
      <c r="AR2144" t="s">
        <v>114</v>
      </c>
      <c r="AS2144" t="s">
        <v>114</v>
      </c>
      <c r="AT2144" t="s">
        <v>114</v>
      </c>
      <c r="AU2144" t="s">
        <v>112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112</v>
      </c>
      <c r="BH2144" t="s">
        <v>114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114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392</v>
      </c>
      <c r="B2145">
        <v>166542</v>
      </c>
      <c r="C2145" t="s">
        <v>17898</v>
      </c>
      <c r="D2145" t="s">
        <v>102</v>
      </c>
      <c r="E2145" t="s">
        <v>17899</v>
      </c>
      <c r="F2145" t="s">
        <v>17899</v>
      </c>
      <c r="G2145" t="s">
        <v>17900</v>
      </c>
      <c r="I2145" t="s">
        <v>17901</v>
      </c>
      <c r="J2145" t="s">
        <v>398</v>
      </c>
      <c r="K2145" t="s">
        <v>110</v>
      </c>
      <c r="L2145">
        <v>33480</v>
      </c>
      <c r="M2145" t="s">
        <v>17902</v>
      </c>
      <c r="N2145" t="s">
        <v>17902</v>
      </c>
      <c r="U2145" t="s">
        <v>111</v>
      </c>
      <c r="V2145" s="1">
        <v>41338</v>
      </c>
      <c r="X2145" s="1">
        <v>41729</v>
      </c>
      <c r="Y2145" s="2">
        <v>41183</v>
      </c>
      <c r="Z2145" t="s">
        <v>114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157</v>
      </c>
      <c r="AL2145" t="s">
        <v>116</v>
      </c>
      <c r="AM2145" t="s">
        <v>127</v>
      </c>
      <c r="AN2145" t="s">
        <v>110</v>
      </c>
      <c r="AO2145" t="s">
        <v>114</v>
      </c>
      <c r="AP2145" t="s">
        <v>114</v>
      </c>
      <c r="AQ2145" t="s">
        <v>114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114</v>
      </c>
      <c r="BI2145" t="s">
        <v>114</v>
      </c>
      <c r="BJ2145" t="s">
        <v>114</v>
      </c>
      <c r="BK2145" t="s">
        <v>114</v>
      </c>
      <c r="BL2145" t="s">
        <v>112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112</v>
      </c>
      <c r="BW2145" t="s">
        <v>112</v>
      </c>
      <c r="BX2145" t="s">
        <v>114</v>
      </c>
      <c r="BY2145" t="s">
        <v>114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114</v>
      </c>
      <c r="CK2145" t="s">
        <v>114</v>
      </c>
      <c r="CL2145" t="s">
        <v>114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114</v>
      </c>
    </row>
    <row r="2146" spans="1:101" x14ac:dyDescent="0.3">
      <c r="A2146" t="s">
        <v>190</v>
      </c>
      <c r="B2146">
        <v>166573</v>
      </c>
      <c r="C2146" t="s">
        <v>11624</v>
      </c>
      <c r="D2146" t="s">
        <v>102</v>
      </c>
      <c r="E2146" t="s">
        <v>11625</v>
      </c>
      <c r="F2146" t="s">
        <v>11625</v>
      </c>
      <c r="G2146" t="s">
        <v>11626</v>
      </c>
      <c r="I2146" t="s">
        <v>9137</v>
      </c>
      <c r="K2146" t="s">
        <v>1391</v>
      </c>
      <c r="L2146">
        <v>80539</v>
      </c>
      <c r="M2146" t="s">
        <v>11627</v>
      </c>
      <c r="N2146" t="s">
        <v>11628</v>
      </c>
      <c r="U2146" t="s">
        <v>111</v>
      </c>
      <c r="V2146" s="1">
        <v>41296</v>
      </c>
      <c r="X2146" s="1">
        <v>41744</v>
      </c>
      <c r="Y2146" s="2">
        <v>41183</v>
      </c>
      <c r="Z2146" t="s">
        <v>112</v>
      </c>
      <c r="AA2146" t="s">
        <v>11629</v>
      </c>
      <c r="AB2146" t="s">
        <v>114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418</v>
      </c>
      <c r="AK2146" t="s">
        <v>11630</v>
      </c>
      <c r="AL2146" t="s">
        <v>116</v>
      </c>
      <c r="AN2146" t="s">
        <v>1391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114</v>
      </c>
      <c r="BF2146" t="s">
        <v>114</v>
      </c>
      <c r="BG2146" t="s">
        <v>114</v>
      </c>
      <c r="BH2146" t="s">
        <v>114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112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117</v>
      </c>
      <c r="B2147">
        <v>166596</v>
      </c>
      <c r="C2147" t="s">
        <v>17338</v>
      </c>
      <c r="D2147" t="s">
        <v>102</v>
      </c>
      <c r="E2147" t="s">
        <v>17339</v>
      </c>
      <c r="F2147" t="s">
        <v>17339</v>
      </c>
      <c r="G2147" t="s">
        <v>512</v>
      </c>
      <c r="H2147" t="s">
        <v>17340</v>
      </c>
      <c r="I2147" t="s">
        <v>122</v>
      </c>
      <c r="J2147" t="s">
        <v>123</v>
      </c>
      <c r="K2147" t="s">
        <v>110</v>
      </c>
      <c r="L2147">
        <v>10020</v>
      </c>
      <c r="M2147" t="s">
        <v>17341</v>
      </c>
      <c r="N2147" t="s">
        <v>17342</v>
      </c>
      <c r="U2147" t="s">
        <v>111</v>
      </c>
      <c r="V2147" s="1">
        <v>41347</v>
      </c>
      <c r="X2147" s="1">
        <v>41724</v>
      </c>
      <c r="Y2147" s="2">
        <v>41183</v>
      </c>
      <c r="Z2147" t="s">
        <v>114</v>
      </c>
      <c r="AB2147" t="s">
        <v>114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137</v>
      </c>
      <c r="AL2147" t="s">
        <v>116</v>
      </c>
      <c r="AM2147" t="s">
        <v>127</v>
      </c>
      <c r="AN2147" t="s">
        <v>110</v>
      </c>
      <c r="AO2147" t="s">
        <v>114</v>
      </c>
      <c r="AP2147" t="s">
        <v>114</v>
      </c>
      <c r="AQ2147" t="s">
        <v>114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114</v>
      </c>
      <c r="BI2147" t="s">
        <v>114</v>
      </c>
      <c r="BJ2147" t="s">
        <v>114</v>
      </c>
      <c r="BK2147" t="s">
        <v>114</v>
      </c>
      <c r="BL2147" t="s">
        <v>114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114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301</v>
      </c>
      <c r="B2148">
        <v>166597</v>
      </c>
      <c r="C2148" t="s">
        <v>11631</v>
      </c>
      <c r="D2148" t="s">
        <v>102</v>
      </c>
      <c r="E2148" t="s">
        <v>11632</v>
      </c>
      <c r="F2148" t="s">
        <v>11632</v>
      </c>
      <c r="G2148" t="s">
        <v>11633</v>
      </c>
      <c r="H2148" t="s">
        <v>4016</v>
      </c>
      <c r="I2148" t="s">
        <v>11634</v>
      </c>
      <c r="J2148" t="s">
        <v>307</v>
      </c>
      <c r="K2148" t="s">
        <v>110</v>
      </c>
      <c r="L2148">
        <v>60181</v>
      </c>
      <c r="M2148" t="s">
        <v>11635</v>
      </c>
      <c r="U2148" t="s">
        <v>111</v>
      </c>
      <c r="V2148" s="1">
        <v>41306</v>
      </c>
      <c r="X2148" s="1">
        <v>41729</v>
      </c>
      <c r="Y2148" s="2">
        <v>41183</v>
      </c>
      <c r="Z2148" t="s">
        <v>112</v>
      </c>
      <c r="AA2148" t="s">
        <v>11636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157</v>
      </c>
      <c r="AL2148" t="s">
        <v>116</v>
      </c>
      <c r="AM2148" t="s">
        <v>307</v>
      </c>
      <c r="AN2148" t="s">
        <v>110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114</v>
      </c>
      <c r="BQ2148" t="s">
        <v>114</v>
      </c>
      <c r="BR2148" t="s">
        <v>114</v>
      </c>
      <c r="BS2148" t="s">
        <v>114</v>
      </c>
      <c r="BT2148" t="s">
        <v>114</v>
      </c>
      <c r="BU2148" t="s">
        <v>114</v>
      </c>
      <c r="BV2148" t="s">
        <v>114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190</v>
      </c>
      <c r="B2149">
        <v>166613</v>
      </c>
      <c r="C2149" t="s">
        <v>11637</v>
      </c>
      <c r="D2149" t="s">
        <v>102</v>
      </c>
      <c r="E2149" t="s">
        <v>11638</v>
      </c>
      <c r="F2149" t="s">
        <v>11638</v>
      </c>
      <c r="G2149" t="s">
        <v>11639</v>
      </c>
      <c r="H2149" t="s">
        <v>11640</v>
      </c>
      <c r="I2149" t="s">
        <v>1570</v>
      </c>
      <c r="K2149" t="s">
        <v>505</v>
      </c>
      <c r="L2149" t="s">
        <v>7130</v>
      </c>
      <c r="M2149" t="s">
        <v>11641</v>
      </c>
      <c r="N2149" t="s">
        <v>11642</v>
      </c>
      <c r="U2149" t="s">
        <v>111</v>
      </c>
      <c r="V2149" s="1">
        <v>41393</v>
      </c>
      <c r="X2149" s="1">
        <v>41722</v>
      </c>
      <c r="Y2149" s="2">
        <v>41183</v>
      </c>
      <c r="Z2149" t="s">
        <v>112</v>
      </c>
      <c r="AA2149" t="s">
        <v>11643</v>
      </c>
      <c r="AB2149" t="s">
        <v>112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418</v>
      </c>
      <c r="AK2149" t="s">
        <v>11644</v>
      </c>
      <c r="AL2149" t="s">
        <v>116</v>
      </c>
      <c r="AN2149" t="s">
        <v>505</v>
      </c>
      <c r="AO2149" t="s">
        <v>114</v>
      </c>
      <c r="AP2149" t="s">
        <v>114</v>
      </c>
      <c r="AQ2149" t="s">
        <v>114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112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190</v>
      </c>
      <c r="B2150">
        <v>166619</v>
      </c>
      <c r="C2150" t="s">
        <v>15485</v>
      </c>
      <c r="D2150" t="s">
        <v>102</v>
      </c>
      <c r="E2150" t="s">
        <v>15486</v>
      </c>
      <c r="F2150" t="s">
        <v>15486</v>
      </c>
      <c r="G2150" t="s">
        <v>15487</v>
      </c>
      <c r="H2150" t="s">
        <v>15488</v>
      </c>
      <c r="I2150" t="s">
        <v>388</v>
      </c>
      <c r="K2150" t="s">
        <v>388</v>
      </c>
      <c r="L2150">
        <v>68912</v>
      </c>
      <c r="M2150" t="s">
        <v>15489</v>
      </c>
      <c r="U2150" t="s">
        <v>111</v>
      </c>
      <c r="V2150" s="1">
        <v>41373</v>
      </c>
      <c r="X2150" s="1">
        <v>41729</v>
      </c>
      <c r="Y2150" s="2">
        <v>41183</v>
      </c>
      <c r="Z2150" t="s">
        <v>114</v>
      </c>
      <c r="AB2150" t="s">
        <v>112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418</v>
      </c>
      <c r="AK2150" t="s">
        <v>2183</v>
      </c>
      <c r="AL2150" t="s">
        <v>116</v>
      </c>
      <c r="AN2150" t="s">
        <v>388</v>
      </c>
      <c r="AO2150" t="s">
        <v>114</v>
      </c>
      <c r="AP2150" t="s">
        <v>114</v>
      </c>
      <c r="AQ2150" t="s">
        <v>114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114</v>
      </c>
      <c r="BF2150" t="s">
        <v>114</v>
      </c>
      <c r="BG2150" t="s">
        <v>112</v>
      </c>
      <c r="BH2150" t="s">
        <v>112</v>
      </c>
      <c r="BI2150" t="s">
        <v>112</v>
      </c>
      <c r="BJ2150" t="s">
        <v>112</v>
      </c>
      <c r="BK2150" t="s">
        <v>114</v>
      </c>
      <c r="BL2150" t="s">
        <v>112</v>
      </c>
      <c r="BM2150" t="s">
        <v>112</v>
      </c>
      <c r="BN2150" t="s">
        <v>112</v>
      </c>
      <c r="BO2150" t="s">
        <v>112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112</v>
      </c>
      <c r="CF2150" t="s">
        <v>114</v>
      </c>
      <c r="CG2150" t="s">
        <v>112</v>
      </c>
      <c r="CH2150" t="s">
        <v>112</v>
      </c>
      <c r="CI2150" t="s">
        <v>114</v>
      </c>
      <c r="CJ2150" t="s">
        <v>112</v>
      </c>
      <c r="CK2150" t="s">
        <v>114</v>
      </c>
      <c r="CL2150" t="s">
        <v>112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112</v>
      </c>
      <c r="CU2150" t="s">
        <v>112</v>
      </c>
      <c r="CV2150" t="s">
        <v>114</v>
      </c>
      <c r="CW2150" t="s">
        <v>114</v>
      </c>
    </row>
    <row r="2151" spans="1:101" x14ac:dyDescent="0.3">
      <c r="A2151" t="s">
        <v>190</v>
      </c>
      <c r="B2151">
        <v>166622</v>
      </c>
      <c r="C2151" t="s">
        <v>11645</v>
      </c>
      <c r="D2151" t="s">
        <v>102</v>
      </c>
      <c r="E2151" t="s">
        <v>11646</v>
      </c>
      <c r="F2151" t="s">
        <v>11647</v>
      </c>
      <c r="G2151" t="s">
        <v>11648</v>
      </c>
      <c r="H2151" t="s">
        <v>7001</v>
      </c>
      <c r="I2151" t="s">
        <v>411</v>
      </c>
      <c r="K2151" t="s">
        <v>406</v>
      </c>
      <c r="L2151" t="s">
        <v>11649</v>
      </c>
      <c r="M2151" t="s">
        <v>11650</v>
      </c>
      <c r="N2151" t="s">
        <v>11651</v>
      </c>
      <c r="U2151" t="s">
        <v>111</v>
      </c>
      <c r="V2151" s="1">
        <v>41499</v>
      </c>
      <c r="X2151" s="1">
        <v>41724</v>
      </c>
      <c r="Y2151" s="2">
        <v>41183</v>
      </c>
      <c r="Z2151" t="s">
        <v>112</v>
      </c>
      <c r="AA2151" t="s">
        <v>11652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418</v>
      </c>
      <c r="AK2151" t="s">
        <v>419</v>
      </c>
      <c r="AL2151" t="s">
        <v>116</v>
      </c>
      <c r="AN2151" t="s">
        <v>406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112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114</v>
      </c>
      <c r="BU2151" t="s">
        <v>114</v>
      </c>
      <c r="BV2151" t="s">
        <v>112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212</v>
      </c>
      <c r="B2152">
        <v>166624</v>
      </c>
      <c r="C2152" t="s">
        <v>11653</v>
      </c>
      <c r="D2152" t="s">
        <v>102</v>
      </c>
      <c r="E2152" t="s">
        <v>11654</v>
      </c>
      <c r="F2152" t="s">
        <v>11654</v>
      </c>
      <c r="G2152" t="s">
        <v>11655</v>
      </c>
      <c r="H2152" t="s">
        <v>1333</v>
      </c>
      <c r="I2152" t="s">
        <v>890</v>
      </c>
      <c r="J2152" t="s">
        <v>133</v>
      </c>
      <c r="K2152" t="s">
        <v>110</v>
      </c>
      <c r="L2152">
        <v>90025</v>
      </c>
      <c r="M2152" t="s">
        <v>11656</v>
      </c>
      <c r="N2152" t="s">
        <v>11657</v>
      </c>
      <c r="U2152" t="s">
        <v>111</v>
      </c>
      <c r="V2152" s="1">
        <v>41361</v>
      </c>
      <c r="X2152" s="1">
        <v>41761</v>
      </c>
      <c r="Y2152" s="2">
        <v>41183</v>
      </c>
      <c r="Z2152" t="s">
        <v>112</v>
      </c>
      <c r="AA2152" t="s">
        <v>11658</v>
      </c>
      <c r="AB2152" t="s">
        <v>114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137</v>
      </c>
      <c r="AL2152" t="s">
        <v>116</v>
      </c>
      <c r="AM2152" t="s">
        <v>127</v>
      </c>
      <c r="AN2152" t="s">
        <v>110</v>
      </c>
      <c r="AO2152" t="s">
        <v>114</v>
      </c>
      <c r="AP2152" t="s">
        <v>114</v>
      </c>
      <c r="AQ2152" t="s">
        <v>112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112</v>
      </c>
      <c r="BI2152" t="s">
        <v>114</v>
      </c>
      <c r="BJ2152" t="s">
        <v>114</v>
      </c>
      <c r="BK2152" t="s">
        <v>114</v>
      </c>
      <c r="BL2152" t="s">
        <v>114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112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392</v>
      </c>
      <c r="B2153">
        <v>166627</v>
      </c>
      <c r="C2153" t="s">
        <v>11659</v>
      </c>
      <c r="D2153" t="s">
        <v>102</v>
      </c>
      <c r="E2153" t="s">
        <v>11660</v>
      </c>
      <c r="F2153" t="s">
        <v>11660</v>
      </c>
      <c r="G2153" t="s">
        <v>11661</v>
      </c>
      <c r="H2153" t="s">
        <v>4655</v>
      </c>
      <c r="I2153" t="s">
        <v>11662</v>
      </c>
      <c r="J2153" t="s">
        <v>398</v>
      </c>
      <c r="K2153" t="s">
        <v>110</v>
      </c>
      <c r="L2153">
        <v>32801</v>
      </c>
      <c r="M2153" t="s">
        <v>11663</v>
      </c>
      <c r="N2153" t="s">
        <v>11664</v>
      </c>
      <c r="U2153" t="s">
        <v>111</v>
      </c>
      <c r="V2153" s="1">
        <v>41302</v>
      </c>
      <c r="X2153" s="1">
        <v>41724</v>
      </c>
      <c r="Y2153" s="2">
        <v>41183</v>
      </c>
      <c r="Z2153" t="s">
        <v>112</v>
      </c>
      <c r="AA2153" t="s">
        <v>11665</v>
      </c>
      <c r="AB2153" t="s">
        <v>114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157</v>
      </c>
      <c r="AL2153" t="s">
        <v>116</v>
      </c>
      <c r="AM2153" t="s">
        <v>398</v>
      </c>
      <c r="AN2153" t="s">
        <v>110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114</v>
      </c>
      <c r="BH2153" t="s">
        <v>112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112</v>
      </c>
      <c r="BS2153" t="s">
        <v>114</v>
      </c>
      <c r="BT2153" t="s">
        <v>114</v>
      </c>
      <c r="BU2153" t="s">
        <v>114</v>
      </c>
      <c r="BV2153" t="s">
        <v>112</v>
      </c>
      <c r="BW2153" t="s">
        <v>112</v>
      </c>
      <c r="BX2153" t="s">
        <v>114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190</v>
      </c>
      <c r="B2154">
        <v>166644</v>
      </c>
      <c r="C2154" t="s">
        <v>11666</v>
      </c>
      <c r="D2154" t="s">
        <v>102</v>
      </c>
      <c r="E2154" t="s">
        <v>11667</v>
      </c>
      <c r="F2154" t="s">
        <v>11667</v>
      </c>
      <c r="G2154" t="s">
        <v>11668</v>
      </c>
      <c r="I2154" t="s">
        <v>294</v>
      </c>
      <c r="K2154" t="s">
        <v>295</v>
      </c>
      <c r="L2154" t="s">
        <v>11669</v>
      </c>
      <c r="M2154">
        <v>442030027685</v>
      </c>
      <c r="N2154">
        <v>442032921598</v>
      </c>
      <c r="U2154" t="s">
        <v>111</v>
      </c>
      <c r="V2154" s="1">
        <v>41729</v>
      </c>
      <c r="X2154" s="1">
        <v>41820</v>
      </c>
      <c r="Y2154" s="2">
        <v>41183</v>
      </c>
      <c r="Z2154" t="s">
        <v>112</v>
      </c>
      <c r="AA2154" t="s">
        <v>11670</v>
      </c>
      <c r="AB2154" t="s">
        <v>112</v>
      </c>
      <c r="AC2154" t="s">
        <v>114</v>
      </c>
      <c r="AE2154" t="s">
        <v>114</v>
      </c>
      <c r="AG2154" t="s">
        <v>114</v>
      </c>
      <c r="AH2154" t="s">
        <v>112</v>
      </c>
      <c r="AI2154" t="s">
        <v>114</v>
      </c>
      <c r="AJ2154" t="s">
        <v>324</v>
      </c>
      <c r="AL2154" t="s">
        <v>300</v>
      </c>
      <c r="AN2154" t="s">
        <v>295</v>
      </c>
      <c r="AO2154" t="s">
        <v>114</v>
      </c>
      <c r="AP2154" t="s">
        <v>114</v>
      </c>
      <c r="AQ2154" t="s">
        <v>114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114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112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100</v>
      </c>
      <c r="B2155">
        <v>166653</v>
      </c>
      <c r="C2155" t="s">
        <v>11671</v>
      </c>
      <c r="D2155" t="s">
        <v>102</v>
      </c>
      <c r="E2155" t="s">
        <v>11672</v>
      </c>
      <c r="F2155" t="s">
        <v>11672</v>
      </c>
      <c r="G2155" t="s">
        <v>11673</v>
      </c>
      <c r="H2155" t="s">
        <v>3537</v>
      </c>
      <c r="I2155" t="s">
        <v>4898</v>
      </c>
      <c r="J2155" t="s">
        <v>109</v>
      </c>
      <c r="K2155" t="s">
        <v>110</v>
      </c>
      <c r="L2155">
        <v>1880</v>
      </c>
      <c r="M2155" t="s">
        <v>11674</v>
      </c>
      <c r="N2155" t="s">
        <v>11675</v>
      </c>
      <c r="U2155" t="s">
        <v>111</v>
      </c>
      <c r="V2155" s="1">
        <v>41395</v>
      </c>
      <c r="X2155" s="1">
        <v>41757</v>
      </c>
      <c r="Y2155" s="2">
        <v>41183</v>
      </c>
      <c r="Z2155" t="s">
        <v>112</v>
      </c>
      <c r="AA2155" t="s">
        <v>11676</v>
      </c>
      <c r="AB2155" t="s">
        <v>114</v>
      </c>
      <c r="AC2155" t="s">
        <v>114</v>
      </c>
      <c r="AE2155" t="s">
        <v>114</v>
      </c>
      <c r="AG2155" t="s">
        <v>114</v>
      </c>
      <c r="AH2155" t="s">
        <v>112</v>
      </c>
      <c r="AI2155" t="s">
        <v>114</v>
      </c>
      <c r="AJ2155" t="s">
        <v>157</v>
      </c>
      <c r="AL2155" t="s">
        <v>116</v>
      </c>
      <c r="AM2155" t="s">
        <v>127</v>
      </c>
      <c r="AN2155" t="s">
        <v>110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114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117</v>
      </c>
      <c r="B2156">
        <v>166657</v>
      </c>
      <c r="C2156" t="s">
        <v>11677</v>
      </c>
      <c r="D2156" t="s">
        <v>102</v>
      </c>
      <c r="E2156" t="s">
        <v>11678</v>
      </c>
      <c r="F2156" t="s">
        <v>11678</v>
      </c>
      <c r="G2156" t="s">
        <v>11679</v>
      </c>
      <c r="I2156" t="s">
        <v>122</v>
      </c>
      <c r="J2156" t="s">
        <v>123</v>
      </c>
      <c r="K2156" t="s">
        <v>110</v>
      </c>
      <c r="L2156">
        <v>10011</v>
      </c>
      <c r="M2156" t="s">
        <v>11680</v>
      </c>
      <c r="U2156" t="s">
        <v>111</v>
      </c>
      <c r="V2156" s="1">
        <v>41365</v>
      </c>
      <c r="X2156" s="1">
        <v>41709</v>
      </c>
      <c r="Y2156" s="2">
        <v>41183</v>
      </c>
      <c r="Z2156" t="s">
        <v>112</v>
      </c>
      <c r="AA2156" t="s">
        <v>11681</v>
      </c>
      <c r="AB2156" t="s">
        <v>114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157</v>
      </c>
      <c r="AL2156" t="s">
        <v>116</v>
      </c>
      <c r="AM2156" t="s">
        <v>127</v>
      </c>
      <c r="AN2156" t="s">
        <v>110</v>
      </c>
      <c r="AO2156" t="s">
        <v>114</v>
      </c>
      <c r="AP2156" t="s">
        <v>114</v>
      </c>
      <c r="AQ2156" t="s">
        <v>112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114</v>
      </c>
      <c r="BI2156" t="s">
        <v>114</v>
      </c>
      <c r="BJ2156" t="s">
        <v>114</v>
      </c>
      <c r="BK2156" t="s">
        <v>114</v>
      </c>
      <c r="BL2156" t="s">
        <v>114</v>
      </c>
      <c r="BM2156" t="s">
        <v>114</v>
      </c>
      <c r="BN2156" t="s">
        <v>114</v>
      </c>
      <c r="BO2156" t="s">
        <v>114</v>
      </c>
      <c r="BP2156" t="s">
        <v>114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117</v>
      </c>
      <c r="B2157">
        <v>166674</v>
      </c>
      <c r="C2157" t="s">
        <v>11682</v>
      </c>
      <c r="D2157" t="s">
        <v>102</v>
      </c>
      <c r="E2157" t="s">
        <v>11683</v>
      </c>
      <c r="F2157" t="s">
        <v>11683</v>
      </c>
      <c r="G2157" t="s">
        <v>11684</v>
      </c>
      <c r="H2157" t="s">
        <v>3957</v>
      </c>
      <c r="I2157" t="s">
        <v>1082</v>
      </c>
      <c r="J2157" t="s">
        <v>464</v>
      </c>
      <c r="K2157" t="s">
        <v>110</v>
      </c>
      <c r="L2157">
        <v>8542</v>
      </c>
      <c r="M2157" t="s">
        <v>11685</v>
      </c>
      <c r="N2157" t="s">
        <v>11686</v>
      </c>
      <c r="U2157" t="s">
        <v>111</v>
      </c>
      <c r="V2157" s="1">
        <v>41361</v>
      </c>
      <c r="X2157" s="1">
        <v>41737</v>
      </c>
      <c r="Y2157" s="2">
        <v>41183</v>
      </c>
      <c r="Z2157" t="s">
        <v>112</v>
      </c>
      <c r="AA2157" t="s">
        <v>11687</v>
      </c>
      <c r="AB2157" t="s">
        <v>114</v>
      </c>
      <c r="AC2157" t="s">
        <v>114</v>
      </c>
      <c r="AE2157" t="s">
        <v>114</v>
      </c>
      <c r="AG2157" t="s">
        <v>114</v>
      </c>
      <c r="AH2157" t="s">
        <v>112</v>
      </c>
      <c r="AI2157" t="s">
        <v>114</v>
      </c>
      <c r="AJ2157" t="s">
        <v>157</v>
      </c>
      <c r="AL2157" t="s">
        <v>116</v>
      </c>
      <c r="AM2157" t="s">
        <v>127</v>
      </c>
      <c r="AN2157" t="s">
        <v>110</v>
      </c>
      <c r="AO2157" t="s">
        <v>114</v>
      </c>
      <c r="AP2157" t="s">
        <v>114</v>
      </c>
      <c r="AQ2157" t="s">
        <v>112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114</v>
      </c>
      <c r="BI2157" t="s">
        <v>114</v>
      </c>
      <c r="BJ2157" t="s">
        <v>114</v>
      </c>
      <c r="BK2157" t="s">
        <v>114</v>
      </c>
      <c r="BL2157" t="s">
        <v>114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114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190</v>
      </c>
      <c r="B2158">
        <v>166680</v>
      </c>
      <c r="C2158" t="s">
        <v>15432</v>
      </c>
      <c r="D2158" t="s">
        <v>102</v>
      </c>
      <c r="E2158" t="s">
        <v>15433</v>
      </c>
      <c r="F2158" t="s">
        <v>15433</v>
      </c>
      <c r="G2158" t="s">
        <v>15434</v>
      </c>
      <c r="H2158" t="s">
        <v>15435</v>
      </c>
      <c r="I2158" t="s">
        <v>6030</v>
      </c>
      <c r="K2158" t="s">
        <v>4265</v>
      </c>
      <c r="L2158" t="s">
        <v>15436</v>
      </c>
      <c r="M2158" t="s">
        <v>15437</v>
      </c>
      <c r="N2158" t="s">
        <v>15438</v>
      </c>
      <c r="U2158" t="s">
        <v>111</v>
      </c>
      <c r="V2158" s="1">
        <v>41305</v>
      </c>
      <c r="X2158" s="1">
        <v>41795</v>
      </c>
      <c r="Y2158" s="2">
        <v>41183</v>
      </c>
      <c r="Z2158" t="s">
        <v>114</v>
      </c>
      <c r="AB2158" t="s">
        <v>112</v>
      </c>
      <c r="AC2158" t="s">
        <v>114</v>
      </c>
      <c r="AE2158" t="s">
        <v>114</v>
      </c>
      <c r="AG2158" t="s">
        <v>114</v>
      </c>
      <c r="AH2158" t="s">
        <v>112</v>
      </c>
      <c r="AI2158" t="s">
        <v>114</v>
      </c>
      <c r="AJ2158" t="s">
        <v>115</v>
      </c>
      <c r="AL2158" t="s">
        <v>300</v>
      </c>
      <c r="AN2158" t="s">
        <v>4265</v>
      </c>
      <c r="AO2158" t="s">
        <v>114</v>
      </c>
      <c r="AP2158" t="s">
        <v>114</v>
      </c>
      <c r="AQ2158" t="s">
        <v>112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112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114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190</v>
      </c>
      <c r="B2159">
        <v>166702</v>
      </c>
      <c r="C2159" t="s">
        <v>11688</v>
      </c>
      <c r="D2159" t="s">
        <v>102</v>
      </c>
      <c r="E2159" t="s">
        <v>11689</v>
      </c>
      <c r="F2159" t="s">
        <v>11689</v>
      </c>
      <c r="G2159" t="s">
        <v>11690</v>
      </c>
      <c r="H2159" t="s">
        <v>11691</v>
      </c>
      <c r="I2159" t="s">
        <v>345</v>
      </c>
      <c r="K2159" t="s">
        <v>346</v>
      </c>
      <c r="L2159" t="s">
        <v>9578</v>
      </c>
      <c r="M2159" t="s">
        <v>11692</v>
      </c>
      <c r="N2159" t="s">
        <v>11693</v>
      </c>
      <c r="U2159" t="s">
        <v>111</v>
      </c>
      <c r="V2159" s="1">
        <v>41326</v>
      </c>
      <c r="X2159" s="1">
        <v>41963</v>
      </c>
      <c r="Y2159" s="2">
        <v>41183</v>
      </c>
      <c r="Z2159" t="s">
        <v>112</v>
      </c>
      <c r="AA2159" t="s">
        <v>11694</v>
      </c>
      <c r="AB2159" t="s">
        <v>112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137</v>
      </c>
      <c r="AL2159" t="s">
        <v>116</v>
      </c>
      <c r="AN2159" t="s">
        <v>346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112</v>
      </c>
      <c r="BI2159" t="s">
        <v>114</v>
      </c>
      <c r="BJ2159" t="s">
        <v>114</v>
      </c>
      <c r="BK2159" t="s">
        <v>114</v>
      </c>
      <c r="BL2159" t="s">
        <v>112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112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117</v>
      </c>
      <c r="B2160">
        <v>166718</v>
      </c>
      <c r="C2160" t="s">
        <v>14971</v>
      </c>
      <c r="D2160" t="s">
        <v>102</v>
      </c>
      <c r="E2160" t="s">
        <v>14972</v>
      </c>
      <c r="F2160" t="s">
        <v>14972</v>
      </c>
      <c r="G2160" t="s">
        <v>14973</v>
      </c>
      <c r="H2160" t="s">
        <v>241</v>
      </c>
      <c r="I2160" t="s">
        <v>122</v>
      </c>
      <c r="J2160" t="s">
        <v>123</v>
      </c>
      <c r="K2160" t="s">
        <v>110</v>
      </c>
      <c r="L2160">
        <v>10022</v>
      </c>
      <c r="M2160" t="s">
        <v>14974</v>
      </c>
      <c r="N2160" t="s">
        <v>14975</v>
      </c>
      <c r="U2160" t="s">
        <v>111</v>
      </c>
      <c r="V2160" s="1">
        <v>41407</v>
      </c>
      <c r="X2160" s="1">
        <v>41911</v>
      </c>
      <c r="Y2160" s="2">
        <v>41183</v>
      </c>
      <c r="Z2160" t="s">
        <v>114</v>
      </c>
      <c r="AB2160" t="s">
        <v>114</v>
      </c>
      <c r="AC2160" t="s">
        <v>114</v>
      </c>
      <c r="AE2160" t="s">
        <v>114</v>
      </c>
      <c r="AG2160" t="s">
        <v>114</v>
      </c>
      <c r="AH2160" t="s">
        <v>112</v>
      </c>
      <c r="AI2160" t="s">
        <v>114</v>
      </c>
      <c r="AJ2160" t="s">
        <v>157</v>
      </c>
      <c r="AL2160" t="s">
        <v>116</v>
      </c>
      <c r="AM2160" t="s">
        <v>127</v>
      </c>
      <c r="AN2160" t="s">
        <v>110</v>
      </c>
      <c r="AO2160" t="s">
        <v>114</v>
      </c>
      <c r="AP2160" t="s">
        <v>114</v>
      </c>
      <c r="AQ2160" t="s">
        <v>112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112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301</v>
      </c>
      <c r="B2161">
        <v>166745</v>
      </c>
      <c r="C2161" t="s">
        <v>11695</v>
      </c>
      <c r="D2161" t="s">
        <v>102</v>
      </c>
      <c r="E2161" t="s">
        <v>11696</v>
      </c>
      <c r="F2161" t="s">
        <v>11697</v>
      </c>
      <c r="G2161" t="s">
        <v>11698</v>
      </c>
      <c r="I2161" t="s">
        <v>306</v>
      </c>
      <c r="J2161" t="s">
        <v>307</v>
      </c>
      <c r="K2161" t="s">
        <v>110</v>
      </c>
      <c r="L2161">
        <v>60601</v>
      </c>
      <c r="M2161" t="s">
        <v>11699</v>
      </c>
      <c r="N2161" t="s">
        <v>11700</v>
      </c>
      <c r="U2161" t="s">
        <v>111</v>
      </c>
      <c r="V2161" s="1">
        <v>41304</v>
      </c>
      <c r="X2161" s="1">
        <v>41731</v>
      </c>
      <c r="Y2161" s="2">
        <v>41183</v>
      </c>
      <c r="Z2161" t="s">
        <v>112</v>
      </c>
      <c r="AA2161" t="s">
        <v>11701</v>
      </c>
      <c r="AB2161" t="s">
        <v>114</v>
      </c>
      <c r="AC2161" t="s">
        <v>114</v>
      </c>
      <c r="AE2161" t="s">
        <v>114</v>
      </c>
      <c r="AG2161" t="s">
        <v>114</v>
      </c>
      <c r="AH2161" t="s">
        <v>112</v>
      </c>
      <c r="AI2161" t="s">
        <v>114</v>
      </c>
      <c r="AJ2161" t="s">
        <v>157</v>
      </c>
      <c r="AL2161" t="s">
        <v>116</v>
      </c>
      <c r="AM2161" t="s">
        <v>127</v>
      </c>
      <c r="AN2161" t="s">
        <v>110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114</v>
      </c>
      <c r="BH2161" t="s">
        <v>114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117</v>
      </c>
      <c r="B2162">
        <v>166751</v>
      </c>
      <c r="C2162" t="s">
        <v>11702</v>
      </c>
      <c r="D2162" t="s">
        <v>102</v>
      </c>
      <c r="E2162" t="s">
        <v>11703</v>
      </c>
      <c r="F2162" t="s">
        <v>11703</v>
      </c>
      <c r="G2162" t="s">
        <v>11704</v>
      </c>
      <c r="H2162" t="s">
        <v>11705</v>
      </c>
      <c r="I2162" t="s">
        <v>122</v>
      </c>
      <c r="J2162" t="s">
        <v>123</v>
      </c>
      <c r="K2162" t="s">
        <v>110</v>
      </c>
      <c r="L2162">
        <v>10020</v>
      </c>
      <c r="M2162" t="s">
        <v>11706</v>
      </c>
      <c r="N2162" t="s">
        <v>11707</v>
      </c>
      <c r="U2162" t="s">
        <v>111</v>
      </c>
      <c r="V2162" s="1">
        <v>41338</v>
      </c>
      <c r="X2162" s="1">
        <v>41851</v>
      </c>
      <c r="Y2162" s="2">
        <v>41183</v>
      </c>
      <c r="Z2162" t="s">
        <v>112</v>
      </c>
      <c r="AA2162" t="s">
        <v>11708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157</v>
      </c>
      <c r="AL2162" t="s">
        <v>116</v>
      </c>
      <c r="AM2162" t="s">
        <v>127</v>
      </c>
      <c r="AN2162" t="s">
        <v>110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112</v>
      </c>
      <c r="BH2162" t="s">
        <v>114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114</v>
      </c>
      <c r="BW2162" t="s">
        <v>112</v>
      </c>
      <c r="BX2162" t="s">
        <v>112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190</v>
      </c>
      <c r="B2163">
        <v>166792</v>
      </c>
      <c r="C2163" t="s">
        <v>11709</v>
      </c>
      <c r="D2163" t="s">
        <v>102</v>
      </c>
      <c r="E2163" t="s">
        <v>11710</v>
      </c>
      <c r="F2163" t="s">
        <v>11711</v>
      </c>
      <c r="G2163" t="s">
        <v>11712</v>
      </c>
      <c r="H2163" t="s">
        <v>867</v>
      </c>
      <c r="I2163" t="s">
        <v>3515</v>
      </c>
      <c r="K2163" t="s">
        <v>505</v>
      </c>
      <c r="L2163" t="s">
        <v>11713</v>
      </c>
      <c r="M2163" t="s">
        <v>11714</v>
      </c>
      <c r="N2163" t="s">
        <v>11715</v>
      </c>
      <c r="U2163" t="s">
        <v>111</v>
      </c>
      <c r="V2163" s="1">
        <v>41310</v>
      </c>
      <c r="X2163" s="1">
        <v>41726</v>
      </c>
      <c r="Y2163" s="2">
        <v>41183</v>
      </c>
      <c r="Z2163" t="s">
        <v>112</v>
      </c>
      <c r="AA2163" t="s">
        <v>11716</v>
      </c>
      <c r="AB2163" t="s">
        <v>112</v>
      </c>
      <c r="AC2163" t="s">
        <v>114</v>
      </c>
      <c r="AE2163" t="s">
        <v>114</v>
      </c>
      <c r="AG2163" t="s">
        <v>114</v>
      </c>
      <c r="AH2163" t="s">
        <v>112</v>
      </c>
      <c r="AI2163" t="s">
        <v>114</v>
      </c>
      <c r="AJ2163" t="s">
        <v>418</v>
      </c>
      <c r="AK2163" t="s">
        <v>6313</v>
      </c>
      <c r="AL2163" t="s">
        <v>116</v>
      </c>
      <c r="AN2163" t="s">
        <v>505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112</v>
      </c>
      <c r="BI2163" t="s">
        <v>114</v>
      </c>
      <c r="BJ2163" t="s">
        <v>114</v>
      </c>
      <c r="BK2163" t="s">
        <v>114</v>
      </c>
      <c r="BL2163" t="s">
        <v>114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114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100</v>
      </c>
      <c r="B2164">
        <v>166800</v>
      </c>
      <c r="C2164" t="s">
        <v>17988</v>
      </c>
      <c r="D2164" t="s">
        <v>102</v>
      </c>
      <c r="E2164" t="s">
        <v>17989</v>
      </c>
      <c r="F2164" t="s">
        <v>17989</v>
      </c>
      <c r="G2164" t="s">
        <v>17990</v>
      </c>
      <c r="H2164" t="s">
        <v>2809</v>
      </c>
      <c r="I2164" t="s">
        <v>9142</v>
      </c>
      <c r="J2164" t="s">
        <v>109</v>
      </c>
      <c r="K2164" t="s">
        <v>110</v>
      </c>
      <c r="L2164" t="s">
        <v>17991</v>
      </c>
      <c r="M2164" t="s">
        <v>17992</v>
      </c>
      <c r="N2164" t="s">
        <v>17993</v>
      </c>
      <c r="U2164" t="s">
        <v>111</v>
      </c>
      <c r="V2164" s="1">
        <v>41346</v>
      </c>
      <c r="X2164" s="1">
        <v>41729</v>
      </c>
      <c r="Y2164" s="2">
        <v>41183</v>
      </c>
      <c r="Z2164" t="s">
        <v>114</v>
      </c>
      <c r="AB2164" t="s">
        <v>114</v>
      </c>
      <c r="AC2164" t="s">
        <v>114</v>
      </c>
      <c r="AE2164" t="s">
        <v>114</v>
      </c>
      <c r="AG2164" t="s">
        <v>112</v>
      </c>
      <c r="AH2164" t="s">
        <v>112</v>
      </c>
      <c r="AI2164" t="s">
        <v>114</v>
      </c>
      <c r="AJ2164" t="s">
        <v>157</v>
      </c>
      <c r="AL2164" t="s">
        <v>116</v>
      </c>
      <c r="AM2164" t="s">
        <v>127</v>
      </c>
      <c r="AN2164" t="s">
        <v>110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112</v>
      </c>
      <c r="BI2164" t="s">
        <v>114</v>
      </c>
      <c r="BJ2164" t="s">
        <v>114</v>
      </c>
      <c r="BK2164" t="s">
        <v>114</v>
      </c>
      <c r="BL2164" t="s">
        <v>112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112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190</v>
      </c>
      <c r="B2165">
        <v>166804</v>
      </c>
      <c r="C2165" t="s">
        <v>16940</v>
      </c>
      <c r="D2165" t="s">
        <v>102</v>
      </c>
      <c r="E2165" t="s">
        <v>16941</v>
      </c>
      <c r="F2165" t="s">
        <v>16941</v>
      </c>
      <c r="G2165" t="s">
        <v>16942</v>
      </c>
      <c r="H2165" t="s">
        <v>16943</v>
      </c>
      <c r="I2165" t="s">
        <v>265</v>
      </c>
      <c r="K2165" t="s">
        <v>266</v>
      </c>
      <c r="L2165" t="s">
        <v>16944</v>
      </c>
      <c r="M2165" t="s">
        <v>16945</v>
      </c>
      <c r="U2165" t="s">
        <v>111</v>
      </c>
      <c r="V2165" s="1">
        <v>41414</v>
      </c>
      <c r="X2165" s="1">
        <v>41780</v>
      </c>
      <c r="Y2165" s="2">
        <v>41183</v>
      </c>
      <c r="Z2165" t="s">
        <v>114</v>
      </c>
      <c r="AB2165" t="s">
        <v>112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115</v>
      </c>
      <c r="AL2165" t="s">
        <v>300</v>
      </c>
      <c r="AN2165" t="s">
        <v>266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112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114</v>
      </c>
      <c r="BV2165" t="s">
        <v>112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190</v>
      </c>
      <c r="B2166">
        <v>166805</v>
      </c>
      <c r="C2166" t="s">
        <v>17482</v>
      </c>
      <c r="D2166" t="s">
        <v>102</v>
      </c>
      <c r="E2166" t="s">
        <v>17483</v>
      </c>
      <c r="F2166" t="s">
        <v>17483</v>
      </c>
      <c r="G2166" t="s">
        <v>7092</v>
      </c>
      <c r="H2166" t="s">
        <v>17484</v>
      </c>
      <c r="I2166" t="s">
        <v>388</v>
      </c>
      <c r="K2166" t="s">
        <v>388</v>
      </c>
      <c r="L2166">
        <v>238880</v>
      </c>
      <c r="M2166" t="s">
        <v>17485</v>
      </c>
      <c r="N2166" t="s">
        <v>17486</v>
      </c>
      <c r="U2166" t="s">
        <v>111</v>
      </c>
      <c r="V2166" s="1">
        <v>41337</v>
      </c>
      <c r="X2166" s="1">
        <v>41815</v>
      </c>
      <c r="Y2166" s="2">
        <v>41183</v>
      </c>
      <c r="Z2166" t="s">
        <v>114</v>
      </c>
      <c r="AB2166" t="s">
        <v>114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418</v>
      </c>
      <c r="AK2166" t="s">
        <v>2183</v>
      </c>
      <c r="AL2166" t="s">
        <v>300</v>
      </c>
      <c r="AN2166" t="s">
        <v>388</v>
      </c>
      <c r="AO2166" t="s">
        <v>114</v>
      </c>
      <c r="AP2166" t="s">
        <v>114</v>
      </c>
      <c r="AQ2166" t="s">
        <v>114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114</v>
      </c>
      <c r="BI2166" t="s">
        <v>114</v>
      </c>
      <c r="BJ2166" t="s">
        <v>114</v>
      </c>
      <c r="BK2166" t="s">
        <v>114</v>
      </c>
      <c r="BL2166" t="s">
        <v>114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112</v>
      </c>
      <c r="BV2166" t="s">
        <v>114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195</v>
      </c>
      <c r="B2167">
        <v>166809</v>
      </c>
      <c r="C2167" t="s">
        <v>11717</v>
      </c>
      <c r="D2167" t="s">
        <v>102</v>
      </c>
      <c r="E2167" t="s">
        <v>11718</v>
      </c>
      <c r="F2167" t="s">
        <v>11718</v>
      </c>
      <c r="M2167" t="s">
        <v>11719</v>
      </c>
      <c r="U2167" t="s">
        <v>111</v>
      </c>
      <c r="V2167" s="1">
        <v>41995</v>
      </c>
      <c r="X2167" s="1">
        <v>41995</v>
      </c>
      <c r="Y2167" s="2">
        <v>41183</v>
      </c>
      <c r="Z2167" t="s">
        <v>112</v>
      </c>
      <c r="AA2167" t="s">
        <v>11720</v>
      </c>
      <c r="AB2167" t="s">
        <v>114</v>
      </c>
      <c r="AC2167" t="s">
        <v>114</v>
      </c>
      <c r="AE2167" t="s">
        <v>114</v>
      </c>
      <c r="AG2167" t="s">
        <v>112</v>
      </c>
      <c r="AH2167" t="s">
        <v>114</v>
      </c>
      <c r="AI2167" t="s">
        <v>114</v>
      </c>
      <c r="AJ2167" t="s">
        <v>157</v>
      </c>
      <c r="AL2167" t="s">
        <v>116</v>
      </c>
      <c r="AM2167" t="s">
        <v>127</v>
      </c>
      <c r="AN2167" t="s">
        <v>110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114</v>
      </c>
      <c r="BH2167" t="s">
        <v>112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114</v>
      </c>
      <c r="BU2167" t="s">
        <v>114</v>
      </c>
      <c r="BV2167" t="s">
        <v>114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190</v>
      </c>
      <c r="B2168">
        <v>166816</v>
      </c>
      <c r="C2168" t="s">
        <v>11721</v>
      </c>
      <c r="D2168" t="s">
        <v>102</v>
      </c>
      <c r="E2168" t="s">
        <v>11722</v>
      </c>
      <c r="F2168" t="s">
        <v>11722</v>
      </c>
      <c r="G2168" t="s">
        <v>11723</v>
      </c>
      <c r="I2168" t="s">
        <v>11724</v>
      </c>
      <c r="K2168" t="s">
        <v>11725</v>
      </c>
      <c r="L2168" t="s">
        <v>11726</v>
      </c>
      <c r="M2168" t="s">
        <v>11727</v>
      </c>
      <c r="N2168" t="s">
        <v>11728</v>
      </c>
      <c r="U2168" t="s">
        <v>111</v>
      </c>
      <c r="V2168" s="1">
        <v>41327</v>
      </c>
      <c r="X2168" s="1">
        <v>41785</v>
      </c>
      <c r="Y2168" s="2">
        <v>41183</v>
      </c>
      <c r="Z2168" t="s">
        <v>112</v>
      </c>
      <c r="AA2168" t="s">
        <v>11729</v>
      </c>
      <c r="AB2168" t="s">
        <v>112</v>
      </c>
      <c r="AC2168" t="s">
        <v>114</v>
      </c>
      <c r="AE2168" t="s">
        <v>114</v>
      </c>
      <c r="AG2168" t="s">
        <v>114</v>
      </c>
      <c r="AH2168" t="s">
        <v>112</v>
      </c>
      <c r="AI2168" t="s">
        <v>114</v>
      </c>
      <c r="AJ2168" t="s">
        <v>115</v>
      </c>
      <c r="AL2168" t="s">
        <v>116</v>
      </c>
      <c r="AN2168" t="s">
        <v>11725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114</v>
      </c>
      <c r="BH2168" t="s">
        <v>114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112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158</v>
      </c>
      <c r="B2169">
        <v>166879</v>
      </c>
      <c r="C2169" t="s">
        <v>11730</v>
      </c>
      <c r="D2169" t="s">
        <v>102</v>
      </c>
      <c r="E2169" t="s">
        <v>11731</v>
      </c>
      <c r="F2169" t="s">
        <v>11732</v>
      </c>
      <c r="G2169" t="s">
        <v>11466</v>
      </c>
      <c r="H2169" t="s">
        <v>8298</v>
      </c>
      <c r="I2169" t="s">
        <v>761</v>
      </c>
      <c r="J2169" t="s">
        <v>164</v>
      </c>
      <c r="K2169" t="s">
        <v>110</v>
      </c>
      <c r="L2169">
        <v>78746</v>
      </c>
      <c r="M2169" t="s">
        <v>11733</v>
      </c>
      <c r="N2169" t="s">
        <v>11734</v>
      </c>
      <c r="U2169" t="s">
        <v>111</v>
      </c>
      <c r="V2169" s="1">
        <v>41313</v>
      </c>
      <c r="X2169" s="1">
        <v>41729</v>
      </c>
      <c r="Y2169" s="2">
        <v>41183</v>
      </c>
      <c r="Z2169" t="s">
        <v>112</v>
      </c>
      <c r="AA2169" t="s">
        <v>11735</v>
      </c>
      <c r="AB2169" t="s">
        <v>114</v>
      </c>
      <c r="AC2169" t="s">
        <v>114</v>
      </c>
      <c r="AE2169" t="s">
        <v>114</v>
      </c>
      <c r="AG2169" t="s">
        <v>112</v>
      </c>
      <c r="AH2169" t="s">
        <v>112</v>
      </c>
      <c r="AI2169" t="s">
        <v>114</v>
      </c>
      <c r="AJ2169" t="s">
        <v>157</v>
      </c>
      <c r="AL2169" t="s">
        <v>116</v>
      </c>
      <c r="AM2169" t="s">
        <v>127</v>
      </c>
      <c r="AN2169" t="s">
        <v>110</v>
      </c>
      <c r="AO2169" t="s">
        <v>114</v>
      </c>
      <c r="AP2169" t="s">
        <v>114</v>
      </c>
      <c r="AQ2169" t="s">
        <v>114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112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112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190</v>
      </c>
      <c r="B2170">
        <v>166888</v>
      </c>
      <c r="C2170" t="s">
        <v>15375</v>
      </c>
      <c r="D2170" t="s">
        <v>102</v>
      </c>
      <c r="E2170" t="s">
        <v>15376</v>
      </c>
      <c r="F2170" t="s">
        <v>15376</v>
      </c>
      <c r="G2170" t="s">
        <v>15377</v>
      </c>
      <c r="I2170" t="s">
        <v>15378</v>
      </c>
      <c r="K2170" t="s">
        <v>346</v>
      </c>
      <c r="L2170" t="s">
        <v>6213</v>
      </c>
      <c r="M2170" t="s">
        <v>15379</v>
      </c>
      <c r="N2170" t="s">
        <v>15380</v>
      </c>
      <c r="U2170" t="s">
        <v>111</v>
      </c>
      <c r="V2170" s="1">
        <v>41376</v>
      </c>
      <c r="X2170" s="1">
        <v>41726</v>
      </c>
      <c r="Y2170" s="2">
        <v>41183</v>
      </c>
      <c r="Z2170" t="s">
        <v>114</v>
      </c>
      <c r="AB2170" t="s">
        <v>112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418</v>
      </c>
      <c r="AK2170" t="s">
        <v>1243</v>
      </c>
      <c r="AL2170" t="s">
        <v>116</v>
      </c>
      <c r="AN2170" t="s">
        <v>346</v>
      </c>
      <c r="AO2170" t="s">
        <v>114</v>
      </c>
      <c r="AP2170" t="s">
        <v>114</v>
      </c>
      <c r="AQ2170" t="s">
        <v>112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112</v>
      </c>
      <c r="BE2170" t="s">
        <v>112</v>
      </c>
      <c r="BF2170" t="s">
        <v>112</v>
      </c>
      <c r="BG2170" t="s">
        <v>114</v>
      </c>
      <c r="BH2170" t="s">
        <v>114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112</v>
      </c>
      <c r="BS2170" t="s">
        <v>114</v>
      </c>
      <c r="BT2170" t="s">
        <v>114</v>
      </c>
      <c r="BU2170" t="s">
        <v>114</v>
      </c>
      <c r="BV2170" t="s">
        <v>114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190</v>
      </c>
      <c r="B2171">
        <v>166897</v>
      </c>
      <c r="C2171" t="s">
        <v>11736</v>
      </c>
      <c r="D2171" t="s">
        <v>102</v>
      </c>
      <c r="E2171" t="s">
        <v>11737</v>
      </c>
      <c r="F2171" t="s">
        <v>11737</v>
      </c>
      <c r="G2171" t="s">
        <v>11738</v>
      </c>
      <c r="H2171" t="s">
        <v>11739</v>
      </c>
      <c r="I2171" t="s">
        <v>6030</v>
      </c>
      <c r="K2171" t="s">
        <v>4265</v>
      </c>
      <c r="L2171" t="s">
        <v>11740</v>
      </c>
      <c r="M2171" t="s">
        <v>11741</v>
      </c>
      <c r="N2171" t="s">
        <v>11742</v>
      </c>
      <c r="U2171" t="s">
        <v>111</v>
      </c>
      <c r="V2171" s="1">
        <v>41352</v>
      </c>
      <c r="X2171" s="1">
        <v>41859</v>
      </c>
      <c r="Y2171" s="2">
        <v>41183</v>
      </c>
      <c r="Z2171" t="s">
        <v>112</v>
      </c>
      <c r="AA2171" t="s">
        <v>11743</v>
      </c>
      <c r="AB2171" t="s">
        <v>112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115</v>
      </c>
      <c r="AL2171" t="s">
        <v>300</v>
      </c>
      <c r="AN2171" t="s">
        <v>4265</v>
      </c>
      <c r="AO2171" t="s">
        <v>114</v>
      </c>
      <c r="AP2171" t="s">
        <v>114</v>
      </c>
      <c r="AQ2171" t="s">
        <v>112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112</v>
      </c>
      <c r="BC2171" t="s">
        <v>11744</v>
      </c>
      <c r="BD2171" t="s">
        <v>114</v>
      </c>
      <c r="BF2171" t="s">
        <v>114</v>
      </c>
      <c r="BG2171" t="s">
        <v>114</v>
      </c>
      <c r="BH2171" t="s">
        <v>114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195</v>
      </c>
      <c r="B2172">
        <v>166899</v>
      </c>
      <c r="C2172" t="s">
        <v>11745</v>
      </c>
      <c r="D2172" t="s">
        <v>102</v>
      </c>
      <c r="E2172" t="s">
        <v>11746</v>
      </c>
      <c r="F2172" t="s">
        <v>11746</v>
      </c>
      <c r="G2172" t="s">
        <v>11747</v>
      </c>
      <c r="H2172" t="s">
        <v>3957</v>
      </c>
      <c r="I2172" t="s">
        <v>11748</v>
      </c>
      <c r="J2172" t="s">
        <v>1011</v>
      </c>
      <c r="K2172" t="s">
        <v>110</v>
      </c>
      <c r="L2172">
        <v>23060</v>
      </c>
      <c r="M2172" t="s">
        <v>11749</v>
      </c>
      <c r="N2172" t="s">
        <v>11750</v>
      </c>
      <c r="U2172" t="s">
        <v>111</v>
      </c>
      <c r="V2172" s="1">
        <v>41383</v>
      </c>
      <c r="X2172" s="1">
        <v>41725</v>
      </c>
      <c r="Y2172" s="2">
        <v>41183</v>
      </c>
      <c r="Z2172" t="s">
        <v>112</v>
      </c>
      <c r="AA2172" t="s">
        <v>11751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157</v>
      </c>
      <c r="AL2172" t="s">
        <v>116</v>
      </c>
      <c r="AM2172" t="s">
        <v>127</v>
      </c>
      <c r="AN2172" t="s">
        <v>110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114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112</v>
      </c>
      <c r="BU2172" t="s">
        <v>112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392</v>
      </c>
      <c r="B2173">
        <v>166923</v>
      </c>
      <c r="C2173" t="s">
        <v>11752</v>
      </c>
      <c r="D2173" t="s">
        <v>102</v>
      </c>
      <c r="E2173" t="s">
        <v>11753</v>
      </c>
      <c r="F2173" t="s">
        <v>11753</v>
      </c>
      <c r="G2173" t="s">
        <v>11754</v>
      </c>
      <c r="H2173" t="s">
        <v>11755</v>
      </c>
      <c r="I2173" t="s">
        <v>397</v>
      </c>
      <c r="J2173" t="s">
        <v>398</v>
      </c>
      <c r="K2173" t="s">
        <v>110</v>
      </c>
      <c r="L2173">
        <v>33131</v>
      </c>
      <c r="M2173" t="s">
        <v>11756</v>
      </c>
      <c r="N2173" t="s">
        <v>11757</v>
      </c>
      <c r="U2173" t="s">
        <v>111</v>
      </c>
      <c r="V2173" s="1">
        <v>41327</v>
      </c>
      <c r="X2173" s="1">
        <v>41719</v>
      </c>
      <c r="Y2173" s="2">
        <v>41183</v>
      </c>
      <c r="Z2173" t="s">
        <v>112</v>
      </c>
      <c r="AA2173" t="s">
        <v>11758</v>
      </c>
      <c r="AB2173" t="s">
        <v>114</v>
      </c>
      <c r="AC2173" t="s">
        <v>114</v>
      </c>
      <c r="AE2173" t="s">
        <v>114</v>
      </c>
      <c r="AG2173" t="s">
        <v>114</v>
      </c>
      <c r="AH2173" t="s">
        <v>112</v>
      </c>
      <c r="AI2173" t="s">
        <v>114</v>
      </c>
      <c r="AJ2173" t="s">
        <v>137</v>
      </c>
      <c r="AL2173" t="s">
        <v>116</v>
      </c>
      <c r="AM2173" t="s">
        <v>127</v>
      </c>
      <c r="AN2173" t="s">
        <v>110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114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195</v>
      </c>
      <c r="B2174">
        <v>166926</v>
      </c>
      <c r="C2174" t="s">
        <v>16816</v>
      </c>
      <c r="D2174" t="s">
        <v>102</v>
      </c>
      <c r="E2174" t="s">
        <v>16817</v>
      </c>
      <c r="F2174" t="s">
        <v>16817</v>
      </c>
      <c r="G2174" t="s">
        <v>16818</v>
      </c>
      <c r="H2174" t="s">
        <v>16819</v>
      </c>
      <c r="I2174" t="s">
        <v>2305</v>
      </c>
      <c r="J2174" t="s">
        <v>1011</v>
      </c>
      <c r="K2174" t="s">
        <v>110</v>
      </c>
      <c r="L2174">
        <v>20190</v>
      </c>
      <c r="M2174" t="s">
        <v>16820</v>
      </c>
      <c r="N2174" t="s">
        <v>16821</v>
      </c>
      <c r="U2174" t="s">
        <v>111</v>
      </c>
      <c r="V2174" s="1">
        <v>41360</v>
      </c>
      <c r="X2174" s="1">
        <v>41724</v>
      </c>
      <c r="Y2174" s="2">
        <v>41183</v>
      </c>
      <c r="Z2174" t="s">
        <v>114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157</v>
      </c>
      <c r="AL2174" t="s">
        <v>116</v>
      </c>
      <c r="AM2174" t="s">
        <v>1011</v>
      </c>
      <c r="AN2174" t="s">
        <v>110</v>
      </c>
      <c r="AO2174" t="s">
        <v>114</v>
      </c>
      <c r="AP2174" t="s">
        <v>114</v>
      </c>
      <c r="AQ2174" t="s">
        <v>114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112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114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112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117</v>
      </c>
      <c r="B2175">
        <v>166956</v>
      </c>
      <c r="C2175" t="s">
        <v>11759</v>
      </c>
      <c r="D2175" t="s">
        <v>102</v>
      </c>
      <c r="E2175" t="s">
        <v>11760</v>
      </c>
      <c r="F2175" t="s">
        <v>11760</v>
      </c>
      <c r="G2175" t="s">
        <v>746</v>
      </c>
      <c r="H2175" t="s">
        <v>368</v>
      </c>
      <c r="I2175" t="s">
        <v>122</v>
      </c>
      <c r="J2175" t="s">
        <v>123</v>
      </c>
      <c r="K2175" t="s">
        <v>110</v>
      </c>
      <c r="L2175">
        <v>10022</v>
      </c>
      <c r="M2175" t="s">
        <v>11761</v>
      </c>
      <c r="N2175" t="s">
        <v>11762</v>
      </c>
      <c r="U2175" t="s">
        <v>111</v>
      </c>
      <c r="V2175" s="1">
        <v>41871</v>
      </c>
      <c r="X2175" s="1">
        <v>41871</v>
      </c>
      <c r="Y2175" s="2">
        <v>41183</v>
      </c>
      <c r="Z2175" t="s">
        <v>112</v>
      </c>
      <c r="AA2175" t="s">
        <v>11763</v>
      </c>
      <c r="AB2175" t="s">
        <v>114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7938</v>
      </c>
      <c r="AL2175" t="s">
        <v>116</v>
      </c>
      <c r="AM2175" t="s">
        <v>127</v>
      </c>
      <c r="AN2175" t="s">
        <v>110</v>
      </c>
      <c r="AO2175" t="s">
        <v>114</v>
      </c>
      <c r="AP2175" t="s">
        <v>114</v>
      </c>
      <c r="AQ2175" t="s">
        <v>114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117</v>
      </c>
      <c r="B2176">
        <v>166961</v>
      </c>
      <c r="C2176" t="s">
        <v>18255</v>
      </c>
      <c r="D2176" t="s">
        <v>102</v>
      </c>
      <c r="E2176" t="s">
        <v>18256</v>
      </c>
      <c r="F2176" t="s">
        <v>18256</v>
      </c>
      <c r="G2176" t="s">
        <v>18257</v>
      </c>
      <c r="H2176" t="s">
        <v>675</v>
      </c>
      <c r="I2176" t="s">
        <v>2129</v>
      </c>
      <c r="J2176" t="s">
        <v>123</v>
      </c>
      <c r="K2176" t="s">
        <v>110</v>
      </c>
      <c r="L2176">
        <v>10038</v>
      </c>
      <c r="M2176" t="s">
        <v>18258</v>
      </c>
      <c r="N2176" t="s">
        <v>18259</v>
      </c>
      <c r="U2176" t="s">
        <v>111</v>
      </c>
      <c r="V2176" s="1">
        <v>41361</v>
      </c>
      <c r="X2176" s="1">
        <v>41726</v>
      </c>
      <c r="Y2176" s="2">
        <v>41183</v>
      </c>
      <c r="Z2176" t="s">
        <v>114</v>
      </c>
      <c r="AB2176" t="s">
        <v>114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157</v>
      </c>
      <c r="AL2176" t="s">
        <v>116</v>
      </c>
      <c r="AM2176" t="s">
        <v>127</v>
      </c>
      <c r="AN2176" t="s">
        <v>110</v>
      </c>
      <c r="AO2176" t="s">
        <v>114</v>
      </c>
      <c r="AP2176" t="s">
        <v>114</v>
      </c>
      <c r="AQ2176" t="s">
        <v>114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112</v>
      </c>
      <c r="BH2176" t="s">
        <v>112</v>
      </c>
      <c r="BI2176" t="s">
        <v>112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112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117</v>
      </c>
      <c r="B2177">
        <v>166972</v>
      </c>
      <c r="C2177" t="s">
        <v>16245</v>
      </c>
      <c r="D2177" t="s">
        <v>102</v>
      </c>
      <c r="E2177" t="s">
        <v>16246</v>
      </c>
      <c r="F2177" t="s">
        <v>16247</v>
      </c>
      <c r="M2177" t="s">
        <v>16248</v>
      </c>
      <c r="N2177" t="s">
        <v>16248</v>
      </c>
      <c r="U2177" t="s">
        <v>111</v>
      </c>
      <c r="V2177" s="1">
        <v>41491</v>
      </c>
      <c r="X2177" s="1">
        <v>41711</v>
      </c>
      <c r="Y2177" s="2">
        <v>41183</v>
      </c>
      <c r="Z2177" t="s">
        <v>114</v>
      </c>
      <c r="AB2177" t="s">
        <v>114</v>
      </c>
      <c r="AC2177" t="s">
        <v>114</v>
      </c>
      <c r="AE2177" t="s">
        <v>114</v>
      </c>
      <c r="AF2177" t="s">
        <v>16249</v>
      </c>
      <c r="AG2177" t="s">
        <v>114</v>
      </c>
      <c r="AH2177" t="s">
        <v>112</v>
      </c>
      <c r="AI2177" t="s">
        <v>114</v>
      </c>
      <c r="AJ2177" t="s">
        <v>157</v>
      </c>
      <c r="AL2177" t="s">
        <v>116</v>
      </c>
      <c r="AM2177" t="s">
        <v>127</v>
      </c>
      <c r="AN2177" t="s">
        <v>110</v>
      </c>
      <c r="AO2177" t="s">
        <v>114</v>
      </c>
      <c r="AP2177" t="s">
        <v>114</v>
      </c>
      <c r="AQ2177" t="s">
        <v>112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114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114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114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301</v>
      </c>
      <c r="B2178">
        <v>166973</v>
      </c>
      <c r="C2178" t="s">
        <v>11764</v>
      </c>
      <c r="D2178" t="s">
        <v>102</v>
      </c>
      <c r="E2178" t="s">
        <v>11765</v>
      </c>
      <c r="F2178" t="s">
        <v>11765</v>
      </c>
      <c r="G2178" t="s">
        <v>11766</v>
      </c>
      <c r="I2178" t="s">
        <v>2278</v>
      </c>
      <c r="J2178" t="s">
        <v>1157</v>
      </c>
      <c r="K2178" t="s">
        <v>110</v>
      </c>
      <c r="L2178">
        <v>45202</v>
      </c>
      <c r="M2178" t="s">
        <v>11767</v>
      </c>
      <c r="N2178" t="s">
        <v>11768</v>
      </c>
      <c r="U2178" t="s">
        <v>111</v>
      </c>
      <c r="V2178" s="1">
        <v>41325</v>
      </c>
      <c r="X2178" s="1">
        <v>41724</v>
      </c>
      <c r="Y2178" s="2">
        <v>41183</v>
      </c>
      <c r="Z2178" t="s">
        <v>112</v>
      </c>
      <c r="AA2178" t="s">
        <v>11769</v>
      </c>
      <c r="AB2178" t="s">
        <v>114</v>
      </c>
      <c r="AC2178" t="s">
        <v>114</v>
      </c>
      <c r="AE2178" t="s">
        <v>114</v>
      </c>
      <c r="AG2178" t="s">
        <v>112</v>
      </c>
      <c r="AH2178" t="s">
        <v>112</v>
      </c>
      <c r="AI2178" t="s">
        <v>114</v>
      </c>
      <c r="AJ2178" t="s">
        <v>157</v>
      </c>
      <c r="AL2178" t="s">
        <v>116</v>
      </c>
      <c r="AM2178" t="s">
        <v>127</v>
      </c>
      <c r="AN2178" t="s">
        <v>110</v>
      </c>
      <c r="AO2178" t="s">
        <v>114</v>
      </c>
      <c r="AP2178" t="s">
        <v>114</v>
      </c>
      <c r="AQ2178" t="s">
        <v>114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114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190</v>
      </c>
      <c r="B2179">
        <v>166984</v>
      </c>
      <c r="C2179" t="s">
        <v>11770</v>
      </c>
      <c r="D2179" t="s">
        <v>102</v>
      </c>
      <c r="E2179" t="s">
        <v>11771</v>
      </c>
      <c r="F2179" t="s">
        <v>11771</v>
      </c>
      <c r="G2179" t="s">
        <v>11446</v>
      </c>
      <c r="I2179" t="s">
        <v>294</v>
      </c>
      <c r="K2179" t="s">
        <v>295</v>
      </c>
      <c r="L2179" t="s">
        <v>11447</v>
      </c>
      <c r="M2179">
        <v>442070528401</v>
      </c>
      <c r="N2179">
        <v>442079002052</v>
      </c>
      <c r="U2179" t="s">
        <v>111</v>
      </c>
      <c r="V2179" s="1">
        <v>41347</v>
      </c>
      <c r="X2179" s="1">
        <v>41732</v>
      </c>
      <c r="Y2179" s="2">
        <v>41183</v>
      </c>
      <c r="Z2179" t="s">
        <v>112</v>
      </c>
      <c r="AA2179" t="s">
        <v>11772</v>
      </c>
      <c r="AB2179" t="s">
        <v>112</v>
      </c>
      <c r="AC2179" t="s">
        <v>114</v>
      </c>
      <c r="AE2179" t="s">
        <v>114</v>
      </c>
      <c r="AG2179" t="s">
        <v>114</v>
      </c>
      <c r="AH2179" t="s">
        <v>112</v>
      </c>
      <c r="AI2179" t="s">
        <v>114</v>
      </c>
      <c r="AJ2179" t="s">
        <v>324</v>
      </c>
      <c r="AL2179" t="s">
        <v>300</v>
      </c>
      <c r="AN2179" t="s">
        <v>295</v>
      </c>
      <c r="AO2179" t="s">
        <v>114</v>
      </c>
      <c r="AP2179" t="s">
        <v>114</v>
      </c>
      <c r="AQ2179" t="s">
        <v>112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112</v>
      </c>
      <c r="BI2179" t="s">
        <v>114</v>
      </c>
      <c r="BJ2179" t="s">
        <v>114</v>
      </c>
      <c r="BK2179" t="s">
        <v>114</v>
      </c>
      <c r="BL2179" t="s">
        <v>112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112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117</v>
      </c>
      <c r="B2180">
        <v>166997</v>
      </c>
      <c r="C2180" t="s">
        <v>15100</v>
      </c>
      <c r="D2180" t="s">
        <v>102</v>
      </c>
      <c r="E2180" t="s">
        <v>15101</v>
      </c>
      <c r="F2180" t="s">
        <v>15101</v>
      </c>
      <c r="G2180" t="s">
        <v>3876</v>
      </c>
      <c r="H2180" t="s">
        <v>12657</v>
      </c>
      <c r="I2180" t="s">
        <v>122</v>
      </c>
      <c r="J2180" t="s">
        <v>123</v>
      </c>
      <c r="K2180" t="s">
        <v>110</v>
      </c>
      <c r="L2180">
        <v>10019</v>
      </c>
      <c r="M2180" t="s">
        <v>15102</v>
      </c>
      <c r="U2180" t="s">
        <v>111</v>
      </c>
      <c r="V2180" s="1">
        <v>41337</v>
      </c>
      <c r="X2180" s="1">
        <v>41725</v>
      </c>
      <c r="Y2180" s="2">
        <v>41183</v>
      </c>
      <c r="Z2180" t="s">
        <v>114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157</v>
      </c>
      <c r="AL2180" t="s">
        <v>116</v>
      </c>
      <c r="AM2180" t="s">
        <v>127</v>
      </c>
      <c r="AN2180" t="s">
        <v>110</v>
      </c>
      <c r="AO2180" t="s">
        <v>114</v>
      </c>
      <c r="AP2180" t="s">
        <v>114</v>
      </c>
      <c r="AQ2180" t="s">
        <v>112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114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112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112</v>
      </c>
      <c r="BW2180" t="s">
        <v>112</v>
      </c>
      <c r="BX2180" t="s">
        <v>114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195</v>
      </c>
      <c r="B2181">
        <v>166998</v>
      </c>
      <c r="C2181" t="s">
        <v>16800</v>
      </c>
      <c r="D2181" t="s">
        <v>102</v>
      </c>
      <c r="E2181" t="s">
        <v>16801</v>
      </c>
      <c r="F2181" t="s">
        <v>16802</v>
      </c>
      <c r="G2181" t="s">
        <v>16803</v>
      </c>
      <c r="I2181" t="s">
        <v>16204</v>
      </c>
      <c r="J2181" t="s">
        <v>127</v>
      </c>
      <c r="K2181" t="s">
        <v>110</v>
      </c>
      <c r="L2181">
        <v>19801</v>
      </c>
      <c r="M2181" t="s">
        <v>16804</v>
      </c>
      <c r="N2181" t="s">
        <v>16805</v>
      </c>
      <c r="U2181" t="s">
        <v>111</v>
      </c>
      <c r="V2181" s="1">
        <v>41691</v>
      </c>
      <c r="X2181" s="1">
        <v>41691</v>
      </c>
      <c r="Y2181" s="2">
        <v>41183</v>
      </c>
      <c r="Z2181" t="s">
        <v>114</v>
      </c>
      <c r="AB2181" t="s">
        <v>114</v>
      </c>
      <c r="AC2181" t="s">
        <v>114</v>
      </c>
      <c r="AE2181" t="s">
        <v>114</v>
      </c>
      <c r="AG2181" t="s">
        <v>112</v>
      </c>
      <c r="AH2181" t="s">
        <v>112</v>
      </c>
      <c r="AI2181" t="s">
        <v>114</v>
      </c>
      <c r="AJ2181" t="s">
        <v>157</v>
      </c>
      <c r="AL2181" t="s">
        <v>116</v>
      </c>
      <c r="AM2181" t="s">
        <v>127</v>
      </c>
      <c r="AN2181" t="s">
        <v>110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114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114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114</v>
      </c>
      <c r="BW2181" t="s">
        <v>112</v>
      </c>
      <c r="BX2181" t="s">
        <v>112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147</v>
      </c>
      <c r="B2182">
        <v>167009</v>
      </c>
      <c r="C2182" t="s">
        <v>15325</v>
      </c>
      <c r="D2182" t="s">
        <v>102</v>
      </c>
      <c r="E2182" t="s">
        <v>15326</v>
      </c>
      <c r="F2182" t="s">
        <v>15327</v>
      </c>
      <c r="M2182" t="s">
        <v>15328</v>
      </c>
      <c r="N2182" t="s">
        <v>5000</v>
      </c>
      <c r="U2182" t="s">
        <v>111</v>
      </c>
      <c r="V2182" s="1">
        <v>41344</v>
      </c>
      <c r="X2182" s="1">
        <v>41669</v>
      </c>
      <c r="Y2182" s="2">
        <v>41183</v>
      </c>
      <c r="Z2182" t="s">
        <v>114</v>
      </c>
      <c r="AB2182" t="s">
        <v>114</v>
      </c>
      <c r="AC2182" t="s">
        <v>114</v>
      </c>
      <c r="AE2182" t="s">
        <v>114</v>
      </c>
      <c r="AG2182" t="s">
        <v>112</v>
      </c>
      <c r="AH2182" t="s">
        <v>112</v>
      </c>
      <c r="AI2182" t="s">
        <v>114</v>
      </c>
      <c r="AJ2182" t="s">
        <v>115</v>
      </c>
      <c r="AL2182" t="s">
        <v>116</v>
      </c>
      <c r="AM2182" t="s">
        <v>1049</v>
      </c>
      <c r="AN2182" t="s">
        <v>110</v>
      </c>
      <c r="AO2182" t="s">
        <v>114</v>
      </c>
      <c r="AP2182" t="s">
        <v>114</v>
      </c>
      <c r="AQ2182" t="s">
        <v>114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112</v>
      </c>
      <c r="BE2182" t="s">
        <v>114</v>
      </c>
      <c r="BF2182" t="s">
        <v>114</v>
      </c>
      <c r="BG2182" t="s">
        <v>114</v>
      </c>
      <c r="BH2182" t="s">
        <v>114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112</v>
      </c>
      <c r="BW2182" t="s">
        <v>112</v>
      </c>
      <c r="BX2182" t="s">
        <v>114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190</v>
      </c>
      <c r="B2183">
        <v>167014</v>
      </c>
      <c r="C2183" t="s">
        <v>11773</v>
      </c>
      <c r="D2183" t="s">
        <v>102</v>
      </c>
      <c r="E2183" t="s">
        <v>11774</v>
      </c>
      <c r="F2183" t="s">
        <v>11774</v>
      </c>
      <c r="G2183" t="s">
        <v>11775</v>
      </c>
      <c r="H2183" t="s">
        <v>6030</v>
      </c>
      <c r="I2183" t="s">
        <v>11776</v>
      </c>
      <c r="K2183" t="s">
        <v>4265</v>
      </c>
      <c r="L2183" t="s">
        <v>11777</v>
      </c>
      <c r="M2183" t="s">
        <v>11778</v>
      </c>
      <c r="N2183" t="s">
        <v>11779</v>
      </c>
      <c r="U2183" t="s">
        <v>111</v>
      </c>
      <c r="V2183" s="1">
        <v>41324</v>
      </c>
      <c r="X2183" s="1">
        <v>41850</v>
      </c>
      <c r="Y2183" s="2">
        <v>41183</v>
      </c>
      <c r="Z2183" t="s">
        <v>112</v>
      </c>
      <c r="AA2183" t="s">
        <v>11780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115</v>
      </c>
      <c r="AL2183" t="s">
        <v>300</v>
      </c>
      <c r="AN2183" t="s">
        <v>4265</v>
      </c>
      <c r="AO2183" t="s">
        <v>114</v>
      </c>
      <c r="AP2183" t="s">
        <v>114</v>
      </c>
      <c r="AQ2183" t="s">
        <v>114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112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112</v>
      </c>
      <c r="BM2183" t="s">
        <v>112</v>
      </c>
      <c r="BN2183" t="s">
        <v>112</v>
      </c>
      <c r="BO2183" t="s">
        <v>112</v>
      </c>
      <c r="BP2183" t="s">
        <v>114</v>
      </c>
      <c r="BQ2183" t="s">
        <v>114</v>
      </c>
      <c r="BR2183" t="s">
        <v>112</v>
      </c>
      <c r="BS2183" t="s">
        <v>114</v>
      </c>
      <c r="BT2183" t="s">
        <v>112</v>
      </c>
      <c r="BU2183" t="s">
        <v>112</v>
      </c>
      <c r="BV2183" t="s">
        <v>112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190</v>
      </c>
      <c r="B2184">
        <v>167036</v>
      </c>
      <c r="C2184" t="s">
        <v>11781</v>
      </c>
      <c r="D2184" t="s">
        <v>102</v>
      </c>
      <c r="E2184" t="s">
        <v>11782</v>
      </c>
      <c r="F2184" t="s">
        <v>11782</v>
      </c>
      <c r="G2184" t="s">
        <v>11783</v>
      </c>
      <c r="I2184" t="s">
        <v>3714</v>
      </c>
      <c r="K2184" t="s">
        <v>3715</v>
      </c>
      <c r="L2184">
        <v>161</v>
      </c>
      <c r="M2184">
        <v>4723000700</v>
      </c>
      <c r="N2184">
        <v>4723000701</v>
      </c>
      <c r="U2184" t="s">
        <v>111</v>
      </c>
      <c r="V2184" s="1">
        <v>41327</v>
      </c>
      <c r="X2184" s="1">
        <v>41729</v>
      </c>
      <c r="Y2184" s="2">
        <v>41183</v>
      </c>
      <c r="Z2184" t="s">
        <v>112</v>
      </c>
      <c r="AA2184" t="s">
        <v>11784</v>
      </c>
      <c r="AB2184" t="s">
        <v>114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418</v>
      </c>
      <c r="AK2184" t="s">
        <v>11785</v>
      </c>
      <c r="AL2184" t="s">
        <v>116</v>
      </c>
      <c r="AN2184" t="s">
        <v>3715</v>
      </c>
      <c r="AO2184" t="s">
        <v>114</v>
      </c>
      <c r="AP2184" t="s">
        <v>114</v>
      </c>
      <c r="AQ2184" t="s">
        <v>114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114</v>
      </c>
      <c r="BI2184" t="s">
        <v>114</v>
      </c>
      <c r="BJ2184" t="s">
        <v>114</v>
      </c>
      <c r="BK2184" t="s">
        <v>114</v>
      </c>
      <c r="BL2184" t="s">
        <v>114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112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100</v>
      </c>
      <c r="B2185">
        <v>167043</v>
      </c>
      <c r="C2185" t="s">
        <v>11786</v>
      </c>
      <c r="D2185" t="s">
        <v>102</v>
      </c>
      <c r="E2185" t="s">
        <v>11787</v>
      </c>
      <c r="F2185" t="s">
        <v>11787</v>
      </c>
      <c r="G2185" t="s">
        <v>11788</v>
      </c>
      <c r="I2185" t="s">
        <v>224</v>
      </c>
      <c r="J2185" t="s">
        <v>172</v>
      </c>
      <c r="K2185" t="s">
        <v>110</v>
      </c>
      <c r="L2185">
        <v>6901</v>
      </c>
      <c r="M2185" t="s">
        <v>11789</v>
      </c>
      <c r="N2185" t="s">
        <v>11790</v>
      </c>
      <c r="U2185" t="s">
        <v>111</v>
      </c>
      <c r="V2185" s="1">
        <v>41352</v>
      </c>
      <c r="X2185" s="1">
        <v>41723</v>
      </c>
      <c r="Y2185" s="2">
        <v>41183</v>
      </c>
      <c r="Z2185" t="s">
        <v>112</v>
      </c>
      <c r="AA2185" t="s">
        <v>11791</v>
      </c>
      <c r="AB2185" t="s">
        <v>114</v>
      </c>
      <c r="AC2185" t="s">
        <v>114</v>
      </c>
      <c r="AE2185" t="s">
        <v>114</v>
      </c>
      <c r="AG2185" t="s">
        <v>112</v>
      </c>
      <c r="AH2185" t="s">
        <v>112</v>
      </c>
      <c r="AI2185" t="s">
        <v>114</v>
      </c>
      <c r="AJ2185" t="s">
        <v>115</v>
      </c>
      <c r="AL2185" t="s">
        <v>116</v>
      </c>
      <c r="AM2185" t="s">
        <v>127</v>
      </c>
      <c r="AN2185" t="s">
        <v>110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114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112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117</v>
      </c>
      <c r="B2186">
        <v>167047</v>
      </c>
      <c r="C2186" t="s">
        <v>11792</v>
      </c>
      <c r="D2186" t="s">
        <v>102</v>
      </c>
      <c r="E2186" t="s">
        <v>11793</v>
      </c>
      <c r="F2186" t="s">
        <v>11794</v>
      </c>
      <c r="G2186" t="s">
        <v>11795</v>
      </c>
      <c r="H2186" t="s">
        <v>1924</v>
      </c>
      <c r="I2186" t="s">
        <v>122</v>
      </c>
      <c r="J2186" t="s">
        <v>123</v>
      </c>
      <c r="K2186" t="s">
        <v>110</v>
      </c>
      <c r="L2186">
        <v>10016</v>
      </c>
      <c r="M2186" t="s">
        <v>11796</v>
      </c>
      <c r="N2186" t="s">
        <v>11797</v>
      </c>
      <c r="U2186" t="s">
        <v>111</v>
      </c>
      <c r="V2186" s="1">
        <v>41340</v>
      </c>
      <c r="X2186" s="1">
        <v>41779</v>
      </c>
      <c r="Y2186" s="2">
        <v>41183</v>
      </c>
      <c r="Z2186" t="s">
        <v>112</v>
      </c>
      <c r="AA2186" t="s">
        <v>11798</v>
      </c>
      <c r="AB2186" t="s">
        <v>114</v>
      </c>
      <c r="AC2186" t="s">
        <v>114</v>
      </c>
      <c r="AE2186" t="s">
        <v>114</v>
      </c>
      <c r="AG2186" t="s">
        <v>114</v>
      </c>
      <c r="AH2186" t="s">
        <v>112</v>
      </c>
      <c r="AI2186" t="s">
        <v>114</v>
      </c>
      <c r="AJ2186" t="s">
        <v>157</v>
      </c>
      <c r="AL2186" t="s">
        <v>116</v>
      </c>
      <c r="AM2186" t="s">
        <v>127</v>
      </c>
      <c r="AN2186" t="s">
        <v>110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117</v>
      </c>
      <c r="B2187">
        <v>167054</v>
      </c>
      <c r="C2187" t="s">
        <v>11799</v>
      </c>
      <c r="D2187" t="s">
        <v>102</v>
      </c>
      <c r="E2187" t="s">
        <v>11800</v>
      </c>
      <c r="F2187" t="s">
        <v>11800</v>
      </c>
      <c r="G2187" t="s">
        <v>11801</v>
      </c>
      <c r="I2187" t="s">
        <v>122</v>
      </c>
      <c r="J2187" t="s">
        <v>123</v>
      </c>
      <c r="K2187" t="s">
        <v>110</v>
      </c>
      <c r="L2187">
        <v>10004</v>
      </c>
      <c r="M2187" t="s">
        <v>11802</v>
      </c>
      <c r="U2187" t="s">
        <v>111</v>
      </c>
      <c r="V2187" s="1">
        <v>41480</v>
      </c>
      <c r="X2187" s="1">
        <v>41884</v>
      </c>
      <c r="Y2187" s="2">
        <v>41183</v>
      </c>
      <c r="Z2187" t="s">
        <v>112</v>
      </c>
      <c r="AA2187" t="s">
        <v>11803</v>
      </c>
      <c r="AB2187" t="s">
        <v>114</v>
      </c>
      <c r="AC2187" t="s">
        <v>114</v>
      </c>
      <c r="AE2187" t="s">
        <v>114</v>
      </c>
      <c r="AG2187" t="s">
        <v>114</v>
      </c>
      <c r="AH2187" t="s">
        <v>112</v>
      </c>
      <c r="AI2187" t="s">
        <v>114</v>
      </c>
      <c r="AJ2187" t="s">
        <v>137</v>
      </c>
      <c r="AL2187" t="s">
        <v>116</v>
      </c>
      <c r="AM2187" t="s">
        <v>127</v>
      </c>
      <c r="AN2187" t="s">
        <v>110</v>
      </c>
      <c r="AO2187" t="s">
        <v>114</v>
      </c>
      <c r="AP2187" t="s">
        <v>114</v>
      </c>
      <c r="AQ2187" t="s">
        <v>114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112</v>
      </c>
      <c r="BE2187" t="s">
        <v>114</v>
      </c>
      <c r="BF2187" t="s">
        <v>114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114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128</v>
      </c>
      <c r="B2188">
        <v>167059</v>
      </c>
      <c r="C2188" t="s">
        <v>11804</v>
      </c>
      <c r="D2188" t="s">
        <v>102</v>
      </c>
      <c r="E2188" t="s">
        <v>11805</v>
      </c>
      <c r="F2188" t="s">
        <v>11806</v>
      </c>
      <c r="M2188" t="s">
        <v>11807</v>
      </c>
      <c r="N2188" t="s">
        <v>11807</v>
      </c>
      <c r="U2188" t="s">
        <v>111</v>
      </c>
      <c r="V2188" s="1">
        <v>41369</v>
      </c>
      <c r="X2188" s="1">
        <v>41724</v>
      </c>
      <c r="Y2188" s="2">
        <v>41183</v>
      </c>
      <c r="Z2188" t="s">
        <v>112</v>
      </c>
      <c r="AA2188" t="s">
        <v>11808</v>
      </c>
      <c r="AB2188" t="s">
        <v>114</v>
      </c>
      <c r="AC2188" t="s">
        <v>114</v>
      </c>
      <c r="AE2188" t="s">
        <v>114</v>
      </c>
      <c r="AG2188" t="s">
        <v>112</v>
      </c>
      <c r="AH2188" t="s">
        <v>112</v>
      </c>
      <c r="AI2188" t="s">
        <v>114</v>
      </c>
      <c r="AJ2188" t="s">
        <v>157</v>
      </c>
      <c r="AL2188" t="s">
        <v>116</v>
      </c>
      <c r="AM2188" t="s">
        <v>127</v>
      </c>
      <c r="AN2188" t="s">
        <v>110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114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114</v>
      </c>
      <c r="BW2188" t="s">
        <v>112</v>
      </c>
      <c r="BX2188" t="s">
        <v>114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117</v>
      </c>
      <c r="B2189">
        <v>167067</v>
      </c>
      <c r="C2189" t="s">
        <v>11809</v>
      </c>
      <c r="D2189" t="s">
        <v>102</v>
      </c>
      <c r="E2189" t="s">
        <v>11810</v>
      </c>
      <c r="F2189" t="s">
        <v>11811</v>
      </c>
      <c r="G2189" t="s">
        <v>11812</v>
      </c>
      <c r="I2189" t="s">
        <v>122</v>
      </c>
      <c r="J2189" t="s">
        <v>123</v>
      </c>
      <c r="K2189" t="s">
        <v>110</v>
      </c>
      <c r="L2189">
        <v>10018</v>
      </c>
      <c r="M2189" t="s">
        <v>11813</v>
      </c>
      <c r="N2189" t="s">
        <v>11814</v>
      </c>
      <c r="U2189" t="s">
        <v>111</v>
      </c>
      <c r="V2189" s="1">
        <v>41332</v>
      </c>
      <c r="X2189" s="1">
        <v>41723</v>
      </c>
      <c r="Y2189" s="2">
        <v>41183</v>
      </c>
      <c r="Z2189" t="s">
        <v>112</v>
      </c>
      <c r="AA2189" t="s">
        <v>11815</v>
      </c>
      <c r="AB2189" t="s">
        <v>114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137</v>
      </c>
      <c r="AL2189" t="s">
        <v>116</v>
      </c>
      <c r="AM2189" t="s">
        <v>127</v>
      </c>
      <c r="AN2189" t="s">
        <v>110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114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114</v>
      </c>
      <c r="BU2189" t="s">
        <v>114</v>
      </c>
      <c r="BV2189" t="s">
        <v>112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190</v>
      </c>
      <c r="B2190">
        <v>167069</v>
      </c>
      <c r="C2190" t="s">
        <v>11816</v>
      </c>
      <c r="D2190" t="s">
        <v>102</v>
      </c>
      <c r="E2190" t="s">
        <v>11817</v>
      </c>
      <c r="F2190" t="s">
        <v>11817</v>
      </c>
      <c r="G2190" t="s">
        <v>11818</v>
      </c>
      <c r="H2190" t="s">
        <v>11819</v>
      </c>
      <c r="I2190" t="s">
        <v>9184</v>
      </c>
      <c r="K2190" t="s">
        <v>9185</v>
      </c>
      <c r="L2190">
        <v>11300</v>
      </c>
      <c r="M2190">
        <v>59826226623</v>
      </c>
      <c r="N2190">
        <v>59826226623</v>
      </c>
      <c r="U2190" t="s">
        <v>111</v>
      </c>
      <c r="V2190" s="1">
        <v>41355</v>
      </c>
      <c r="X2190" s="1">
        <v>41830</v>
      </c>
      <c r="Y2190" s="2">
        <v>41183</v>
      </c>
      <c r="Z2190" t="s">
        <v>112</v>
      </c>
      <c r="AA2190" t="s">
        <v>11820</v>
      </c>
      <c r="AB2190" t="s">
        <v>114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115</v>
      </c>
      <c r="AL2190" t="s">
        <v>1138</v>
      </c>
      <c r="AN2190" t="s">
        <v>9185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114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112</v>
      </c>
      <c r="BW2190" t="s">
        <v>112</v>
      </c>
      <c r="BX2190" t="s">
        <v>114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190</v>
      </c>
      <c r="B2191">
        <v>167077</v>
      </c>
      <c r="C2191" t="s">
        <v>16632</v>
      </c>
      <c r="D2191" t="s">
        <v>102</v>
      </c>
      <c r="E2191" t="s">
        <v>16633</v>
      </c>
      <c r="F2191" t="s">
        <v>16633</v>
      </c>
      <c r="G2191" t="s">
        <v>16634</v>
      </c>
      <c r="I2191" t="s">
        <v>3714</v>
      </c>
      <c r="K2191" t="s">
        <v>3715</v>
      </c>
      <c r="L2191">
        <v>151</v>
      </c>
      <c r="M2191">
        <v>4722936000</v>
      </c>
      <c r="N2191">
        <v>4722936001</v>
      </c>
      <c r="O2191" t="s">
        <v>16635</v>
      </c>
      <c r="Q2191" t="s">
        <v>3714</v>
      </c>
      <c r="S2191" t="s">
        <v>3715</v>
      </c>
      <c r="T2191">
        <v>107</v>
      </c>
      <c r="U2191" t="s">
        <v>111</v>
      </c>
      <c r="V2191" s="1">
        <v>41340</v>
      </c>
      <c r="X2191" s="1">
        <v>41764</v>
      </c>
      <c r="Y2191" s="2">
        <v>41183</v>
      </c>
      <c r="Z2191" t="s">
        <v>114</v>
      </c>
      <c r="AB2191" t="s">
        <v>114</v>
      </c>
      <c r="AC2191" t="s">
        <v>114</v>
      </c>
      <c r="AE2191" t="s">
        <v>114</v>
      </c>
      <c r="AF2191">
        <v>998788153</v>
      </c>
      <c r="AG2191" t="s">
        <v>114</v>
      </c>
      <c r="AH2191" t="s">
        <v>112</v>
      </c>
      <c r="AI2191" t="s">
        <v>114</v>
      </c>
      <c r="AJ2191" t="s">
        <v>418</v>
      </c>
      <c r="AK2191" t="s">
        <v>16636</v>
      </c>
      <c r="AL2191" t="s">
        <v>116</v>
      </c>
      <c r="AN2191" t="s">
        <v>3715</v>
      </c>
      <c r="AO2191" t="s">
        <v>114</v>
      </c>
      <c r="AP2191" t="s">
        <v>114</v>
      </c>
      <c r="AQ2191" t="s">
        <v>114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114</v>
      </c>
      <c r="BH2191" t="s">
        <v>114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114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117</v>
      </c>
      <c r="B2192">
        <v>167090</v>
      </c>
      <c r="C2192" t="s">
        <v>16961</v>
      </c>
      <c r="D2192" t="s">
        <v>102</v>
      </c>
      <c r="E2192" t="s">
        <v>16962</v>
      </c>
      <c r="F2192" t="s">
        <v>16962</v>
      </c>
      <c r="G2192" t="s">
        <v>16963</v>
      </c>
      <c r="H2192" t="s">
        <v>16964</v>
      </c>
      <c r="I2192" t="s">
        <v>122</v>
      </c>
      <c r="J2192" t="s">
        <v>123</v>
      </c>
      <c r="K2192" t="s">
        <v>110</v>
      </c>
      <c r="L2192">
        <v>10119</v>
      </c>
      <c r="M2192" t="s">
        <v>9833</v>
      </c>
      <c r="N2192" t="s">
        <v>9834</v>
      </c>
      <c r="U2192" t="s">
        <v>111</v>
      </c>
      <c r="V2192" s="1">
        <v>41941</v>
      </c>
      <c r="X2192" s="1">
        <v>41941</v>
      </c>
      <c r="Y2192" s="2">
        <v>41183</v>
      </c>
      <c r="Z2192" t="s">
        <v>114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157</v>
      </c>
      <c r="AL2192" t="s">
        <v>116</v>
      </c>
      <c r="AM2192" t="s">
        <v>127</v>
      </c>
      <c r="AN2192" t="s">
        <v>110</v>
      </c>
      <c r="AO2192" t="s">
        <v>114</v>
      </c>
      <c r="AP2192" t="s">
        <v>114</v>
      </c>
      <c r="AQ2192" t="s">
        <v>114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114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112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117</v>
      </c>
      <c r="B2193">
        <v>167092</v>
      </c>
      <c r="C2193" t="s">
        <v>11821</v>
      </c>
      <c r="D2193" t="s">
        <v>102</v>
      </c>
      <c r="E2193" t="s">
        <v>11822</v>
      </c>
      <c r="F2193" t="s">
        <v>11822</v>
      </c>
      <c r="G2193" t="s">
        <v>11823</v>
      </c>
      <c r="H2193" t="s">
        <v>11824</v>
      </c>
      <c r="I2193" t="s">
        <v>122</v>
      </c>
      <c r="J2193" t="s">
        <v>123</v>
      </c>
      <c r="K2193" t="s">
        <v>110</v>
      </c>
      <c r="L2193">
        <v>10017</v>
      </c>
      <c r="M2193" t="s">
        <v>11825</v>
      </c>
      <c r="N2193" t="s">
        <v>11826</v>
      </c>
      <c r="U2193" t="s">
        <v>111</v>
      </c>
      <c r="V2193" s="1">
        <v>41345</v>
      </c>
      <c r="X2193" s="1">
        <v>41701</v>
      </c>
      <c r="Y2193" s="2">
        <v>41183</v>
      </c>
      <c r="Z2193" t="s">
        <v>112</v>
      </c>
      <c r="AA2193" t="s">
        <v>11827</v>
      </c>
      <c r="AB2193" t="s">
        <v>114</v>
      </c>
      <c r="AC2193" t="s">
        <v>114</v>
      </c>
      <c r="AE2193" t="s">
        <v>114</v>
      </c>
      <c r="AG2193" t="s">
        <v>114</v>
      </c>
      <c r="AH2193" t="s">
        <v>112</v>
      </c>
      <c r="AI2193" t="s">
        <v>114</v>
      </c>
      <c r="AJ2193" t="s">
        <v>157</v>
      </c>
      <c r="AL2193" t="s">
        <v>116</v>
      </c>
      <c r="AM2193" t="s">
        <v>123</v>
      </c>
      <c r="AN2193" t="s">
        <v>110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114</v>
      </c>
      <c r="BH2193" t="s">
        <v>112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114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190</v>
      </c>
      <c r="B2194">
        <v>167093</v>
      </c>
      <c r="C2194" t="s">
        <v>11828</v>
      </c>
      <c r="D2194" t="s">
        <v>102</v>
      </c>
      <c r="E2194" t="s">
        <v>11829</v>
      </c>
      <c r="F2194" t="s">
        <v>11830</v>
      </c>
      <c r="G2194" t="s">
        <v>11831</v>
      </c>
      <c r="I2194" t="s">
        <v>294</v>
      </c>
      <c r="K2194" t="s">
        <v>295</v>
      </c>
      <c r="L2194" t="s">
        <v>11832</v>
      </c>
      <c r="M2194" t="s">
        <v>11833</v>
      </c>
      <c r="N2194" t="s">
        <v>11834</v>
      </c>
      <c r="O2194" t="s">
        <v>11831</v>
      </c>
      <c r="Q2194" t="s">
        <v>294</v>
      </c>
      <c r="S2194" t="s">
        <v>295</v>
      </c>
      <c r="T2194" t="s">
        <v>11835</v>
      </c>
      <c r="U2194" t="s">
        <v>111</v>
      </c>
      <c r="V2194" s="1">
        <v>41423</v>
      </c>
      <c r="X2194" s="1">
        <v>41786</v>
      </c>
      <c r="Y2194" s="2">
        <v>41183</v>
      </c>
      <c r="Z2194" t="s">
        <v>112</v>
      </c>
      <c r="AA2194" t="s">
        <v>11836</v>
      </c>
      <c r="AB2194" t="s">
        <v>112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418</v>
      </c>
      <c r="AK2194" t="s">
        <v>1137</v>
      </c>
      <c r="AL2194" t="s">
        <v>300</v>
      </c>
      <c r="AN2194" t="s">
        <v>295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112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114</v>
      </c>
      <c r="BI2194" t="s">
        <v>114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112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117</v>
      </c>
      <c r="B2195">
        <v>167099</v>
      </c>
      <c r="C2195" t="s">
        <v>17566</v>
      </c>
      <c r="D2195" t="s">
        <v>102</v>
      </c>
      <c r="E2195" t="s">
        <v>17567</v>
      </c>
      <c r="F2195" t="s">
        <v>17567</v>
      </c>
      <c r="G2195" t="s">
        <v>240</v>
      </c>
      <c r="H2195" t="s">
        <v>8394</v>
      </c>
      <c r="I2195" t="s">
        <v>122</v>
      </c>
      <c r="J2195" t="s">
        <v>123</v>
      </c>
      <c r="K2195" t="s">
        <v>110</v>
      </c>
      <c r="L2195">
        <v>10178</v>
      </c>
      <c r="M2195" t="s">
        <v>17568</v>
      </c>
      <c r="N2195" t="s">
        <v>17569</v>
      </c>
      <c r="U2195" t="s">
        <v>111</v>
      </c>
      <c r="V2195" s="1">
        <v>41333</v>
      </c>
      <c r="X2195" s="1">
        <v>41878</v>
      </c>
      <c r="Y2195" s="2">
        <v>41183</v>
      </c>
      <c r="Z2195" t="s">
        <v>114</v>
      </c>
      <c r="AB2195" t="s">
        <v>114</v>
      </c>
      <c r="AC2195" t="s">
        <v>114</v>
      </c>
      <c r="AE2195" t="s">
        <v>114</v>
      </c>
      <c r="AG2195" t="s">
        <v>114</v>
      </c>
      <c r="AH2195" t="s">
        <v>112</v>
      </c>
      <c r="AI2195" t="s">
        <v>114</v>
      </c>
      <c r="AJ2195" t="s">
        <v>137</v>
      </c>
      <c r="AL2195" t="s">
        <v>116</v>
      </c>
      <c r="AM2195" t="s">
        <v>127</v>
      </c>
      <c r="AN2195" t="s">
        <v>110</v>
      </c>
      <c r="AO2195" t="s">
        <v>114</v>
      </c>
      <c r="AP2195" t="s">
        <v>114</v>
      </c>
      <c r="AQ2195" t="s">
        <v>112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114</v>
      </c>
      <c r="BH2195" t="s">
        <v>112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112</v>
      </c>
      <c r="BV2195" t="s">
        <v>112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128</v>
      </c>
      <c r="B2196">
        <v>167121</v>
      </c>
      <c r="C2196" t="s">
        <v>17279</v>
      </c>
      <c r="D2196" t="s">
        <v>102</v>
      </c>
      <c r="E2196" t="s">
        <v>17280</v>
      </c>
      <c r="F2196" t="s">
        <v>17280</v>
      </c>
      <c r="G2196" t="s">
        <v>17281</v>
      </c>
      <c r="I2196" t="s">
        <v>132</v>
      </c>
      <c r="J2196" t="s">
        <v>133</v>
      </c>
      <c r="K2196" t="s">
        <v>110</v>
      </c>
      <c r="L2196">
        <v>94158</v>
      </c>
      <c r="M2196" t="s">
        <v>17282</v>
      </c>
      <c r="N2196" t="s">
        <v>4836</v>
      </c>
      <c r="U2196" t="s">
        <v>111</v>
      </c>
      <c r="V2196" s="1">
        <v>41723</v>
      </c>
      <c r="X2196" s="1">
        <v>41723</v>
      </c>
      <c r="Y2196" s="2">
        <v>41183</v>
      </c>
      <c r="Z2196" t="s">
        <v>114</v>
      </c>
      <c r="AB2196" t="s">
        <v>114</v>
      </c>
      <c r="AC2196" t="s">
        <v>114</v>
      </c>
      <c r="AE2196" t="s">
        <v>114</v>
      </c>
      <c r="AG2196" t="s">
        <v>114</v>
      </c>
      <c r="AH2196" t="s">
        <v>112</v>
      </c>
      <c r="AI2196" t="s">
        <v>114</v>
      </c>
      <c r="AJ2196" t="s">
        <v>157</v>
      </c>
      <c r="AL2196" t="s">
        <v>116</v>
      </c>
      <c r="AM2196" t="s">
        <v>127</v>
      </c>
      <c r="AN2196" t="s">
        <v>110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114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190</v>
      </c>
      <c r="B2197">
        <v>167123</v>
      </c>
      <c r="C2197" t="s">
        <v>11837</v>
      </c>
      <c r="D2197" t="s">
        <v>102</v>
      </c>
      <c r="E2197" t="s">
        <v>11838</v>
      </c>
      <c r="F2197" t="s">
        <v>11838</v>
      </c>
      <c r="G2197" t="s">
        <v>11839</v>
      </c>
      <c r="H2197" t="s">
        <v>2532</v>
      </c>
      <c r="I2197" t="s">
        <v>345</v>
      </c>
      <c r="K2197" t="s">
        <v>346</v>
      </c>
      <c r="L2197" t="s">
        <v>1237</v>
      </c>
      <c r="M2197" t="s">
        <v>11840</v>
      </c>
      <c r="U2197" t="s">
        <v>111</v>
      </c>
      <c r="V2197" s="1">
        <v>41351</v>
      </c>
      <c r="X2197" s="1">
        <v>41730</v>
      </c>
      <c r="Y2197" s="2">
        <v>41183</v>
      </c>
      <c r="Z2197" t="s">
        <v>112</v>
      </c>
      <c r="AA2197" t="s">
        <v>11841</v>
      </c>
      <c r="AB2197" t="s">
        <v>112</v>
      </c>
      <c r="AC2197" t="s">
        <v>114</v>
      </c>
      <c r="AE2197" t="s">
        <v>114</v>
      </c>
      <c r="AG2197" t="s">
        <v>114</v>
      </c>
      <c r="AH2197" t="s">
        <v>112</v>
      </c>
      <c r="AI2197" t="s">
        <v>114</v>
      </c>
      <c r="AJ2197" t="s">
        <v>157</v>
      </c>
      <c r="AL2197" t="s">
        <v>116</v>
      </c>
      <c r="AN2197" t="s">
        <v>346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112</v>
      </c>
      <c r="BS2197" t="s">
        <v>114</v>
      </c>
      <c r="BT2197" t="s">
        <v>114</v>
      </c>
      <c r="BU2197" t="s">
        <v>114</v>
      </c>
      <c r="BV2197" t="s">
        <v>114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117</v>
      </c>
      <c r="B2198">
        <v>167126</v>
      </c>
      <c r="C2198" t="s">
        <v>11842</v>
      </c>
      <c r="D2198" t="s">
        <v>102</v>
      </c>
      <c r="E2198" t="s">
        <v>11843</v>
      </c>
      <c r="F2198" t="s">
        <v>11843</v>
      </c>
      <c r="G2198" t="s">
        <v>11844</v>
      </c>
      <c r="H2198" t="s">
        <v>8591</v>
      </c>
      <c r="I2198" t="s">
        <v>11518</v>
      </c>
      <c r="J2198" t="s">
        <v>123</v>
      </c>
      <c r="K2198" t="s">
        <v>110</v>
      </c>
      <c r="L2198">
        <v>11230</v>
      </c>
      <c r="M2198" t="s">
        <v>11845</v>
      </c>
      <c r="N2198">
        <v>7188595681</v>
      </c>
      <c r="U2198" t="s">
        <v>111</v>
      </c>
      <c r="V2198" s="1">
        <v>41353</v>
      </c>
      <c r="X2198" s="1">
        <v>41880</v>
      </c>
      <c r="Y2198" s="2">
        <v>41183</v>
      </c>
      <c r="Z2198" t="s">
        <v>112</v>
      </c>
      <c r="AA2198" t="s">
        <v>11846</v>
      </c>
      <c r="AB2198" t="s">
        <v>114</v>
      </c>
      <c r="AC2198" t="s">
        <v>114</v>
      </c>
      <c r="AE2198" t="s">
        <v>114</v>
      </c>
      <c r="AG2198" t="s">
        <v>114</v>
      </c>
      <c r="AH2198" t="s">
        <v>112</v>
      </c>
      <c r="AI2198" t="s">
        <v>114</v>
      </c>
      <c r="AJ2198" t="s">
        <v>157</v>
      </c>
      <c r="AL2198" t="s">
        <v>116</v>
      </c>
      <c r="AM2198" t="s">
        <v>127</v>
      </c>
      <c r="AN2198" t="s">
        <v>110</v>
      </c>
      <c r="AO2198" t="s">
        <v>114</v>
      </c>
      <c r="AP2198" t="s">
        <v>114</v>
      </c>
      <c r="AQ2198" t="s">
        <v>114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112</v>
      </c>
      <c r="BH2198" t="s">
        <v>114</v>
      </c>
      <c r="BI2198" t="s">
        <v>114</v>
      </c>
      <c r="BJ2198" t="s">
        <v>114</v>
      </c>
      <c r="BK2198" t="s">
        <v>114</v>
      </c>
      <c r="BL2198" t="s">
        <v>114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114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112</v>
      </c>
      <c r="CF2198" t="s">
        <v>114</v>
      </c>
      <c r="CG2198" t="s">
        <v>112</v>
      </c>
      <c r="CH2198" t="s">
        <v>112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112</v>
      </c>
      <c r="CP2198" t="s">
        <v>114</v>
      </c>
      <c r="CQ2198" t="s">
        <v>112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190</v>
      </c>
      <c r="B2199">
        <v>167127</v>
      </c>
      <c r="C2199" t="s">
        <v>15674</v>
      </c>
      <c r="D2199" t="s">
        <v>102</v>
      </c>
      <c r="E2199" t="s">
        <v>15675</v>
      </c>
      <c r="F2199" t="s">
        <v>15675</v>
      </c>
      <c r="G2199" t="s">
        <v>15676</v>
      </c>
      <c r="I2199" t="s">
        <v>15677</v>
      </c>
      <c r="K2199" t="s">
        <v>1228</v>
      </c>
      <c r="L2199" t="s">
        <v>14252</v>
      </c>
      <c r="M2199">
        <v>35622483802</v>
      </c>
      <c r="N2199">
        <v>35622483850</v>
      </c>
      <c r="U2199" t="s">
        <v>111</v>
      </c>
      <c r="V2199" s="1">
        <v>41347</v>
      </c>
      <c r="X2199" s="1">
        <v>41732</v>
      </c>
      <c r="Y2199" s="2">
        <v>41183</v>
      </c>
      <c r="Z2199" t="s">
        <v>114</v>
      </c>
      <c r="AB2199" t="s">
        <v>112</v>
      </c>
      <c r="AC2199" t="s">
        <v>114</v>
      </c>
      <c r="AE2199" t="s">
        <v>114</v>
      </c>
      <c r="AG2199" t="s">
        <v>114</v>
      </c>
      <c r="AH2199" t="s">
        <v>112</v>
      </c>
      <c r="AI2199" t="s">
        <v>114</v>
      </c>
      <c r="AJ2199" t="s">
        <v>115</v>
      </c>
      <c r="AL2199" t="s">
        <v>116</v>
      </c>
      <c r="AN2199" t="s">
        <v>1228</v>
      </c>
      <c r="AO2199" t="s">
        <v>114</v>
      </c>
      <c r="AP2199" t="s">
        <v>114</v>
      </c>
      <c r="AQ2199" t="s">
        <v>112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112</v>
      </c>
      <c r="BI2199" t="s">
        <v>114</v>
      </c>
      <c r="BJ2199" t="s">
        <v>114</v>
      </c>
      <c r="BK2199" t="s">
        <v>114</v>
      </c>
      <c r="BL2199" t="s">
        <v>112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112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117</v>
      </c>
      <c r="B2200">
        <v>167134</v>
      </c>
      <c r="C2200" t="s">
        <v>14605</v>
      </c>
      <c r="D2200" t="s">
        <v>102</v>
      </c>
      <c r="E2200" t="s">
        <v>14606</v>
      </c>
      <c r="F2200" t="s">
        <v>14606</v>
      </c>
      <c r="M2200" t="s">
        <v>14607</v>
      </c>
      <c r="U2200" t="s">
        <v>111</v>
      </c>
      <c r="V2200" s="1">
        <v>41495</v>
      </c>
      <c r="X2200" s="1">
        <v>41705</v>
      </c>
      <c r="Y2200" s="2">
        <v>41183</v>
      </c>
      <c r="Z2200" t="s">
        <v>114</v>
      </c>
      <c r="AB2200" t="s">
        <v>114</v>
      </c>
      <c r="AC2200" t="s">
        <v>114</v>
      </c>
      <c r="AE2200" t="s">
        <v>114</v>
      </c>
      <c r="AG2200" t="s">
        <v>114</v>
      </c>
      <c r="AH2200" t="s">
        <v>112</v>
      </c>
      <c r="AI2200" t="s">
        <v>114</v>
      </c>
      <c r="AJ2200" t="s">
        <v>157</v>
      </c>
      <c r="AL2200" t="s">
        <v>116</v>
      </c>
      <c r="AM2200" t="s">
        <v>127</v>
      </c>
      <c r="AN2200" t="s">
        <v>110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112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112</v>
      </c>
      <c r="BW2200" t="s">
        <v>112</v>
      </c>
      <c r="BX2200" t="s">
        <v>114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212</v>
      </c>
      <c r="B2201">
        <v>167159</v>
      </c>
      <c r="C2201" t="s">
        <v>11847</v>
      </c>
      <c r="D2201" t="s">
        <v>102</v>
      </c>
      <c r="E2201" t="s">
        <v>11848</v>
      </c>
      <c r="F2201" t="s">
        <v>11848</v>
      </c>
      <c r="G2201" t="s">
        <v>11849</v>
      </c>
      <c r="I2201" t="s">
        <v>11850</v>
      </c>
      <c r="J2201" t="s">
        <v>133</v>
      </c>
      <c r="K2201" t="s">
        <v>110</v>
      </c>
      <c r="L2201">
        <v>92653</v>
      </c>
      <c r="M2201" t="s">
        <v>11851</v>
      </c>
      <c r="N2201" t="s">
        <v>11852</v>
      </c>
      <c r="U2201" t="s">
        <v>111</v>
      </c>
      <c r="V2201" s="1">
        <v>41351</v>
      </c>
      <c r="X2201" s="1">
        <v>41729</v>
      </c>
      <c r="Y2201" s="2">
        <v>41183</v>
      </c>
      <c r="Z2201" t="s">
        <v>112</v>
      </c>
      <c r="AA2201" t="s">
        <v>11853</v>
      </c>
      <c r="AB2201" t="s">
        <v>114</v>
      </c>
      <c r="AC2201" t="s">
        <v>114</v>
      </c>
      <c r="AE2201" t="s">
        <v>114</v>
      </c>
      <c r="AG2201" t="s">
        <v>114</v>
      </c>
      <c r="AH2201" t="s">
        <v>112</v>
      </c>
      <c r="AI2201" t="s">
        <v>114</v>
      </c>
      <c r="AJ2201" t="s">
        <v>324</v>
      </c>
      <c r="AL2201" t="s">
        <v>116</v>
      </c>
      <c r="AM2201" t="s">
        <v>133</v>
      </c>
      <c r="AN2201" t="s">
        <v>110</v>
      </c>
      <c r="AO2201" t="s">
        <v>114</v>
      </c>
      <c r="AP2201" t="s">
        <v>114</v>
      </c>
      <c r="AQ2201" t="s">
        <v>114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114</v>
      </c>
      <c r="BH2201" t="s">
        <v>114</v>
      </c>
      <c r="BI2201" t="s">
        <v>114</v>
      </c>
      <c r="BJ2201" t="s">
        <v>114</v>
      </c>
      <c r="BK2201" t="s">
        <v>114</v>
      </c>
      <c r="BL2201" t="s">
        <v>114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114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190</v>
      </c>
      <c r="B2202">
        <v>167192</v>
      </c>
      <c r="C2202" t="s">
        <v>16952</v>
      </c>
      <c r="D2202" t="s">
        <v>102</v>
      </c>
      <c r="E2202" t="s">
        <v>16953</v>
      </c>
      <c r="F2202" t="s">
        <v>16954</v>
      </c>
      <c r="G2202" t="s">
        <v>13304</v>
      </c>
      <c r="H2202" t="s">
        <v>1594</v>
      </c>
      <c r="I2202" t="s">
        <v>423</v>
      </c>
      <c r="K2202" t="s">
        <v>406</v>
      </c>
      <c r="L2202" t="s">
        <v>1595</v>
      </c>
      <c r="M2202" t="s">
        <v>1596</v>
      </c>
      <c r="N2202" t="s">
        <v>1597</v>
      </c>
      <c r="U2202" t="s">
        <v>111</v>
      </c>
      <c r="V2202" s="1">
        <v>41451</v>
      </c>
      <c r="X2202" s="1">
        <v>41704</v>
      </c>
      <c r="Y2202" s="2">
        <v>41183</v>
      </c>
      <c r="Z2202" t="s">
        <v>114</v>
      </c>
      <c r="AB2202" t="s">
        <v>114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418</v>
      </c>
      <c r="AK2202" t="s">
        <v>1603</v>
      </c>
      <c r="AL2202" t="s">
        <v>116</v>
      </c>
      <c r="AN2202" t="s">
        <v>406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112</v>
      </c>
      <c r="BI2202" t="s">
        <v>114</v>
      </c>
      <c r="BJ2202" t="s">
        <v>114</v>
      </c>
      <c r="BK2202" t="s">
        <v>114</v>
      </c>
      <c r="BL2202" t="s">
        <v>114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114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190</v>
      </c>
      <c r="B2203">
        <v>167208</v>
      </c>
      <c r="C2203" t="s">
        <v>11854</v>
      </c>
      <c r="D2203" t="s">
        <v>102</v>
      </c>
      <c r="E2203" t="s">
        <v>11855</v>
      </c>
      <c r="F2203" t="s">
        <v>11856</v>
      </c>
      <c r="G2203" t="s">
        <v>11857</v>
      </c>
      <c r="H2203" t="s">
        <v>11858</v>
      </c>
      <c r="I2203" t="s">
        <v>1570</v>
      </c>
      <c r="K2203" t="s">
        <v>505</v>
      </c>
      <c r="L2203" t="s">
        <v>11859</v>
      </c>
      <c r="M2203" t="s">
        <v>11860</v>
      </c>
      <c r="N2203" t="s">
        <v>11861</v>
      </c>
      <c r="U2203" t="s">
        <v>111</v>
      </c>
      <c r="V2203" s="1">
        <v>41361</v>
      </c>
      <c r="X2203" s="1">
        <v>41690</v>
      </c>
      <c r="Y2203" s="2">
        <v>41183</v>
      </c>
      <c r="Z2203" t="s">
        <v>112</v>
      </c>
      <c r="AA2203" t="s">
        <v>11862</v>
      </c>
      <c r="AB2203" t="s">
        <v>112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418</v>
      </c>
      <c r="AK2203" t="s">
        <v>11863</v>
      </c>
      <c r="AL2203" t="s">
        <v>116</v>
      </c>
      <c r="AN2203" t="s">
        <v>505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114</v>
      </c>
      <c r="BW2203" t="s">
        <v>112</v>
      </c>
      <c r="BX2203" t="s">
        <v>114</v>
      </c>
      <c r="BY2203" t="s">
        <v>112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112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190</v>
      </c>
      <c r="B2204">
        <v>167210</v>
      </c>
      <c r="C2204" t="s">
        <v>14639</v>
      </c>
      <c r="D2204" t="s">
        <v>102</v>
      </c>
      <c r="E2204" t="s">
        <v>14640</v>
      </c>
      <c r="F2204" t="s">
        <v>14640</v>
      </c>
      <c r="G2204" t="s">
        <v>14641</v>
      </c>
      <c r="I2204" t="s">
        <v>780</v>
      </c>
      <c r="K2204" t="s">
        <v>429</v>
      </c>
      <c r="M2204" t="s">
        <v>14642</v>
      </c>
      <c r="U2204" t="s">
        <v>111</v>
      </c>
      <c r="V2204" s="1">
        <v>41380</v>
      </c>
      <c r="X2204" s="1">
        <v>41978</v>
      </c>
      <c r="Y2204" s="2">
        <v>41183</v>
      </c>
      <c r="Z2204" t="s">
        <v>114</v>
      </c>
      <c r="AB2204" t="s">
        <v>112</v>
      </c>
      <c r="AC2204" t="s">
        <v>114</v>
      </c>
      <c r="AE2204" t="s">
        <v>114</v>
      </c>
      <c r="AG2204" t="s">
        <v>114</v>
      </c>
      <c r="AH2204" t="s">
        <v>112</v>
      </c>
      <c r="AI2204" t="s">
        <v>114</v>
      </c>
      <c r="AJ2204" t="s">
        <v>418</v>
      </c>
      <c r="AK2204" t="s">
        <v>1137</v>
      </c>
      <c r="AL2204" t="s">
        <v>1437</v>
      </c>
      <c r="AN2204" t="s">
        <v>429</v>
      </c>
      <c r="AO2204" t="s">
        <v>114</v>
      </c>
      <c r="AP2204" t="s">
        <v>114</v>
      </c>
      <c r="AQ2204" t="s">
        <v>112</v>
      </c>
      <c r="AR2204" t="s">
        <v>114</v>
      </c>
      <c r="AS2204" t="s">
        <v>114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114</v>
      </c>
      <c r="BD2204" t="s">
        <v>114</v>
      </c>
      <c r="BF2204" t="s">
        <v>114</v>
      </c>
      <c r="BG2204" t="s">
        <v>114</v>
      </c>
      <c r="BH2204" t="s">
        <v>112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114</v>
      </c>
      <c r="BW2204" t="s">
        <v>112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117</v>
      </c>
      <c r="B2205">
        <v>167227</v>
      </c>
      <c r="C2205" t="s">
        <v>11864</v>
      </c>
      <c r="D2205" t="s">
        <v>102</v>
      </c>
      <c r="E2205" t="s">
        <v>11865</v>
      </c>
      <c r="F2205" t="s">
        <v>11865</v>
      </c>
      <c r="G2205" t="s">
        <v>11866</v>
      </c>
      <c r="I2205" t="s">
        <v>122</v>
      </c>
      <c r="J2205" t="s">
        <v>123</v>
      </c>
      <c r="K2205" t="s">
        <v>110</v>
      </c>
      <c r="L2205">
        <v>10019</v>
      </c>
      <c r="M2205" t="s">
        <v>11867</v>
      </c>
      <c r="N2205" t="s">
        <v>11868</v>
      </c>
      <c r="U2205" t="s">
        <v>111</v>
      </c>
      <c r="V2205" s="1">
        <v>41360</v>
      </c>
      <c r="X2205" s="1">
        <v>41656</v>
      </c>
      <c r="Y2205" s="2">
        <v>41183</v>
      </c>
      <c r="Z2205" t="s">
        <v>112</v>
      </c>
      <c r="AA2205" t="s">
        <v>11869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157</v>
      </c>
      <c r="AL2205" t="s">
        <v>116</v>
      </c>
      <c r="AM2205" t="s">
        <v>127</v>
      </c>
      <c r="AN2205" t="s">
        <v>110</v>
      </c>
      <c r="AO2205" t="s">
        <v>114</v>
      </c>
      <c r="AP2205" t="s">
        <v>114</v>
      </c>
      <c r="AQ2205" t="s">
        <v>112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112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112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117</v>
      </c>
      <c r="B2206">
        <v>167234</v>
      </c>
      <c r="C2206" t="s">
        <v>11870</v>
      </c>
      <c r="D2206" t="s">
        <v>102</v>
      </c>
      <c r="E2206" t="s">
        <v>11871</v>
      </c>
      <c r="F2206" t="s">
        <v>11871</v>
      </c>
      <c r="G2206" t="s">
        <v>11872</v>
      </c>
      <c r="H2206" t="s">
        <v>1166</v>
      </c>
      <c r="I2206" t="s">
        <v>122</v>
      </c>
      <c r="J2206" t="s">
        <v>123</v>
      </c>
      <c r="K2206" t="s">
        <v>110</v>
      </c>
      <c r="L2206">
        <v>10017</v>
      </c>
      <c r="M2206" t="s">
        <v>11873</v>
      </c>
      <c r="N2206" t="s">
        <v>11874</v>
      </c>
      <c r="U2206" t="s">
        <v>111</v>
      </c>
      <c r="V2206" s="1">
        <v>41348</v>
      </c>
      <c r="X2206" s="1">
        <v>41722</v>
      </c>
      <c r="Y2206" s="2">
        <v>41183</v>
      </c>
      <c r="Z2206" t="s">
        <v>112</v>
      </c>
      <c r="AA2206" t="s">
        <v>11875</v>
      </c>
      <c r="AB2206" t="s">
        <v>114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137</v>
      </c>
      <c r="AL2206" t="s">
        <v>116</v>
      </c>
      <c r="AM2206" t="s">
        <v>127</v>
      </c>
      <c r="AN2206" t="s">
        <v>110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112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128</v>
      </c>
      <c r="B2207">
        <v>167246</v>
      </c>
      <c r="C2207" t="s">
        <v>16658</v>
      </c>
      <c r="D2207" t="s">
        <v>102</v>
      </c>
      <c r="E2207" t="s">
        <v>16659</v>
      </c>
      <c r="F2207" t="s">
        <v>16660</v>
      </c>
      <c r="G2207" t="s">
        <v>16661</v>
      </c>
      <c r="I2207" t="s">
        <v>9240</v>
      </c>
      <c r="J2207" t="s">
        <v>133</v>
      </c>
      <c r="K2207" t="s">
        <v>110</v>
      </c>
      <c r="L2207">
        <v>94596</v>
      </c>
      <c r="M2207" t="s">
        <v>16662</v>
      </c>
      <c r="N2207" t="s">
        <v>16663</v>
      </c>
      <c r="U2207" t="s">
        <v>111</v>
      </c>
      <c r="V2207" s="1">
        <v>41346</v>
      </c>
      <c r="X2207" s="1">
        <v>41725</v>
      </c>
      <c r="Y2207" s="2">
        <v>41183</v>
      </c>
      <c r="Z2207" t="s">
        <v>114</v>
      </c>
      <c r="AB2207" t="s">
        <v>114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418</v>
      </c>
      <c r="AK2207" t="s">
        <v>12540</v>
      </c>
      <c r="AL2207" t="s">
        <v>116</v>
      </c>
      <c r="AN2207" t="s">
        <v>406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112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190</v>
      </c>
      <c r="B2208">
        <v>167255</v>
      </c>
      <c r="C2208" t="s">
        <v>11876</v>
      </c>
      <c r="D2208" t="s">
        <v>102</v>
      </c>
      <c r="E2208" t="s">
        <v>11877</v>
      </c>
      <c r="F2208" t="s">
        <v>11877</v>
      </c>
      <c r="G2208" t="s">
        <v>11878</v>
      </c>
      <c r="I2208" t="s">
        <v>5194</v>
      </c>
      <c r="K2208" t="s">
        <v>266</v>
      </c>
      <c r="L2208" t="s">
        <v>11879</v>
      </c>
      <c r="M2208" t="s">
        <v>11880</v>
      </c>
      <c r="N2208" t="s">
        <v>11881</v>
      </c>
      <c r="U2208" t="s">
        <v>111</v>
      </c>
      <c r="V2208" s="1">
        <v>41365</v>
      </c>
      <c r="X2208" s="1">
        <v>41729</v>
      </c>
      <c r="Y2208" s="2">
        <v>41183</v>
      </c>
      <c r="Z2208" t="s">
        <v>112</v>
      </c>
      <c r="AA2208" t="s">
        <v>11882</v>
      </c>
      <c r="AB2208" t="s">
        <v>112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418</v>
      </c>
      <c r="AK2208" t="s">
        <v>5837</v>
      </c>
      <c r="AL2208" t="s">
        <v>116</v>
      </c>
      <c r="AN2208" t="s">
        <v>266</v>
      </c>
      <c r="AO2208" t="s">
        <v>114</v>
      </c>
      <c r="AP2208" t="s">
        <v>114</v>
      </c>
      <c r="AQ2208" t="s">
        <v>112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112</v>
      </c>
      <c r="BI2208" t="s">
        <v>114</v>
      </c>
      <c r="BJ2208" t="s">
        <v>114</v>
      </c>
      <c r="BK2208" t="s">
        <v>114</v>
      </c>
      <c r="BL2208" t="s">
        <v>112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114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112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117</v>
      </c>
      <c r="B2209">
        <v>167257</v>
      </c>
      <c r="C2209" t="s">
        <v>11883</v>
      </c>
      <c r="D2209" t="s">
        <v>102</v>
      </c>
      <c r="E2209" t="s">
        <v>11884</v>
      </c>
      <c r="F2209" t="s">
        <v>11885</v>
      </c>
      <c r="G2209" t="s">
        <v>11886</v>
      </c>
      <c r="I2209" t="s">
        <v>122</v>
      </c>
      <c r="J2209" t="s">
        <v>123</v>
      </c>
      <c r="K2209" t="s">
        <v>110</v>
      </c>
      <c r="L2209">
        <v>10004</v>
      </c>
      <c r="M2209" t="s">
        <v>11887</v>
      </c>
      <c r="N2209" t="s">
        <v>11888</v>
      </c>
      <c r="U2209" t="s">
        <v>111</v>
      </c>
      <c r="V2209" s="1">
        <v>41372</v>
      </c>
      <c r="X2209" s="1">
        <v>41718</v>
      </c>
      <c r="Y2209" s="2">
        <v>41183</v>
      </c>
      <c r="Z2209" t="s">
        <v>112</v>
      </c>
      <c r="AA2209" t="s">
        <v>11889</v>
      </c>
      <c r="AB2209" t="s">
        <v>114</v>
      </c>
      <c r="AC2209" t="s">
        <v>114</v>
      </c>
      <c r="AE2209" t="s">
        <v>114</v>
      </c>
      <c r="AG2209" t="s">
        <v>114</v>
      </c>
      <c r="AH2209" t="s">
        <v>112</v>
      </c>
      <c r="AI2209" t="s">
        <v>114</v>
      </c>
      <c r="AJ2209" t="s">
        <v>157</v>
      </c>
      <c r="AL2209" t="s">
        <v>116</v>
      </c>
      <c r="AM2209" t="s">
        <v>127</v>
      </c>
      <c r="AN2209" t="s">
        <v>110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114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301</v>
      </c>
      <c r="B2210">
        <v>167278</v>
      </c>
      <c r="C2210" t="s">
        <v>15689</v>
      </c>
      <c r="D2210" t="s">
        <v>102</v>
      </c>
      <c r="E2210" t="s">
        <v>15690</v>
      </c>
      <c r="F2210" t="s">
        <v>15690</v>
      </c>
      <c r="M2210" t="s">
        <v>15691</v>
      </c>
      <c r="U2210" t="s">
        <v>111</v>
      </c>
      <c r="V2210" s="1">
        <v>41453</v>
      </c>
      <c r="X2210" s="1">
        <v>41723</v>
      </c>
      <c r="Y2210" s="2">
        <v>41183</v>
      </c>
      <c r="Z2210" t="s">
        <v>114</v>
      </c>
      <c r="AB2210" t="s">
        <v>114</v>
      </c>
      <c r="AC2210" t="s">
        <v>114</v>
      </c>
      <c r="AE2210" t="s">
        <v>114</v>
      </c>
      <c r="AG2210" t="s">
        <v>114</v>
      </c>
      <c r="AH2210" t="s">
        <v>112</v>
      </c>
      <c r="AI2210" t="s">
        <v>114</v>
      </c>
      <c r="AJ2210" t="s">
        <v>157</v>
      </c>
      <c r="AL2210" t="s">
        <v>116</v>
      </c>
      <c r="AM2210" t="s">
        <v>307</v>
      </c>
      <c r="AN2210" t="s">
        <v>110</v>
      </c>
      <c r="AO2210" t="s">
        <v>114</v>
      </c>
      <c r="AP2210" t="s">
        <v>114</v>
      </c>
      <c r="AQ2210" t="s">
        <v>114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114</v>
      </c>
      <c r="BI2210" t="s">
        <v>114</v>
      </c>
      <c r="BJ2210" t="s">
        <v>114</v>
      </c>
      <c r="BK2210" t="s">
        <v>114</v>
      </c>
      <c r="BL2210" t="s">
        <v>114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114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117</v>
      </c>
      <c r="B2211">
        <v>167287</v>
      </c>
      <c r="C2211" t="s">
        <v>17844</v>
      </c>
      <c r="D2211" t="s">
        <v>102</v>
      </c>
      <c r="E2211" t="s">
        <v>17845</v>
      </c>
      <c r="F2211" t="s">
        <v>17845</v>
      </c>
      <c r="G2211" t="s">
        <v>5904</v>
      </c>
      <c r="H2211" t="s">
        <v>17846</v>
      </c>
      <c r="I2211" t="s">
        <v>122</v>
      </c>
      <c r="J2211" t="s">
        <v>123</v>
      </c>
      <c r="K2211" t="s">
        <v>110</v>
      </c>
      <c r="L2211">
        <v>10022</v>
      </c>
      <c r="M2211" t="s">
        <v>17847</v>
      </c>
      <c r="N2211" t="s">
        <v>17848</v>
      </c>
      <c r="U2211" t="s">
        <v>111</v>
      </c>
      <c r="V2211" s="1">
        <v>41402</v>
      </c>
      <c r="X2211" s="1">
        <v>41718</v>
      </c>
      <c r="Y2211" s="2">
        <v>41183</v>
      </c>
      <c r="Z2211" t="s">
        <v>114</v>
      </c>
      <c r="AB2211" t="s">
        <v>114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157</v>
      </c>
      <c r="AL2211" t="s">
        <v>116</v>
      </c>
      <c r="AM2211" t="s">
        <v>127</v>
      </c>
      <c r="AN2211" t="s">
        <v>110</v>
      </c>
      <c r="AO2211" t="s">
        <v>114</v>
      </c>
      <c r="AP2211" t="s">
        <v>114</v>
      </c>
      <c r="AQ2211" t="s">
        <v>112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114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195</v>
      </c>
      <c r="B2212">
        <v>167303</v>
      </c>
      <c r="C2212" t="s">
        <v>11890</v>
      </c>
      <c r="D2212" t="s">
        <v>102</v>
      </c>
      <c r="E2212" t="s">
        <v>11891</v>
      </c>
      <c r="F2212" t="s">
        <v>11891</v>
      </c>
      <c r="G2212" t="s">
        <v>11892</v>
      </c>
      <c r="H2212" t="s">
        <v>3957</v>
      </c>
      <c r="I2212" t="s">
        <v>11893</v>
      </c>
      <c r="J2212" t="s">
        <v>201</v>
      </c>
      <c r="K2212" t="s">
        <v>110</v>
      </c>
      <c r="L2212">
        <v>15090</v>
      </c>
      <c r="M2212" t="s">
        <v>11894</v>
      </c>
      <c r="U2212" t="s">
        <v>111</v>
      </c>
      <c r="V2212" s="1">
        <v>41627</v>
      </c>
      <c r="X2212" s="1">
        <v>41717</v>
      </c>
      <c r="Y2212" s="2">
        <v>41183</v>
      </c>
      <c r="Z2212" t="s">
        <v>112</v>
      </c>
      <c r="AA2212" t="s">
        <v>11895</v>
      </c>
      <c r="AB2212" t="s">
        <v>114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115</v>
      </c>
      <c r="AL2212" t="s">
        <v>116</v>
      </c>
      <c r="AM2212" t="s">
        <v>127</v>
      </c>
      <c r="AN2212" t="s">
        <v>110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114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112</v>
      </c>
      <c r="BW2212" t="s">
        <v>112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195</v>
      </c>
      <c r="B2213">
        <v>167321</v>
      </c>
      <c r="C2213" t="s">
        <v>11896</v>
      </c>
      <c r="D2213" t="s">
        <v>102</v>
      </c>
      <c r="E2213" t="s">
        <v>11897</v>
      </c>
      <c r="F2213" t="s">
        <v>11898</v>
      </c>
      <c r="G2213" t="s">
        <v>198</v>
      </c>
      <c r="H2213" t="s">
        <v>495</v>
      </c>
      <c r="I2213" t="s">
        <v>200</v>
      </c>
      <c r="J2213" t="s">
        <v>201</v>
      </c>
      <c r="K2213" t="s">
        <v>110</v>
      </c>
      <c r="L2213">
        <v>19087</v>
      </c>
      <c r="M2213" t="s">
        <v>11899</v>
      </c>
      <c r="N2213" t="s">
        <v>11900</v>
      </c>
      <c r="U2213" t="s">
        <v>111</v>
      </c>
      <c r="V2213" s="1">
        <v>41359</v>
      </c>
      <c r="X2213" s="1">
        <v>41715</v>
      </c>
      <c r="Y2213" s="2">
        <v>41183</v>
      </c>
      <c r="Z2213" t="s">
        <v>112</v>
      </c>
      <c r="AA2213" t="s">
        <v>11901</v>
      </c>
      <c r="AB2213" t="s">
        <v>114</v>
      </c>
      <c r="AC2213" t="s">
        <v>114</v>
      </c>
      <c r="AE2213" t="s">
        <v>114</v>
      </c>
      <c r="AG2213" t="s">
        <v>114</v>
      </c>
      <c r="AH2213" t="s">
        <v>112</v>
      </c>
      <c r="AI2213" t="s">
        <v>114</v>
      </c>
      <c r="AJ2213" t="s">
        <v>115</v>
      </c>
      <c r="AL2213" t="s">
        <v>116</v>
      </c>
      <c r="AM2213" t="s">
        <v>201</v>
      </c>
      <c r="AN2213" t="s">
        <v>110</v>
      </c>
      <c r="AO2213" t="s">
        <v>114</v>
      </c>
      <c r="AP2213" t="s">
        <v>114</v>
      </c>
      <c r="AQ2213" t="s">
        <v>114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114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112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117</v>
      </c>
      <c r="B2214">
        <v>167325</v>
      </c>
      <c r="C2214" t="s">
        <v>11902</v>
      </c>
      <c r="D2214" t="s">
        <v>102</v>
      </c>
      <c r="E2214" t="s">
        <v>11903</v>
      </c>
      <c r="F2214" t="s">
        <v>11904</v>
      </c>
      <c r="G2214" t="s">
        <v>11905</v>
      </c>
      <c r="H2214" t="s">
        <v>9429</v>
      </c>
      <c r="I2214" t="s">
        <v>122</v>
      </c>
      <c r="J2214" t="s">
        <v>123</v>
      </c>
      <c r="K2214" t="s">
        <v>110</v>
      </c>
      <c r="L2214">
        <v>10010</v>
      </c>
      <c r="M2214" t="s">
        <v>11906</v>
      </c>
      <c r="N2214" t="s">
        <v>11907</v>
      </c>
      <c r="O2214" t="s">
        <v>11908</v>
      </c>
      <c r="P2214" t="s">
        <v>11909</v>
      </c>
      <c r="Q2214" t="s">
        <v>423</v>
      </c>
      <c r="S2214" t="s">
        <v>406</v>
      </c>
      <c r="T2214" t="s">
        <v>4820</v>
      </c>
      <c r="U2214" t="s">
        <v>111</v>
      </c>
      <c r="V2214" s="1">
        <v>41383</v>
      </c>
      <c r="X2214" s="1">
        <v>41904</v>
      </c>
      <c r="Y2214" s="2">
        <v>41183</v>
      </c>
      <c r="Z2214" t="s">
        <v>112</v>
      </c>
      <c r="AA2214" t="s">
        <v>11910</v>
      </c>
      <c r="AB2214" t="s">
        <v>112</v>
      </c>
      <c r="AC2214" t="s">
        <v>114</v>
      </c>
      <c r="AE2214" t="s">
        <v>114</v>
      </c>
      <c r="AG2214" t="s">
        <v>114</v>
      </c>
      <c r="AH2214" t="s">
        <v>112</v>
      </c>
      <c r="AI2214" t="s">
        <v>114</v>
      </c>
      <c r="AJ2214" t="s">
        <v>115</v>
      </c>
      <c r="AL2214" t="s">
        <v>116</v>
      </c>
      <c r="AN2214" t="s">
        <v>406</v>
      </c>
      <c r="AO2214" t="s">
        <v>114</v>
      </c>
      <c r="AP2214" t="s">
        <v>114</v>
      </c>
      <c r="AQ2214" t="s">
        <v>112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114</v>
      </c>
      <c r="BF2214" t="s">
        <v>114</v>
      </c>
      <c r="BG2214" t="s">
        <v>114</v>
      </c>
      <c r="BH2214" t="s">
        <v>114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112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212</v>
      </c>
      <c r="B2215">
        <v>167358</v>
      </c>
      <c r="C2215" t="s">
        <v>15947</v>
      </c>
      <c r="D2215" t="s">
        <v>102</v>
      </c>
      <c r="E2215" t="s">
        <v>15948</v>
      </c>
      <c r="F2215" t="s">
        <v>15948</v>
      </c>
      <c r="G2215" t="s">
        <v>13516</v>
      </c>
      <c r="I2215" t="s">
        <v>890</v>
      </c>
      <c r="J2215" t="s">
        <v>133</v>
      </c>
      <c r="K2215" t="s">
        <v>110</v>
      </c>
      <c r="L2215">
        <v>90067</v>
      </c>
      <c r="M2215" t="s">
        <v>15949</v>
      </c>
      <c r="N2215" t="s">
        <v>15950</v>
      </c>
      <c r="U2215" t="s">
        <v>111</v>
      </c>
      <c r="V2215" s="1">
        <v>41376</v>
      </c>
      <c r="X2215" s="1">
        <v>41705</v>
      </c>
      <c r="Y2215" s="2">
        <v>41183</v>
      </c>
      <c r="Z2215" t="s">
        <v>114</v>
      </c>
      <c r="AB2215" t="s">
        <v>114</v>
      </c>
      <c r="AC2215" t="s">
        <v>114</v>
      </c>
      <c r="AE2215" t="s">
        <v>114</v>
      </c>
      <c r="AG2215" t="s">
        <v>112</v>
      </c>
      <c r="AH2215" t="s">
        <v>114</v>
      </c>
      <c r="AI2215" t="s">
        <v>114</v>
      </c>
      <c r="AJ2215" t="s">
        <v>157</v>
      </c>
      <c r="AL2215" t="s">
        <v>116</v>
      </c>
      <c r="AM2215" t="s">
        <v>127</v>
      </c>
      <c r="AN2215" t="s">
        <v>110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112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117</v>
      </c>
      <c r="B2216">
        <v>167366</v>
      </c>
      <c r="C2216" t="s">
        <v>11911</v>
      </c>
      <c r="D2216" t="s">
        <v>102</v>
      </c>
      <c r="E2216" t="s">
        <v>11912</v>
      </c>
      <c r="F2216" t="s">
        <v>11912</v>
      </c>
      <c r="G2216" t="s">
        <v>11913</v>
      </c>
      <c r="H2216" t="s">
        <v>9338</v>
      </c>
      <c r="I2216" t="s">
        <v>122</v>
      </c>
      <c r="J2216" t="s">
        <v>123</v>
      </c>
      <c r="K2216" t="s">
        <v>110</v>
      </c>
      <c r="L2216">
        <v>10012</v>
      </c>
      <c r="M2216" t="s">
        <v>11914</v>
      </c>
      <c r="O2216" t="s">
        <v>11915</v>
      </c>
      <c r="P2216" t="s">
        <v>9338</v>
      </c>
      <c r="Q2216" t="s">
        <v>122</v>
      </c>
      <c r="R2216" t="s">
        <v>123</v>
      </c>
      <c r="S2216" t="s">
        <v>110</v>
      </c>
      <c r="T2216">
        <v>10012</v>
      </c>
      <c r="U2216" t="s">
        <v>111</v>
      </c>
      <c r="V2216" s="1">
        <v>41393</v>
      </c>
      <c r="X2216" s="1">
        <v>41729</v>
      </c>
      <c r="Y2216" s="2">
        <v>41183</v>
      </c>
      <c r="Z2216" t="s">
        <v>112</v>
      </c>
      <c r="AA2216" t="s">
        <v>11916</v>
      </c>
      <c r="AB2216" t="s">
        <v>114</v>
      </c>
      <c r="AC2216" t="s">
        <v>114</v>
      </c>
      <c r="AE2216" t="s">
        <v>114</v>
      </c>
      <c r="AG2216" t="s">
        <v>112</v>
      </c>
      <c r="AH2216" t="s">
        <v>112</v>
      </c>
      <c r="AI2216" t="s">
        <v>114</v>
      </c>
      <c r="AJ2216" t="s">
        <v>157</v>
      </c>
      <c r="AL2216" t="s">
        <v>116</v>
      </c>
      <c r="AM2216" t="s">
        <v>127</v>
      </c>
      <c r="AN2216" t="s">
        <v>110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114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112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190</v>
      </c>
      <c r="B2217">
        <v>167372</v>
      </c>
      <c r="C2217" t="s">
        <v>14650</v>
      </c>
      <c r="D2217" t="s">
        <v>102</v>
      </c>
      <c r="E2217" t="s">
        <v>14651</v>
      </c>
      <c r="F2217" t="s">
        <v>14651</v>
      </c>
      <c r="G2217" t="s">
        <v>14652</v>
      </c>
      <c r="I2217" t="s">
        <v>1988</v>
      </c>
      <c r="K2217" t="s">
        <v>1988</v>
      </c>
      <c r="L2217" t="s">
        <v>14653</v>
      </c>
      <c r="M2217" t="s">
        <v>14654</v>
      </c>
      <c r="N2217" t="s">
        <v>14655</v>
      </c>
      <c r="U2217" t="s">
        <v>111</v>
      </c>
      <c r="V2217" s="1">
        <v>41358</v>
      </c>
      <c r="X2217" s="1">
        <v>41724</v>
      </c>
      <c r="Y2217" s="2">
        <v>41183</v>
      </c>
      <c r="Z2217" t="s">
        <v>114</v>
      </c>
      <c r="AB2217" t="s">
        <v>112</v>
      </c>
      <c r="AC2217" t="s">
        <v>114</v>
      </c>
      <c r="AE2217" t="s">
        <v>114</v>
      </c>
      <c r="AG2217" t="s">
        <v>114</v>
      </c>
      <c r="AH2217" t="s">
        <v>112</v>
      </c>
      <c r="AI2217" t="s">
        <v>114</v>
      </c>
      <c r="AJ2217" t="s">
        <v>418</v>
      </c>
      <c r="AK2217" t="s">
        <v>14656</v>
      </c>
      <c r="AL2217" t="s">
        <v>116</v>
      </c>
      <c r="AN2217" t="s">
        <v>1988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112</v>
      </c>
      <c r="BI2217" t="s">
        <v>114</v>
      </c>
      <c r="BJ2217" t="s">
        <v>114</v>
      </c>
      <c r="BK2217" t="s">
        <v>114</v>
      </c>
      <c r="BL2217" t="s">
        <v>114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190</v>
      </c>
      <c r="B2218">
        <v>167380</v>
      </c>
      <c r="C2218" t="s">
        <v>11917</v>
      </c>
      <c r="D2218" t="s">
        <v>102</v>
      </c>
      <c r="E2218" t="s">
        <v>11918</v>
      </c>
      <c r="F2218" t="s">
        <v>11918</v>
      </c>
      <c r="G2218" t="s">
        <v>11919</v>
      </c>
      <c r="I2218" t="s">
        <v>388</v>
      </c>
      <c r="K2218" t="s">
        <v>388</v>
      </c>
      <c r="L2218" t="s">
        <v>11920</v>
      </c>
      <c r="M2218" t="s">
        <v>11921</v>
      </c>
      <c r="N2218" t="s">
        <v>11922</v>
      </c>
      <c r="U2218" t="s">
        <v>111</v>
      </c>
      <c r="V2218" s="1">
        <v>41361</v>
      </c>
      <c r="X2218" s="1">
        <v>41724</v>
      </c>
      <c r="Y2218" s="2">
        <v>41183</v>
      </c>
      <c r="Z2218" t="s">
        <v>112</v>
      </c>
      <c r="AA2218" t="s">
        <v>7094</v>
      </c>
      <c r="AB2218" t="s">
        <v>112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115</v>
      </c>
      <c r="AL2218" t="s">
        <v>116</v>
      </c>
      <c r="AN2218" t="s">
        <v>388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112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112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117</v>
      </c>
      <c r="B2219">
        <v>167382</v>
      </c>
      <c r="C2219" t="s">
        <v>17734</v>
      </c>
      <c r="D2219" t="s">
        <v>102</v>
      </c>
      <c r="E2219" t="s">
        <v>17735</v>
      </c>
      <c r="F2219" t="s">
        <v>17736</v>
      </c>
      <c r="G2219" t="s">
        <v>17737</v>
      </c>
      <c r="I2219" t="s">
        <v>122</v>
      </c>
      <c r="J2219" t="s">
        <v>123</v>
      </c>
      <c r="K2219" t="s">
        <v>110</v>
      </c>
      <c r="L2219">
        <v>10022</v>
      </c>
      <c r="M2219" t="s">
        <v>17738</v>
      </c>
      <c r="N2219" t="s">
        <v>17739</v>
      </c>
      <c r="U2219" t="s">
        <v>111</v>
      </c>
      <c r="V2219" s="1">
        <v>41388</v>
      </c>
      <c r="X2219" s="1">
        <v>41729</v>
      </c>
      <c r="Y2219" s="2">
        <v>41183</v>
      </c>
      <c r="Z2219" t="s">
        <v>114</v>
      </c>
      <c r="AB2219" t="s">
        <v>114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157</v>
      </c>
      <c r="AL2219" t="s">
        <v>116</v>
      </c>
      <c r="AM2219" t="s">
        <v>127</v>
      </c>
      <c r="AN2219" t="s">
        <v>110</v>
      </c>
      <c r="AO2219" t="s">
        <v>114</v>
      </c>
      <c r="AP2219" t="s">
        <v>114</v>
      </c>
      <c r="AQ2219" t="s">
        <v>112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114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114</v>
      </c>
      <c r="BW2219" t="s">
        <v>112</v>
      </c>
      <c r="BX2219" t="s">
        <v>114</v>
      </c>
      <c r="BY2219" t="s">
        <v>112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112</v>
      </c>
      <c r="CO2219" t="s">
        <v>112</v>
      </c>
      <c r="CP2219" t="s">
        <v>112</v>
      </c>
      <c r="CQ2219" t="s">
        <v>112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190</v>
      </c>
      <c r="B2220">
        <v>167387</v>
      </c>
      <c r="C2220" t="s">
        <v>11923</v>
      </c>
      <c r="D2220" t="s">
        <v>102</v>
      </c>
      <c r="E2220" t="s">
        <v>11924</v>
      </c>
      <c r="F2220" t="s">
        <v>11924</v>
      </c>
      <c r="G2220" t="s">
        <v>11925</v>
      </c>
      <c r="H2220" t="s">
        <v>2664</v>
      </c>
      <c r="I2220" t="s">
        <v>8561</v>
      </c>
      <c r="K2220" t="s">
        <v>11926</v>
      </c>
      <c r="L2220" t="s">
        <v>11927</v>
      </c>
      <c r="M2220" t="s">
        <v>11928</v>
      </c>
      <c r="N2220" t="s">
        <v>11929</v>
      </c>
      <c r="U2220" t="s">
        <v>111</v>
      </c>
      <c r="V2220" s="1">
        <v>41395</v>
      </c>
      <c r="X2220" s="1">
        <v>41717</v>
      </c>
      <c r="Y2220" s="2">
        <v>41183</v>
      </c>
      <c r="Z2220" t="s">
        <v>112</v>
      </c>
      <c r="AA2220" t="s">
        <v>11930</v>
      </c>
      <c r="AB2220" t="s">
        <v>112</v>
      </c>
      <c r="AC2220" t="s">
        <v>114</v>
      </c>
      <c r="AE2220" t="s">
        <v>114</v>
      </c>
      <c r="AG2220" t="s">
        <v>114</v>
      </c>
      <c r="AH2220" t="s">
        <v>112</v>
      </c>
      <c r="AI2220" t="s">
        <v>114</v>
      </c>
      <c r="AJ2220" t="s">
        <v>137</v>
      </c>
      <c r="AL2220" t="s">
        <v>116</v>
      </c>
      <c r="AN2220" t="s">
        <v>11926</v>
      </c>
      <c r="AO2220" t="s">
        <v>114</v>
      </c>
      <c r="AP2220" t="s">
        <v>114</v>
      </c>
      <c r="AQ2220" t="s">
        <v>112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112</v>
      </c>
      <c r="BH2220" t="s">
        <v>112</v>
      </c>
      <c r="BI2220" t="s">
        <v>114</v>
      </c>
      <c r="BJ2220" t="s">
        <v>114</v>
      </c>
      <c r="BK2220" t="s">
        <v>114</v>
      </c>
      <c r="BL2220" t="s">
        <v>112</v>
      </c>
      <c r="BM2220" t="s">
        <v>114</v>
      </c>
      <c r="BN2220" t="s">
        <v>112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112</v>
      </c>
      <c r="BV2220" t="s">
        <v>112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190</v>
      </c>
      <c r="B2221">
        <v>167392</v>
      </c>
      <c r="C2221" t="s">
        <v>11931</v>
      </c>
      <c r="D2221" t="s">
        <v>102</v>
      </c>
      <c r="E2221" t="s">
        <v>11932</v>
      </c>
      <c r="F2221" t="s">
        <v>11932</v>
      </c>
      <c r="G2221" t="s">
        <v>11933</v>
      </c>
      <c r="H2221" t="s">
        <v>11934</v>
      </c>
      <c r="I2221" t="s">
        <v>3470</v>
      </c>
      <c r="K2221" t="s">
        <v>1601</v>
      </c>
      <c r="L2221">
        <v>200023</v>
      </c>
      <c r="M2221" t="s">
        <v>11935</v>
      </c>
      <c r="N2221" t="s">
        <v>11936</v>
      </c>
      <c r="U2221" t="s">
        <v>111</v>
      </c>
      <c r="V2221" s="1">
        <v>41878</v>
      </c>
      <c r="X2221" s="1">
        <v>41878</v>
      </c>
      <c r="Y2221" s="2">
        <v>41183</v>
      </c>
      <c r="Z2221" t="s">
        <v>112</v>
      </c>
      <c r="AA2221" t="s">
        <v>11937</v>
      </c>
      <c r="AB2221" t="s">
        <v>114</v>
      </c>
      <c r="AC2221" t="s">
        <v>114</v>
      </c>
      <c r="AE2221" t="s">
        <v>114</v>
      </c>
      <c r="AG2221" t="s">
        <v>112</v>
      </c>
      <c r="AH2221" t="s">
        <v>112</v>
      </c>
      <c r="AI2221" t="s">
        <v>114</v>
      </c>
      <c r="AJ2221" t="s">
        <v>418</v>
      </c>
      <c r="AK2221" t="s">
        <v>1603</v>
      </c>
      <c r="AL2221" t="s">
        <v>116</v>
      </c>
      <c r="AN2221" t="s">
        <v>406</v>
      </c>
      <c r="AO2221" t="s">
        <v>114</v>
      </c>
      <c r="AP2221" t="s">
        <v>114</v>
      </c>
      <c r="AQ2221" t="s">
        <v>114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114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112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190</v>
      </c>
      <c r="B2222">
        <v>167399</v>
      </c>
      <c r="C2222" t="s">
        <v>11938</v>
      </c>
      <c r="D2222" t="s">
        <v>102</v>
      </c>
      <c r="E2222" t="s">
        <v>11939</v>
      </c>
      <c r="F2222" t="s">
        <v>11939</v>
      </c>
      <c r="G2222" t="s">
        <v>11940</v>
      </c>
      <c r="I2222" t="s">
        <v>294</v>
      </c>
      <c r="K2222" t="s">
        <v>295</v>
      </c>
      <c r="L2222" t="s">
        <v>11941</v>
      </c>
      <c r="M2222" t="s">
        <v>11942</v>
      </c>
      <c r="N2222" t="s">
        <v>11943</v>
      </c>
      <c r="U2222" t="s">
        <v>111</v>
      </c>
      <c r="V2222" s="1">
        <v>41516</v>
      </c>
      <c r="X2222" s="1">
        <v>41821</v>
      </c>
      <c r="Y2222" s="2">
        <v>41183</v>
      </c>
      <c r="Z2222" t="s">
        <v>112</v>
      </c>
      <c r="AA2222" t="s">
        <v>11944</v>
      </c>
      <c r="AB2222" t="s">
        <v>112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324</v>
      </c>
      <c r="AL2222" t="s">
        <v>116</v>
      </c>
      <c r="AN2222" t="s">
        <v>295</v>
      </c>
      <c r="AO2222" t="s">
        <v>114</v>
      </c>
      <c r="AP2222" t="s">
        <v>114</v>
      </c>
      <c r="AQ2222" t="s">
        <v>112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114</v>
      </c>
      <c r="BF2222" t="s">
        <v>114</v>
      </c>
      <c r="BG2222" t="s">
        <v>114</v>
      </c>
      <c r="BH2222" t="s">
        <v>112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112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100</v>
      </c>
      <c r="B2223">
        <v>167404</v>
      </c>
      <c r="C2223" t="s">
        <v>15103</v>
      </c>
      <c r="D2223" t="s">
        <v>102</v>
      </c>
      <c r="E2223" t="s">
        <v>15104</v>
      </c>
      <c r="F2223" t="s">
        <v>15105</v>
      </c>
      <c r="G2223" t="s">
        <v>15106</v>
      </c>
      <c r="H2223" t="s">
        <v>15107</v>
      </c>
      <c r="I2223" t="s">
        <v>224</v>
      </c>
      <c r="J2223" t="s">
        <v>172</v>
      </c>
      <c r="K2223" t="s">
        <v>110</v>
      </c>
      <c r="L2223">
        <v>6902</v>
      </c>
      <c r="M2223" t="s">
        <v>15108</v>
      </c>
      <c r="U2223" t="s">
        <v>111</v>
      </c>
      <c r="V2223" s="1">
        <v>41376</v>
      </c>
      <c r="X2223" s="1">
        <v>41967</v>
      </c>
      <c r="Y2223" s="2">
        <v>41183</v>
      </c>
      <c r="Z2223" t="s">
        <v>114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157</v>
      </c>
      <c r="AL2223" t="s">
        <v>116</v>
      </c>
      <c r="AM2223" t="s">
        <v>172</v>
      </c>
      <c r="AN2223" t="s">
        <v>110</v>
      </c>
      <c r="AO2223" t="s">
        <v>114</v>
      </c>
      <c r="AP2223" t="s">
        <v>114</v>
      </c>
      <c r="AQ2223" t="s">
        <v>114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114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114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190</v>
      </c>
      <c r="B2224">
        <v>167411</v>
      </c>
      <c r="C2224" t="s">
        <v>11945</v>
      </c>
      <c r="D2224" t="s">
        <v>102</v>
      </c>
      <c r="E2224" t="s">
        <v>11946</v>
      </c>
      <c r="F2224" t="s">
        <v>11946</v>
      </c>
      <c r="G2224" t="s">
        <v>11947</v>
      </c>
      <c r="I2224" t="s">
        <v>7852</v>
      </c>
      <c r="K2224" t="s">
        <v>7853</v>
      </c>
      <c r="L2224">
        <v>28006</v>
      </c>
      <c r="M2224">
        <v>34915578000</v>
      </c>
      <c r="N2224">
        <v>34913449191</v>
      </c>
      <c r="U2224" t="s">
        <v>111</v>
      </c>
      <c r="V2224" s="1">
        <v>41365</v>
      </c>
      <c r="X2224" s="1">
        <v>41726</v>
      </c>
      <c r="Y2224" s="2">
        <v>41183</v>
      </c>
      <c r="Z2224" t="s">
        <v>112</v>
      </c>
      <c r="AA2224" t="s">
        <v>11948</v>
      </c>
      <c r="AB2224" t="s">
        <v>112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115</v>
      </c>
      <c r="AL2224" t="s">
        <v>116</v>
      </c>
      <c r="AN2224" t="s">
        <v>7853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112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112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190</v>
      </c>
      <c r="B2225">
        <v>167413</v>
      </c>
      <c r="C2225" t="s">
        <v>15031</v>
      </c>
      <c r="D2225" t="s">
        <v>102</v>
      </c>
      <c r="E2225" t="s">
        <v>15032</v>
      </c>
      <c r="F2225" t="s">
        <v>15032</v>
      </c>
      <c r="G2225" t="s">
        <v>11543</v>
      </c>
      <c r="I2225" t="s">
        <v>294</v>
      </c>
      <c r="K2225" t="s">
        <v>295</v>
      </c>
      <c r="L2225" t="s">
        <v>11544</v>
      </c>
      <c r="M2225" t="s">
        <v>15033</v>
      </c>
      <c r="N2225" t="s">
        <v>15034</v>
      </c>
      <c r="U2225" t="s">
        <v>111</v>
      </c>
      <c r="V2225" s="1">
        <v>41365</v>
      </c>
      <c r="X2225" s="1">
        <v>41760</v>
      </c>
      <c r="Y2225" s="2">
        <v>41183</v>
      </c>
      <c r="Z2225" t="s">
        <v>114</v>
      </c>
      <c r="AB2225" t="s">
        <v>112</v>
      </c>
      <c r="AC2225" t="s">
        <v>114</v>
      </c>
      <c r="AE2225" t="s">
        <v>114</v>
      </c>
      <c r="AF2225" t="s">
        <v>4715</v>
      </c>
      <c r="AG2225" t="s">
        <v>114</v>
      </c>
      <c r="AH2225" t="s">
        <v>112</v>
      </c>
      <c r="AI2225" t="s">
        <v>114</v>
      </c>
      <c r="AJ2225" t="s">
        <v>324</v>
      </c>
      <c r="AL2225" t="s">
        <v>1663</v>
      </c>
      <c r="AN2225" t="s">
        <v>295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112</v>
      </c>
      <c r="BI2225" t="s">
        <v>114</v>
      </c>
      <c r="BJ2225" t="s">
        <v>114</v>
      </c>
      <c r="BK2225" t="s">
        <v>114</v>
      </c>
      <c r="BL2225" t="s">
        <v>112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112</v>
      </c>
      <c r="BX2225" t="s">
        <v>114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301</v>
      </c>
      <c r="B2226">
        <v>167419</v>
      </c>
      <c r="C2226" t="s">
        <v>11949</v>
      </c>
      <c r="D2226" t="s">
        <v>102</v>
      </c>
      <c r="E2226" t="s">
        <v>11950</v>
      </c>
      <c r="F2226" t="s">
        <v>11950</v>
      </c>
      <c r="G2226" t="s">
        <v>11951</v>
      </c>
      <c r="I2226" t="s">
        <v>306</v>
      </c>
      <c r="J2226" t="s">
        <v>307</v>
      </c>
      <c r="K2226" t="s">
        <v>110</v>
      </c>
      <c r="L2226">
        <v>60607</v>
      </c>
      <c r="M2226" t="s">
        <v>9103</v>
      </c>
      <c r="N2226" t="s">
        <v>9104</v>
      </c>
      <c r="U2226" t="s">
        <v>111</v>
      </c>
      <c r="V2226" s="1">
        <v>41367</v>
      </c>
      <c r="X2226" s="1">
        <v>41725</v>
      </c>
      <c r="Y2226" s="2">
        <v>41183</v>
      </c>
      <c r="Z2226" t="s">
        <v>112</v>
      </c>
      <c r="AA2226" t="s">
        <v>9105</v>
      </c>
      <c r="AB2226" t="s">
        <v>114</v>
      </c>
      <c r="AC2226" t="s">
        <v>114</v>
      </c>
      <c r="AE2226" t="s">
        <v>114</v>
      </c>
      <c r="AG2226" t="s">
        <v>112</v>
      </c>
      <c r="AH2226" t="s">
        <v>114</v>
      </c>
      <c r="AI2226" t="s">
        <v>114</v>
      </c>
      <c r="AJ2226" t="s">
        <v>157</v>
      </c>
      <c r="AL2226" t="s">
        <v>116</v>
      </c>
      <c r="AM2226" t="s">
        <v>127</v>
      </c>
      <c r="AN2226" t="s">
        <v>110</v>
      </c>
      <c r="AO2226" t="s">
        <v>114</v>
      </c>
      <c r="AP2226" t="s">
        <v>114</v>
      </c>
      <c r="AQ2226" t="s">
        <v>114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112</v>
      </c>
      <c r="BI2226" t="s">
        <v>114</v>
      </c>
      <c r="BJ2226" t="s">
        <v>114</v>
      </c>
      <c r="BK2226" t="s">
        <v>114</v>
      </c>
      <c r="BL2226" t="s">
        <v>114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112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117</v>
      </c>
      <c r="B2227">
        <v>167427</v>
      </c>
      <c r="C2227" t="s">
        <v>15177</v>
      </c>
      <c r="D2227" t="s">
        <v>102</v>
      </c>
      <c r="E2227" t="s">
        <v>15178</v>
      </c>
      <c r="F2227" t="s">
        <v>15178</v>
      </c>
      <c r="G2227" t="s">
        <v>15179</v>
      </c>
      <c r="H2227" t="s">
        <v>5352</v>
      </c>
      <c r="I2227" t="s">
        <v>122</v>
      </c>
      <c r="J2227" t="s">
        <v>123</v>
      </c>
      <c r="K2227" t="s">
        <v>110</v>
      </c>
      <c r="L2227">
        <v>10017</v>
      </c>
      <c r="M2227" t="s">
        <v>15180</v>
      </c>
      <c r="N2227" t="s">
        <v>15181</v>
      </c>
      <c r="U2227" t="s">
        <v>111</v>
      </c>
      <c r="V2227" s="1">
        <v>41394</v>
      </c>
      <c r="X2227" s="1">
        <v>41932</v>
      </c>
      <c r="Y2227" s="2">
        <v>41183</v>
      </c>
      <c r="Z2227" t="s">
        <v>114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157</v>
      </c>
      <c r="AL2227" t="s">
        <v>116</v>
      </c>
      <c r="AM2227" t="s">
        <v>127</v>
      </c>
      <c r="AN2227" t="s">
        <v>110</v>
      </c>
      <c r="AO2227" t="s">
        <v>114</v>
      </c>
      <c r="AP2227" t="s">
        <v>114</v>
      </c>
      <c r="AQ2227" t="s">
        <v>112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112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112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190</v>
      </c>
      <c r="B2228">
        <v>167430</v>
      </c>
      <c r="C2228" t="s">
        <v>17831</v>
      </c>
      <c r="D2228" t="s">
        <v>102</v>
      </c>
      <c r="E2228" t="s">
        <v>17832</v>
      </c>
      <c r="F2228" t="s">
        <v>17832</v>
      </c>
      <c r="G2228" t="s">
        <v>17833</v>
      </c>
      <c r="H2228" t="s">
        <v>3580</v>
      </c>
      <c r="I2228" t="s">
        <v>17834</v>
      </c>
      <c r="K2228" t="s">
        <v>429</v>
      </c>
      <c r="M2228" t="s">
        <v>3582</v>
      </c>
      <c r="N2228" t="s">
        <v>3583</v>
      </c>
      <c r="U2228" t="s">
        <v>111</v>
      </c>
      <c r="V2228" s="1">
        <v>41414</v>
      </c>
      <c r="X2228" s="1">
        <v>41731</v>
      </c>
      <c r="Y2228" s="2">
        <v>41183</v>
      </c>
      <c r="Z2228" t="s">
        <v>114</v>
      </c>
      <c r="AB2228" t="s">
        <v>112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115</v>
      </c>
      <c r="AL2228" t="s">
        <v>116</v>
      </c>
      <c r="AN2228" t="s">
        <v>406</v>
      </c>
      <c r="AO2228" t="s">
        <v>114</v>
      </c>
      <c r="AP2228" t="s">
        <v>114</v>
      </c>
      <c r="AQ2228" t="s">
        <v>112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112</v>
      </c>
      <c r="BI2228" t="s">
        <v>114</v>
      </c>
      <c r="BJ2228" t="s">
        <v>114</v>
      </c>
      <c r="BK2228" t="s">
        <v>114</v>
      </c>
      <c r="BL2228" t="s">
        <v>112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112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117</v>
      </c>
      <c r="B2229">
        <v>167435</v>
      </c>
      <c r="C2229" t="s">
        <v>14830</v>
      </c>
      <c r="D2229" t="s">
        <v>102</v>
      </c>
      <c r="E2229" t="s">
        <v>14831</v>
      </c>
      <c r="F2229" t="s">
        <v>14832</v>
      </c>
      <c r="G2229" t="s">
        <v>14833</v>
      </c>
      <c r="H2229" t="s">
        <v>14834</v>
      </c>
      <c r="I2229" t="s">
        <v>122</v>
      </c>
      <c r="J2229" t="s">
        <v>123</v>
      </c>
      <c r="K2229" t="s">
        <v>110</v>
      </c>
      <c r="L2229">
        <v>10022</v>
      </c>
      <c r="M2229" t="s">
        <v>14835</v>
      </c>
      <c r="U2229" t="s">
        <v>111</v>
      </c>
      <c r="V2229" s="1">
        <v>41379</v>
      </c>
      <c r="X2229" s="1">
        <v>41933</v>
      </c>
      <c r="Y2229" s="2">
        <v>41183</v>
      </c>
      <c r="Z2229" t="s">
        <v>114</v>
      </c>
      <c r="AB2229" t="s">
        <v>114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157</v>
      </c>
      <c r="AL2229" t="s">
        <v>116</v>
      </c>
      <c r="AM2229" t="s">
        <v>127</v>
      </c>
      <c r="AN2229" t="s">
        <v>110</v>
      </c>
      <c r="AO2229" t="s">
        <v>114</v>
      </c>
      <c r="AP2229" t="s">
        <v>114</v>
      </c>
      <c r="AQ2229" t="s">
        <v>112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114</v>
      </c>
      <c r="BI2229" t="s">
        <v>114</v>
      </c>
      <c r="BJ2229" t="s">
        <v>114</v>
      </c>
      <c r="BK2229" t="s">
        <v>114</v>
      </c>
      <c r="BL2229" t="s">
        <v>114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190</v>
      </c>
      <c r="B2230">
        <v>167436</v>
      </c>
      <c r="C2230" t="s">
        <v>11952</v>
      </c>
      <c r="D2230" t="s">
        <v>102</v>
      </c>
      <c r="E2230" t="s">
        <v>11953</v>
      </c>
      <c r="F2230" t="s">
        <v>11954</v>
      </c>
      <c r="G2230" t="s">
        <v>11955</v>
      </c>
      <c r="I2230" t="s">
        <v>2407</v>
      </c>
      <c r="K2230" t="s">
        <v>1643</v>
      </c>
      <c r="L2230">
        <v>75008</v>
      </c>
      <c r="M2230" t="s">
        <v>11956</v>
      </c>
      <c r="N2230" t="s">
        <v>11957</v>
      </c>
      <c r="U2230" t="s">
        <v>111</v>
      </c>
      <c r="V2230" s="1">
        <v>41705</v>
      </c>
      <c r="X2230" s="1">
        <v>41705</v>
      </c>
      <c r="Y2230" s="2">
        <v>41183</v>
      </c>
      <c r="Z2230" t="s">
        <v>112</v>
      </c>
      <c r="AA2230" t="s">
        <v>11958</v>
      </c>
      <c r="AB2230" t="s">
        <v>112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115</v>
      </c>
      <c r="AL2230" t="s">
        <v>116</v>
      </c>
      <c r="AN2230" t="s">
        <v>1643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114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114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190</v>
      </c>
      <c r="B2231">
        <v>167455</v>
      </c>
      <c r="C2231" t="s">
        <v>17909</v>
      </c>
      <c r="D2231" t="s">
        <v>102</v>
      </c>
      <c r="E2231" t="s">
        <v>17910</v>
      </c>
      <c r="F2231" t="s">
        <v>17910</v>
      </c>
      <c r="G2231" t="s">
        <v>17911</v>
      </c>
      <c r="H2231" t="s">
        <v>17912</v>
      </c>
      <c r="I2231" t="s">
        <v>780</v>
      </c>
      <c r="K2231" t="s">
        <v>429</v>
      </c>
      <c r="M2231" t="s">
        <v>17913</v>
      </c>
      <c r="N2231" t="s">
        <v>17914</v>
      </c>
      <c r="U2231" t="s">
        <v>111</v>
      </c>
      <c r="V2231" s="1">
        <v>41676</v>
      </c>
      <c r="X2231" s="1">
        <v>41676</v>
      </c>
      <c r="Y2231" s="2">
        <v>41183</v>
      </c>
      <c r="Z2231" t="s">
        <v>114</v>
      </c>
      <c r="AB2231" t="s">
        <v>112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115</v>
      </c>
      <c r="AL2231" t="s">
        <v>116</v>
      </c>
      <c r="AN2231" t="s">
        <v>429</v>
      </c>
      <c r="AO2231" t="s">
        <v>114</v>
      </c>
      <c r="AP2231" t="s">
        <v>114</v>
      </c>
      <c r="AQ2231" t="s">
        <v>112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112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112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212</v>
      </c>
      <c r="B2232">
        <v>167459</v>
      </c>
      <c r="C2232" t="s">
        <v>11959</v>
      </c>
      <c r="D2232" t="s">
        <v>102</v>
      </c>
      <c r="E2232" t="s">
        <v>11960</v>
      </c>
      <c r="F2232" t="s">
        <v>11961</v>
      </c>
      <c r="G2232" t="s">
        <v>11962</v>
      </c>
      <c r="I2232" t="s">
        <v>1652</v>
      </c>
      <c r="J2232" t="s">
        <v>133</v>
      </c>
      <c r="K2232" t="s">
        <v>110</v>
      </c>
      <c r="L2232">
        <v>90401</v>
      </c>
      <c r="M2232" t="s">
        <v>11963</v>
      </c>
      <c r="U2232" t="s">
        <v>111</v>
      </c>
      <c r="V2232" s="1">
        <v>41442</v>
      </c>
      <c r="X2232" s="1">
        <v>41730</v>
      </c>
      <c r="Y2232" s="2">
        <v>41183</v>
      </c>
      <c r="Z2232" t="s">
        <v>112</v>
      </c>
      <c r="AA2232" t="s">
        <v>11964</v>
      </c>
      <c r="AB2232" t="s">
        <v>114</v>
      </c>
      <c r="AC2232" t="s">
        <v>114</v>
      </c>
      <c r="AE2232" t="s">
        <v>114</v>
      </c>
      <c r="AG2232" t="s">
        <v>112</v>
      </c>
      <c r="AH2232" t="s">
        <v>112</v>
      </c>
      <c r="AI2232" t="s">
        <v>114</v>
      </c>
      <c r="AJ2232" t="s">
        <v>157</v>
      </c>
      <c r="AL2232" t="s">
        <v>116</v>
      </c>
      <c r="AM2232" t="s">
        <v>127</v>
      </c>
      <c r="AN2232" t="s">
        <v>110</v>
      </c>
      <c r="AO2232" t="s">
        <v>114</v>
      </c>
      <c r="AP2232" t="s">
        <v>114</v>
      </c>
      <c r="AQ2232" t="s">
        <v>114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114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112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117</v>
      </c>
      <c r="B2233">
        <v>167471</v>
      </c>
      <c r="C2233" t="s">
        <v>11965</v>
      </c>
      <c r="D2233" t="s">
        <v>102</v>
      </c>
      <c r="E2233" t="s">
        <v>11966</v>
      </c>
      <c r="F2233" t="s">
        <v>11966</v>
      </c>
      <c r="G2233" t="s">
        <v>11967</v>
      </c>
      <c r="I2233" t="s">
        <v>122</v>
      </c>
      <c r="J2233" t="s">
        <v>123</v>
      </c>
      <c r="K2233" t="s">
        <v>110</v>
      </c>
      <c r="L2233">
        <v>10014</v>
      </c>
      <c r="M2233" t="s">
        <v>11968</v>
      </c>
      <c r="N2233" t="s">
        <v>11969</v>
      </c>
      <c r="U2233" t="s">
        <v>111</v>
      </c>
      <c r="V2233" s="1">
        <v>41381</v>
      </c>
      <c r="X2233" s="1">
        <v>41688</v>
      </c>
      <c r="Y2233" s="2">
        <v>41183</v>
      </c>
      <c r="Z2233" t="s">
        <v>112</v>
      </c>
      <c r="AA2233" t="s">
        <v>11970</v>
      </c>
      <c r="AB2233" t="s">
        <v>114</v>
      </c>
      <c r="AC2233" t="s">
        <v>114</v>
      </c>
      <c r="AE2233" t="s">
        <v>114</v>
      </c>
      <c r="AG2233" t="s">
        <v>114</v>
      </c>
      <c r="AH2233" t="s">
        <v>112</v>
      </c>
      <c r="AI2233" t="s">
        <v>114</v>
      </c>
      <c r="AJ2233" t="s">
        <v>137</v>
      </c>
      <c r="AL2233" t="s">
        <v>116</v>
      </c>
      <c r="AM2233" t="s">
        <v>127</v>
      </c>
      <c r="AN2233" t="s">
        <v>110</v>
      </c>
      <c r="AO2233" t="s">
        <v>114</v>
      </c>
      <c r="AP2233" t="s">
        <v>114</v>
      </c>
      <c r="AQ2233" t="s">
        <v>114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114</v>
      </c>
      <c r="BW2233" t="s">
        <v>112</v>
      </c>
      <c r="BX2233" t="s">
        <v>112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190</v>
      </c>
      <c r="B2234">
        <v>167487</v>
      </c>
      <c r="C2234" t="s">
        <v>11971</v>
      </c>
      <c r="D2234" t="s">
        <v>102</v>
      </c>
      <c r="E2234" t="s">
        <v>11972</v>
      </c>
      <c r="F2234" t="s">
        <v>11972</v>
      </c>
      <c r="G2234" t="s">
        <v>11973</v>
      </c>
      <c r="I2234" t="s">
        <v>294</v>
      </c>
      <c r="K2234" t="s">
        <v>295</v>
      </c>
      <c r="L2234" t="s">
        <v>11974</v>
      </c>
      <c r="M2234" t="s">
        <v>11975</v>
      </c>
      <c r="N2234" t="s">
        <v>11976</v>
      </c>
      <c r="U2234" t="s">
        <v>111</v>
      </c>
      <c r="V2234" s="1">
        <v>41417</v>
      </c>
      <c r="X2234" s="1">
        <v>41729</v>
      </c>
      <c r="Y2234" s="2">
        <v>41183</v>
      </c>
      <c r="Z2234" t="s">
        <v>112</v>
      </c>
      <c r="AA2234" t="s">
        <v>11977</v>
      </c>
      <c r="AB2234" t="s">
        <v>112</v>
      </c>
      <c r="AC2234" t="s">
        <v>114</v>
      </c>
      <c r="AE2234" t="s">
        <v>114</v>
      </c>
      <c r="AG2234" t="s">
        <v>114</v>
      </c>
      <c r="AH2234" t="s">
        <v>112</v>
      </c>
      <c r="AI2234" t="s">
        <v>114</v>
      </c>
      <c r="AJ2234" t="s">
        <v>324</v>
      </c>
      <c r="AL2234" t="s">
        <v>116</v>
      </c>
      <c r="AN2234" t="s">
        <v>295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112</v>
      </c>
      <c r="BI2234" t="s">
        <v>114</v>
      </c>
      <c r="BJ2234" t="s">
        <v>114</v>
      </c>
      <c r="BK2234" t="s">
        <v>114</v>
      </c>
      <c r="BL2234" t="s">
        <v>112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112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100</v>
      </c>
      <c r="B2235">
        <v>167499</v>
      </c>
      <c r="C2235" t="s">
        <v>11978</v>
      </c>
      <c r="D2235" t="s">
        <v>102</v>
      </c>
      <c r="E2235" t="s">
        <v>11979</v>
      </c>
      <c r="F2235" t="s">
        <v>11979</v>
      </c>
      <c r="G2235" t="s">
        <v>11980</v>
      </c>
      <c r="I2235" t="s">
        <v>7193</v>
      </c>
      <c r="J2235" t="s">
        <v>109</v>
      </c>
      <c r="K2235" t="s">
        <v>110</v>
      </c>
      <c r="L2235">
        <v>2494</v>
      </c>
      <c r="M2235" t="s">
        <v>11981</v>
      </c>
      <c r="N2235" t="s">
        <v>11982</v>
      </c>
      <c r="U2235" t="s">
        <v>111</v>
      </c>
      <c r="V2235" s="1">
        <v>41372</v>
      </c>
      <c r="X2235" s="1">
        <v>41723</v>
      </c>
      <c r="Y2235" s="2">
        <v>41183</v>
      </c>
      <c r="Z2235" t="s">
        <v>112</v>
      </c>
      <c r="AA2235" t="s">
        <v>11983</v>
      </c>
      <c r="AB2235" t="s">
        <v>114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157</v>
      </c>
      <c r="AL2235" t="s">
        <v>116</v>
      </c>
      <c r="AM2235" t="s">
        <v>127</v>
      </c>
      <c r="AN2235" t="s">
        <v>110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114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112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468</v>
      </c>
      <c r="B2236">
        <v>167502</v>
      </c>
      <c r="C2236" t="s">
        <v>11984</v>
      </c>
      <c r="D2236" t="s">
        <v>102</v>
      </c>
      <c r="E2236" t="s">
        <v>11985</v>
      </c>
      <c r="F2236" t="s">
        <v>11985</v>
      </c>
      <c r="G2236" t="s">
        <v>11986</v>
      </c>
      <c r="H2236" t="s">
        <v>11987</v>
      </c>
      <c r="I2236" t="s">
        <v>4565</v>
      </c>
      <c r="J2236" t="s">
        <v>1973</v>
      </c>
      <c r="K2236" t="s">
        <v>110</v>
      </c>
      <c r="L2236">
        <v>37215</v>
      </c>
      <c r="M2236" t="s">
        <v>11988</v>
      </c>
      <c r="N2236" t="s">
        <v>861</v>
      </c>
      <c r="O2236" t="s">
        <v>11989</v>
      </c>
      <c r="Q2236" t="s">
        <v>11990</v>
      </c>
      <c r="R2236" t="s">
        <v>474</v>
      </c>
      <c r="S2236" t="s">
        <v>110</v>
      </c>
      <c r="T2236">
        <v>39823</v>
      </c>
      <c r="U2236" t="s">
        <v>111</v>
      </c>
      <c r="V2236" s="1">
        <v>41373</v>
      </c>
      <c r="X2236" s="1">
        <v>41703</v>
      </c>
      <c r="Y2236" s="2">
        <v>41183</v>
      </c>
      <c r="Z2236" t="s">
        <v>112</v>
      </c>
      <c r="AA2236" t="s">
        <v>11991</v>
      </c>
      <c r="AB2236" t="s">
        <v>114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157</v>
      </c>
      <c r="AL2236" t="s">
        <v>116</v>
      </c>
      <c r="AM2236" t="s">
        <v>474</v>
      </c>
      <c r="AN2236" t="s">
        <v>110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114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114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117</v>
      </c>
      <c r="B2237">
        <v>167512</v>
      </c>
      <c r="C2237" t="s">
        <v>11992</v>
      </c>
      <c r="D2237" t="s">
        <v>102</v>
      </c>
      <c r="E2237" t="s">
        <v>11993</v>
      </c>
      <c r="F2237" t="s">
        <v>11993</v>
      </c>
      <c r="G2237" t="s">
        <v>11795</v>
      </c>
      <c r="H2237" t="s">
        <v>11994</v>
      </c>
      <c r="I2237" t="s">
        <v>122</v>
      </c>
      <c r="J2237" t="s">
        <v>123</v>
      </c>
      <c r="K2237" t="s">
        <v>110</v>
      </c>
      <c r="L2237">
        <v>10016</v>
      </c>
      <c r="M2237" t="s">
        <v>11995</v>
      </c>
      <c r="N2237" t="s">
        <v>11996</v>
      </c>
      <c r="U2237" t="s">
        <v>111</v>
      </c>
      <c r="V2237" s="1">
        <v>41400</v>
      </c>
      <c r="X2237" s="1">
        <v>41400</v>
      </c>
      <c r="Y2237" s="2">
        <v>41183</v>
      </c>
      <c r="Z2237" t="s">
        <v>112</v>
      </c>
      <c r="AA2237" t="s">
        <v>11997</v>
      </c>
      <c r="AB2237" t="s">
        <v>114</v>
      </c>
      <c r="AC2237" t="s">
        <v>114</v>
      </c>
      <c r="AE2237" t="s">
        <v>114</v>
      </c>
      <c r="AG2237" t="s">
        <v>112</v>
      </c>
      <c r="AH2237" t="s">
        <v>112</v>
      </c>
      <c r="AI2237" t="s">
        <v>114</v>
      </c>
      <c r="AJ2237" t="s">
        <v>157</v>
      </c>
      <c r="AL2237" t="s">
        <v>116</v>
      </c>
      <c r="AM2237" t="s">
        <v>127</v>
      </c>
      <c r="AN2237" t="s">
        <v>110</v>
      </c>
      <c r="AO2237" t="s">
        <v>114</v>
      </c>
      <c r="AP2237" t="s">
        <v>114</v>
      </c>
      <c r="AQ2237" t="s">
        <v>114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114</v>
      </c>
      <c r="BI2237" t="s">
        <v>114</v>
      </c>
      <c r="BJ2237" t="s">
        <v>114</v>
      </c>
      <c r="BK2237" t="s">
        <v>114</v>
      </c>
      <c r="BL2237" t="s">
        <v>114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114</v>
      </c>
      <c r="BV2237" t="s">
        <v>114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128</v>
      </c>
      <c r="B2238">
        <v>167529</v>
      </c>
      <c r="C2238" t="s">
        <v>11998</v>
      </c>
      <c r="D2238" t="s">
        <v>102</v>
      </c>
      <c r="E2238" t="s">
        <v>11999</v>
      </c>
      <c r="F2238" t="s">
        <v>12000</v>
      </c>
      <c r="G2238" t="s">
        <v>12001</v>
      </c>
      <c r="H2238" t="s">
        <v>2378</v>
      </c>
      <c r="I2238" t="s">
        <v>2379</v>
      </c>
      <c r="J2238" t="s">
        <v>713</v>
      </c>
      <c r="K2238" t="s">
        <v>110</v>
      </c>
      <c r="L2238">
        <v>98004</v>
      </c>
      <c r="M2238" t="s">
        <v>2380</v>
      </c>
      <c r="N2238" t="s">
        <v>2381</v>
      </c>
      <c r="U2238" t="s">
        <v>111</v>
      </c>
      <c r="V2238" s="1">
        <v>41372</v>
      </c>
      <c r="X2238" s="1">
        <v>41724</v>
      </c>
      <c r="Y2238" s="2">
        <v>41183</v>
      </c>
      <c r="Z2238" t="s">
        <v>112</v>
      </c>
      <c r="AA2238" t="s">
        <v>2382</v>
      </c>
      <c r="AB2238" t="s">
        <v>114</v>
      </c>
      <c r="AC2238" t="s">
        <v>114</v>
      </c>
      <c r="AE2238" t="s">
        <v>114</v>
      </c>
      <c r="AG2238" t="s">
        <v>112</v>
      </c>
      <c r="AH2238" t="s">
        <v>114</v>
      </c>
      <c r="AI2238" t="s">
        <v>114</v>
      </c>
      <c r="AJ2238" t="s">
        <v>157</v>
      </c>
      <c r="AL2238" t="s">
        <v>116</v>
      </c>
      <c r="AM2238" t="s">
        <v>713</v>
      </c>
      <c r="AN2238" t="s">
        <v>110</v>
      </c>
      <c r="AO2238" t="s">
        <v>114</v>
      </c>
      <c r="AP2238" t="s">
        <v>114</v>
      </c>
      <c r="AQ2238" t="s">
        <v>114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114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114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147</v>
      </c>
      <c r="B2239">
        <v>167541</v>
      </c>
      <c r="C2239" t="s">
        <v>12002</v>
      </c>
      <c r="D2239" t="s">
        <v>102</v>
      </c>
      <c r="E2239" t="s">
        <v>12003</v>
      </c>
      <c r="F2239" t="s">
        <v>12003</v>
      </c>
      <c r="G2239" t="s">
        <v>12004</v>
      </c>
      <c r="H2239" t="s">
        <v>12005</v>
      </c>
      <c r="I2239" t="s">
        <v>152</v>
      </c>
      <c r="J2239" t="s">
        <v>153</v>
      </c>
      <c r="K2239" t="s">
        <v>110</v>
      </c>
      <c r="L2239" t="s">
        <v>12006</v>
      </c>
      <c r="M2239" t="s">
        <v>12007</v>
      </c>
      <c r="N2239" t="s">
        <v>12008</v>
      </c>
      <c r="U2239" t="s">
        <v>111</v>
      </c>
      <c r="V2239" s="1">
        <v>41417</v>
      </c>
      <c r="X2239" s="1">
        <v>41730</v>
      </c>
      <c r="Y2239" s="2">
        <v>41183</v>
      </c>
      <c r="Z2239" t="s">
        <v>112</v>
      </c>
      <c r="AA2239" t="s">
        <v>12009</v>
      </c>
      <c r="AB2239" t="s">
        <v>114</v>
      </c>
      <c r="AC2239" t="s">
        <v>114</v>
      </c>
      <c r="AE2239" t="s">
        <v>114</v>
      </c>
      <c r="AG2239" t="s">
        <v>112</v>
      </c>
      <c r="AH2239" t="s">
        <v>112</v>
      </c>
      <c r="AI2239" t="s">
        <v>114</v>
      </c>
      <c r="AJ2239" t="s">
        <v>157</v>
      </c>
      <c r="AL2239" t="s">
        <v>116</v>
      </c>
      <c r="AM2239" t="s">
        <v>127</v>
      </c>
      <c r="AN2239" t="s">
        <v>110</v>
      </c>
      <c r="AO2239" t="s">
        <v>114</v>
      </c>
      <c r="AP2239" t="s">
        <v>114</v>
      </c>
      <c r="AQ2239" t="s">
        <v>114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114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112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117</v>
      </c>
      <c r="B2240">
        <v>167548</v>
      </c>
      <c r="C2240" t="s">
        <v>12010</v>
      </c>
      <c r="D2240" t="s">
        <v>102</v>
      </c>
      <c r="E2240" t="s">
        <v>12011</v>
      </c>
      <c r="F2240" t="s">
        <v>12012</v>
      </c>
      <c r="G2240" t="s">
        <v>10356</v>
      </c>
      <c r="H2240" t="s">
        <v>12013</v>
      </c>
      <c r="I2240" t="s">
        <v>122</v>
      </c>
      <c r="J2240" t="s">
        <v>123</v>
      </c>
      <c r="K2240" t="s">
        <v>110</v>
      </c>
      <c r="L2240">
        <v>10022</v>
      </c>
      <c r="M2240" t="s">
        <v>12014</v>
      </c>
      <c r="N2240" t="s">
        <v>12015</v>
      </c>
      <c r="U2240" t="s">
        <v>111</v>
      </c>
      <c r="V2240" s="1">
        <v>41375</v>
      </c>
      <c r="X2240" s="1">
        <v>41704</v>
      </c>
      <c r="Y2240" s="2">
        <v>41183</v>
      </c>
      <c r="Z2240" t="s">
        <v>112</v>
      </c>
      <c r="AA2240" t="s">
        <v>12016</v>
      </c>
      <c r="AB2240" t="s">
        <v>114</v>
      </c>
      <c r="AC2240" t="s">
        <v>114</v>
      </c>
      <c r="AE2240" t="s">
        <v>114</v>
      </c>
      <c r="AG2240" t="s">
        <v>112</v>
      </c>
      <c r="AH2240" t="s">
        <v>114</v>
      </c>
      <c r="AI2240" t="s">
        <v>114</v>
      </c>
      <c r="AJ2240" t="s">
        <v>157</v>
      </c>
      <c r="AL2240" t="s">
        <v>116</v>
      </c>
      <c r="AM2240" t="s">
        <v>123</v>
      </c>
      <c r="AN2240" t="s">
        <v>110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114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190</v>
      </c>
      <c r="B2241">
        <v>167554</v>
      </c>
      <c r="C2241" t="s">
        <v>12017</v>
      </c>
      <c r="D2241" t="s">
        <v>102</v>
      </c>
      <c r="E2241" t="s">
        <v>12018</v>
      </c>
      <c r="F2241" t="s">
        <v>12019</v>
      </c>
      <c r="G2241" t="s">
        <v>12020</v>
      </c>
      <c r="I2241" t="s">
        <v>3470</v>
      </c>
      <c r="K2241" t="s">
        <v>1601</v>
      </c>
      <c r="L2241">
        <v>200120</v>
      </c>
      <c r="M2241" t="s">
        <v>12021</v>
      </c>
      <c r="N2241" t="s">
        <v>12022</v>
      </c>
      <c r="U2241" t="s">
        <v>111</v>
      </c>
      <c r="V2241" s="1">
        <v>41905</v>
      </c>
      <c r="X2241" s="1">
        <v>41905</v>
      </c>
      <c r="Y2241" s="2">
        <v>41183</v>
      </c>
      <c r="Z2241" t="s">
        <v>112</v>
      </c>
      <c r="AA2241" t="s">
        <v>12023</v>
      </c>
      <c r="AB2241" t="s">
        <v>114</v>
      </c>
      <c r="AC2241" t="s">
        <v>114</v>
      </c>
      <c r="AE2241" t="s">
        <v>114</v>
      </c>
      <c r="AF2241" t="s">
        <v>861</v>
      </c>
      <c r="AG2241" t="s">
        <v>114</v>
      </c>
      <c r="AH2241" t="s">
        <v>112</v>
      </c>
      <c r="AI2241" t="s">
        <v>114</v>
      </c>
      <c r="AJ2241" t="s">
        <v>418</v>
      </c>
      <c r="AK2241" t="s">
        <v>12024</v>
      </c>
      <c r="AL2241" t="s">
        <v>116</v>
      </c>
      <c r="AN2241" t="s">
        <v>406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112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112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190</v>
      </c>
      <c r="B2242">
        <v>167557</v>
      </c>
      <c r="C2242" t="s">
        <v>14903</v>
      </c>
      <c r="D2242" t="s">
        <v>102</v>
      </c>
      <c r="E2242" t="s">
        <v>14904</v>
      </c>
      <c r="F2242" t="s">
        <v>14904</v>
      </c>
      <c r="G2242" t="s">
        <v>14905</v>
      </c>
      <c r="H2242" t="s">
        <v>2202</v>
      </c>
      <c r="I2242" t="s">
        <v>2203</v>
      </c>
      <c r="K2242" t="s">
        <v>2204</v>
      </c>
      <c r="M2242" t="s">
        <v>8101</v>
      </c>
      <c r="N2242" t="s">
        <v>8102</v>
      </c>
      <c r="U2242" t="s">
        <v>111</v>
      </c>
      <c r="V2242" s="1">
        <v>41429</v>
      </c>
      <c r="X2242" s="1">
        <v>41830</v>
      </c>
      <c r="Y2242" s="2">
        <v>41183</v>
      </c>
      <c r="Z2242" t="s">
        <v>114</v>
      </c>
      <c r="AB2242" t="s">
        <v>112</v>
      </c>
      <c r="AC2242" t="s">
        <v>114</v>
      </c>
      <c r="AE2242" t="s">
        <v>114</v>
      </c>
      <c r="AG2242" t="s">
        <v>112</v>
      </c>
      <c r="AH2242" t="s">
        <v>114</v>
      </c>
      <c r="AI2242" t="s">
        <v>114</v>
      </c>
      <c r="AJ2242" t="s">
        <v>418</v>
      </c>
      <c r="AK2242" t="s">
        <v>4471</v>
      </c>
      <c r="AL2242" t="s">
        <v>116</v>
      </c>
      <c r="AN2242" t="s">
        <v>2204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112</v>
      </c>
      <c r="BI2242" t="s">
        <v>114</v>
      </c>
      <c r="BJ2242" t="s">
        <v>114</v>
      </c>
      <c r="BK2242" t="s">
        <v>114</v>
      </c>
      <c r="BL2242" t="s">
        <v>114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114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128</v>
      </c>
      <c r="B2243">
        <v>167562</v>
      </c>
      <c r="C2243" t="s">
        <v>12025</v>
      </c>
      <c r="D2243" t="s">
        <v>102</v>
      </c>
      <c r="E2243" t="s">
        <v>12026</v>
      </c>
      <c r="F2243" t="s">
        <v>12026</v>
      </c>
      <c r="G2243" t="s">
        <v>12027</v>
      </c>
      <c r="H2243" t="s">
        <v>2335</v>
      </c>
      <c r="I2243" t="s">
        <v>132</v>
      </c>
      <c r="J2243" t="s">
        <v>133</v>
      </c>
      <c r="K2243" t="s">
        <v>110</v>
      </c>
      <c r="L2243">
        <v>94104</v>
      </c>
      <c r="M2243" t="s">
        <v>12028</v>
      </c>
      <c r="U2243" t="s">
        <v>111</v>
      </c>
      <c r="V2243" s="1">
        <v>41390</v>
      </c>
      <c r="X2243" s="1">
        <v>41941</v>
      </c>
      <c r="Y2243" s="2">
        <v>41183</v>
      </c>
      <c r="Z2243" t="s">
        <v>112</v>
      </c>
      <c r="AA2243" t="s">
        <v>12029</v>
      </c>
      <c r="AB2243" t="s">
        <v>114</v>
      </c>
      <c r="AC2243" t="s">
        <v>114</v>
      </c>
      <c r="AE2243" t="s">
        <v>114</v>
      </c>
      <c r="AG2243" t="s">
        <v>112</v>
      </c>
      <c r="AH2243" t="s">
        <v>112</v>
      </c>
      <c r="AI2243" t="s">
        <v>114</v>
      </c>
      <c r="AJ2243" t="s">
        <v>157</v>
      </c>
      <c r="AL2243" t="s">
        <v>116</v>
      </c>
      <c r="AM2243" t="s">
        <v>127</v>
      </c>
      <c r="AN2243" t="s">
        <v>110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112</v>
      </c>
      <c r="BH2243" t="s">
        <v>114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114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301</v>
      </c>
      <c r="B2244">
        <v>167572</v>
      </c>
      <c r="C2244" t="s">
        <v>16054</v>
      </c>
      <c r="D2244" t="s">
        <v>102</v>
      </c>
      <c r="E2244" t="s">
        <v>16055</v>
      </c>
      <c r="F2244" t="s">
        <v>16055</v>
      </c>
      <c r="M2244" t="s">
        <v>16056</v>
      </c>
      <c r="U2244" t="s">
        <v>111</v>
      </c>
      <c r="V2244" s="1">
        <v>41507</v>
      </c>
      <c r="X2244" s="1">
        <v>41726</v>
      </c>
      <c r="Y2244" s="2">
        <v>41183</v>
      </c>
      <c r="Z2244" t="s">
        <v>114</v>
      </c>
      <c r="AB2244" t="s">
        <v>114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157</v>
      </c>
      <c r="AL2244" t="s">
        <v>116</v>
      </c>
      <c r="AM2244" t="s">
        <v>127</v>
      </c>
      <c r="AN2244" t="s">
        <v>110</v>
      </c>
      <c r="AO2244" t="s">
        <v>114</v>
      </c>
      <c r="AP2244" t="s">
        <v>114</v>
      </c>
      <c r="AQ2244" t="s">
        <v>114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114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112</v>
      </c>
      <c r="BW2244" t="s">
        <v>112</v>
      </c>
      <c r="BX2244" t="s">
        <v>114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117</v>
      </c>
      <c r="B2245">
        <v>167578</v>
      </c>
      <c r="C2245" t="s">
        <v>12030</v>
      </c>
      <c r="D2245" t="s">
        <v>102</v>
      </c>
      <c r="E2245" t="s">
        <v>12031</v>
      </c>
      <c r="F2245" t="s">
        <v>12032</v>
      </c>
      <c r="G2245" t="s">
        <v>12033</v>
      </c>
      <c r="H2245" t="s">
        <v>1382</v>
      </c>
      <c r="I2245" t="s">
        <v>122</v>
      </c>
      <c r="J2245" t="s">
        <v>123</v>
      </c>
      <c r="K2245" t="s">
        <v>110</v>
      </c>
      <c r="L2245">
        <v>10004</v>
      </c>
      <c r="M2245" t="s">
        <v>12034</v>
      </c>
      <c r="N2245" t="s">
        <v>12035</v>
      </c>
      <c r="U2245" t="s">
        <v>111</v>
      </c>
      <c r="V2245" s="1">
        <v>41453</v>
      </c>
      <c r="X2245" s="1">
        <v>41725</v>
      </c>
      <c r="Y2245" s="2">
        <v>41183</v>
      </c>
      <c r="Z2245" t="s">
        <v>112</v>
      </c>
      <c r="AA2245" t="s">
        <v>12036</v>
      </c>
      <c r="AB2245" t="s">
        <v>114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157</v>
      </c>
      <c r="AL2245" t="s">
        <v>116</v>
      </c>
      <c r="AM2245" t="s">
        <v>127</v>
      </c>
      <c r="AN2245" t="s">
        <v>110</v>
      </c>
      <c r="AO2245" t="s">
        <v>114</v>
      </c>
      <c r="AP2245" t="s">
        <v>114</v>
      </c>
      <c r="AQ2245" t="s">
        <v>114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114</v>
      </c>
      <c r="BI2245" t="s">
        <v>114</v>
      </c>
      <c r="BJ2245" t="s">
        <v>114</v>
      </c>
      <c r="BK2245" t="s">
        <v>114</v>
      </c>
      <c r="BL2245" t="s">
        <v>114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114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190</v>
      </c>
      <c r="B2246">
        <v>167586</v>
      </c>
      <c r="C2246" t="s">
        <v>12037</v>
      </c>
      <c r="D2246" t="s">
        <v>102</v>
      </c>
      <c r="E2246" t="s">
        <v>12038</v>
      </c>
      <c r="F2246" t="s">
        <v>12038</v>
      </c>
      <c r="G2246" t="s">
        <v>12039</v>
      </c>
      <c r="H2246" t="s">
        <v>12040</v>
      </c>
      <c r="I2246" t="s">
        <v>294</v>
      </c>
      <c r="K2246" t="s">
        <v>295</v>
      </c>
      <c r="L2246" t="s">
        <v>12041</v>
      </c>
      <c r="M2246" t="s">
        <v>12042</v>
      </c>
      <c r="U2246" t="s">
        <v>111</v>
      </c>
      <c r="V2246" s="1">
        <v>41379</v>
      </c>
      <c r="X2246" s="1">
        <v>41843</v>
      </c>
      <c r="Y2246" s="2">
        <v>41183</v>
      </c>
      <c r="Z2246" t="s">
        <v>112</v>
      </c>
      <c r="AA2246" t="s">
        <v>12043</v>
      </c>
      <c r="AB2246" t="s">
        <v>112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324</v>
      </c>
      <c r="AL2246" t="s">
        <v>116</v>
      </c>
      <c r="AN2246" t="s">
        <v>295</v>
      </c>
      <c r="AO2246" t="s">
        <v>114</v>
      </c>
      <c r="AP2246" t="s">
        <v>114</v>
      </c>
      <c r="AQ2246" t="s">
        <v>114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112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128</v>
      </c>
      <c r="B2247">
        <v>167588</v>
      </c>
      <c r="C2247" t="s">
        <v>17497</v>
      </c>
      <c r="D2247" t="s">
        <v>102</v>
      </c>
      <c r="E2247" t="s">
        <v>17498</v>
      </c>
      <c r="F2247" t="s">
        <v>17498</v>
      </c>
      <c r="G2247" t="s">
        <v>17499</v>
      </c>
      <c r="H2247" t="s">
        <v>17500</v>
      </c>
      <c r="I2247" t="s">
        <v>712</v>
      </c>
      <c r="J2247" t="s">
        <v>713</v>
      </c>
      <c r="K2247" t="s">
        <v>110</v>
      </c>
      <c r="L2247">
        <v>98104</v>
      </c>
      <c r="M2247" t="s">
        <v>17501</v>
      </c>
      <c r="N2247" t="s">
        <v>17502</v>
      </c>
      <c r="U2247" t="s">
        <v>111</v>
      </c>
      <c r="V2247" s="1">
        <v>41395</v>
      </c>
      <c r="X2247" s="1">
        <v>41942</v>
      </c>
      <c r="Y2247" s="2">
        <v>41183</v>
      </c>
      <c r="Z2247" t="s">
        <v>114</v>
      </c>
      <c r="AB2247" t="s">
        <v>114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157</v>
      </c>
      <c r="AL2247" t="s">
        <v>116</v>
      </c>
      <c r="AM2247" t="s">
        <v>127</v>
      </c>
      <c r="AN2247" t="s">
        <v>110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112</v>
      </c>
      <c r="BH2247" t="s">
        <v>112</v>
      </c>
      <c r="BI2247" t="s">
        <v>114</v>
      </c>
      <c r="BJ2247" t="s">
        <v>114</v>
      </c>
      <c r="BK2247" t="s">
        <v>114</v>
      </c>
      <c r="BL2247" t="s">
        <v>112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112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301</v>
      </c>
      <c r="B2248">
        <v>167589</v>
      </c>
      <c r="C2248" t="s">
        <v>12044</v>
      </c>
      <c r="D2248" t="s">
        <v>102</v>
      </c>
      <c r="E2248" t="s">
        <v>12045</v>
      </c>
      <c r="F2248" t="s">
        <v>12045</v>
      </c>
      <c r="G2248" t="s">
        <v>12046</v>
      </c>
      <c r="H2248" t="s">
        <v>12047</v>
      </c>
      <c r="I2248" t="s">
        <v>306</v>
      </c>
      <c r="J2248" t="s">
        <v>307</v>
      </c>
      <c r="K2248" t="s">
        <v>110</v>
      </c>
      <c r="L2248">
        <v>60611</v>
      </c>
      <c r="M2248" t="s">
        <v>12048</v>
      </c>
      <c r="N2248" t="s">
        <v>12048</v>
      </c>
      <c r="U2248" t="s">
        <v>111</v>
      </c>
      <c r="V2248" s="1">
        <v>41425</v>
      </c>
      <c r="X2248" s="1">
        <v>41723</v>
      </c>
      <c r="Y2248" s="2">
        <v>41183</v>
      </c>
      <c r="Z2248" t="s">
        <v>112</v>
      </c>
      <c r="AA2248" t="s">
        <v>12049</v>
      </c>
      <c r="AB2248" t="s">
        <v>114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157</v>
      </c>
      <c r="AL2248" t="s">
        <v>116</v>
      </c>
      <c r="AM2248" t="s">
        <v>307</v>
      </c>
      <c r="AN2248" t="s">
        <v>110</v>
      </c>
      <c r="AO2248" t="s">
        <v>114</v>
      </c>
      <c r="AP2248" t="s">
        <v>114</v>
      </c>
      <c r="AQ2248" t="s">
        <v>114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114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190</v>
      </c>
      <c r="B2249">
        <v>167616</v>
      </c>
      <c r="C2249" t="s">
        <v>12050</v>
      </c>
      <c r="D2249" t="s">
        <v>102</v>
      </c>
      <c r="E2249" t="s">
        <v>12051</v>
      </c>
      <c r="F2249" t="s">
        <v>12052</v>
      </c>
      <c r="G2249" t="s">
        <v>12053</v>
      </c>
      <c r="I2249" t="s">
        <v>4542</v>
      </c>
      <c r="K2249" t="s">
        <v>2947</v>
      </c>
      <c r="L2249">
        <v>6300</v>
      </c>
      <c r="M2249" t="s">
        <v>12054</v>
      </c>
      <c r="N2249" t="s">
        <v>12055</v>
      </c>
      <c r="U2249" t="s">
        <v>111</v>
      </c>
      <c r="V2249" s="1">
        <v>41516</v>
      </c>
      <c r="X2249" s="1">
        <v>41701</v>
      </c>
      <c r="Y2249" s="2">
        <v>41183</v>
      </c>
      <c r="Z2249" t="s">
        <v>112</v>
      </c>
      <c r="AA2249" t="s">
        <v>12056</v>
      </c>
      <c r="AB2249" t="s">
        <v>114</v>
      </c>
      <c r="AC2249" t="s">
        <v>114</v>
      </c>
      <c r="AE2249" t="s">
        <v>114</v>
      </c>
      <c r="AG2249" t="s">
        <v>114</v>
      </c>
      <c r="AH2249" t="s">
        <v>112</v>
      </c>
      <c r="AI2249" t="s">
        <v>114</v>
      </c>
      <c r="AJ2249" t="s">
        <v>418</v>
      </c>
      <c r="AK2249" t="s">
        <v>12057</v>
      </c>
      <c r="AL2249" t="s">
        <v>116</v>
      </c>
      <c r="AN2249" t="s">
        <v>2947</v>
      </c>
      <c r="AO2249" t="s">
        <v>114</v>
      </c>
      <c r="AP2249" t="s">
        <v>114</v>
      </c>
      <c r="AQ2249" t="s">
        <v>112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114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190</v>
      </c>
      <c r="B2250">
        <v>167624</v>
      </c>
      <c r="C2250" t="s">
        <v>12058</v>
      </c>
      <c r="D2250" t="s">
        <v>102</v>
      </c>
      <c r="E2250" t="s">
        <v>12059</v>
      </c>
      <c r="F2250" t="s">
        <v>12059</v>
      </c>
      <c r="G2250" t="s">
        <v>12060</v>
      </c>
      <c r="H2250" t="s">
        <v>12061</v>
      </c>
      <c r="I2250" t="s">
        <v>429</v>
      </c>
      <c r="K2250" t="s">
        <v>429</v>
      </c>
      <c r="M2250" t="s">
        <v>12062</v>
      </c>
      <c r="N2250" t="s">
        <v>12063</v>
      </c>
      <c r="U2250" t="s">
        <v>111</v>
      </c>
      <c r="V2250" s="1">
        <v>41494</v>
      </c>
      <c r="X2250" s="1">
        <v>41697</v>
      </c>
      <c r="Y2250" s="2">
        <v>41183</v>
      </c>
      <c r="Z2250" t="s">
        <v>112</v>
      </c>
      <c r="AA2250" t="s">
        <v>12064</v>
      </c>
      <c r="AB2250" t="s">
        <v>112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115</v>
      </c>
      <c r="AL2250" t="s">
        <v>116</v>
      </c>
      <c r="AN2250" t="s">
        <v>429</v>
      </c>
      <c r="AO2250" t="s">
        <v>114</v>
      </c>
      <c r="AP2250" t="s">
        <v>114</v>
      </c>
      <c r="AQ2250" t="s">
        <v>112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114</v>
      </c>
      <c r="BI2250" t="s">
        <v>114</v>
      </c>
      <c r="BJ2250" t="s">
        <v>114</v>
      </c>
      <c r="BK2250" t="s">
        <v>114</v>
      </c>
      <c r="BL2250" t="s">
        <v>112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112</v>
      </c>
      <c r="BW2250" t="s">
        <v>112</v>
      </c>
      <c r="BX2250" t="s">
        <v>114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190</v>
      </c>
      <c r="B2251">
        <v>167627</v>
      </c>
      <c r="C2251" t="s">
        <v>12065</v>
      </c>
      <c r="D2251" t="s">
        <v>102</v>
      </c>
      <c r="E2251" t="s">
        <v>12066</v>
      </c>
      <c r="F2251" t="s">
        <v>12066</v>
      </c>
      <c r="G2251" t="s">
        <v>12067</v>
      </c>
      <c r="H2251" t="s">
        <v>12068</v>
      </c>
      <c r="I2251" t="s">
        <v>388</v>
      </c>
      <c r="K2251" t="s">
        <v>388</v>
      </c>
      <c r="L2251">
        <v>238871</v>
      </c>
      <c r="M2251" t="s">
        <v>12069</v>
      </c>
      <c r="N2251" t="s">
        <v>12070</v>
      </c>
      <c r="U2251" t="s">
        <v>111</v>
      </c>
      <c r="V2251" s="1">
        <v>41396</v>
      </c>
      <c r="X2251" s="1">
        <v>41729</v>
      </c>
      <c r="Y2251" s="2">
        <v>41183</v>
      </c>
      <c r="Z2251" t="s">
        <v>112</v>
      </c>
      <c r="AA2251" t="s">
        <v>12071</v>
      </c>
      <c r="AB2251" t="s">
        <v>112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115</v>
      </c>
      <c r="AL2251" t="s">
        <v>116</v>
      </c>
      <c r="AN2251" t="s">
        <v>388</v>
      </c>
      <c r="AO2251" t="s">
        <v>114</v>
      </c>
      <c r="AP2251" t="s">
        <v>114</v>
      </c>
      <c r="AQ2251" t="s">
        <v>114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114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112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100</v>
      </c>
      <c r="B2252">
        <v>167636</v>
      </c>
      <c r="C2252" t="s">
        <v>12072</v>
      </c>
      <c r="D2252" t="s">
        <v>102</v>
      </c>
      <c r="E2252" t="s">
        <v>12073</v>
      </c>
      <c r="F2252" t="s">
        <v>12073</v>
      </c>
      <c r="G2252" t="s">
        <v>12074</v>
      </c>
      <c r="I2252" t="s">
        <v>7193</v>
      </c>
      <c r="J2252" t="s">
        <v>109</v>
      </c>
      <c r="K2252" t="s">
        <v>110</v>
      </c>
      <c r="L2252" t="s">
        <v>12075</v>
      </c>
      <c r="M2252" t="s">
        <v>12076</v>
      </c>
      <c r="U2252" t="s">
        <v>111</v>
      </c>
      <c r="V2252" s="1">
        <v>41730</v>
      </c>
      <c r="X2252" s="1">
        <v>41730</v>
      </c>
      <c r="Y2252" s="2">
        <v>41183</v>
      </c>
      <c r="Z2252" t="s">
        <v>112</v>
      </c>
      <c r="AA2252" t="s">
        <v>12077</v>
      </c>
      <c r="AB2252" t="s">
        <v>114</v>
      </c>
      <c r="AC2252" t="s">
        <v>114</v>
      </c>
      <c r="AE2252" t="s">
        <v>114</v>
      </c>
      <c r="AG2252" t="s">
        <v>112</v>
      </c>
      <c r="AH2252" t="s">
        <v>112</v>
      </c>
      <c r="AI2252" t="s">
        <v>114</v>
      </c>
      <c r="AJ2252" t="s">
        <v>157</v>
      </c>
      <c r="AL2252" t="s">
        <v>116</v>
      </c>
      <c r="AM2252" t="s">
        <v>127</v>
      </c>
      <c r="AN2252" t="s">
        <v>110</v>
      </c>
      <c r="AO2252" t="s">
        <v>114</v>
      </c>
      <c r="AP2252" t="s">
        <v>114</v>
      </c>
      <c r="AQ2252" t="s">
        <v>114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112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112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190</v>
      </c>
      <c r="B2253">
        <v>167637</v>
      </c>
      <c r="C2253" t="s">
        <v>17861</v>
      </c>
      <c r="D2253" t="s">
        <v>102</v>
      </c>
      <c r="E2253" t="s">
        <v>17862</v>
      </c>
      <c r="F2253" t="s">
        <v>17862</v>
      </c>
      <c r="G2253" t="s">
        <v>17863</v>
      </c>
      <c r="H2253" t="s">
        <v>17864</v>
      </c>
      <c r="I2253" t="s">
        <v>562</v>
      </c>
      <c r="K2253" t="s">
        <v>442</v>
      </c>
      <c r="L2253" t="s">
        <v>17865</v>
      </c>
      <c r="M2253" t="s">
        <v>17866</v>
      </c>
      <c r="U2253" t="s">
        <v>111</v>
      </c>
      <c r="V2253" s="1">
        <v>41424</v>
      </c>
      <c r="X2253" s="1">
        <v>41731</v>
      </c>
      <c r="Y2253" s="2">
        <v>41183</v>
      </c>
      <c r="Z2253" t="s">
        <v>114</v>
      </c>
      <c r="AB2253" t="s">
        <v>112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115</v>
      </c>
      <c r="AL2253" t="s">
        <v>325</v>
      </c>
      <c r="AN2253" t="s">
        <v>563</v>
      </c>
      <c r="AO2253" t="s">
        <v>114</v>
      </c>
      <c r="AP2253" t="s">
        <v>114</v>
      </c>
      <c r="AQ2253" t="s">
        <v>112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114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190</v>
      </c>
      <c r="B2254">
        <v>167646</v>
      </c>
      <c r="C2254" t="s">
        <v>15951</v>
      </c>
      <c r="D2254" t="s">
        <v>102</v>
      </c>
      <c r="E2254" t="s">
        <v>15952</v>
      </c>
      <c r="F2254" t="s">
        <v>15953</v>
      </c>
      <c r="G2254" t="s">
        <v>11485</v>
      </c>
      <c r="H2254" t="s">
        <v>368</v>
      </c>
      <c r="I2254" t="s">
        <v>294</v>
      </c>
      <c r="K2254" t="s">
        <v>295</v>
      </c>
      <c r="L2254" t="s">
        <v>11486</v>
      </c>
      <c r="M2254" t="s">
        <v>15954</v>
      </c>
      <c r="N2254" t="s">
        <v>15955</v>
      </c>
      <c r="U2254" t="s">
        <v>111</v>
      </c>
      <c r="V2254" s="1">
        <v>41417</v>
      </c>
      <c r="X2254" s="1">
        <v>41691</v>
      </c>
      <c r="Y2254" s="2">
        <v>41183</v>
      </c>
      <c r="Z2254" t="s">
        <v>114</v>
      </c>
      <c r="AB2254" t="s">
        <v>112</v>
      </c>
      <c r="AC2254" t="s">
        <v>114</v>
      </c>
      <c r="AE2254" t="s">
        <v>114</v>
      </c>
      <c r="AG2254" t="s">
        <v>114</v>
      </c>
      <c r="AH2254" t="s">
        <v>112</v>
      </c>
      <c r="AI2254" t="s">
        <v>114</v>
      </c>
      <c r="AJ2254" t="s">
        <v>418</v>
      </c>
      <c r="AK2254" t="s">
        <v>15956</v>
      </c>
      <c r="AL2254" t="s">
        <v>325</v>
      </c>
      <c r="AN2254" t="s">
        <v>295</v>
      </c>
      <c r="AO2254" t="s">
        <v>114</v>
      </c>
      <c r="AP2254" t="s">
        <v>114</v>
      </c>
      <c r="AQ2254" t="s">
        <v>112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112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301</v>
      </c>
      <c r="B2255">
        <v>167666</v>
      </c>
      <c r="C2255" t="s">
        <v>15439</v>
      </c>
      <c r="D2255" t="s">
        <v>102</v>
      </c>
      <c r="E2255" t="s">
        <v>15440</v>
      </c>
      <c r="F2255" t="s">
        <v>15440</v>
      </c>
      <c r="G2255" t="s">
        <v>12088</v>
      </c>
      <c r="I2255" t="s">
        <v>12089</v>
      </c>
      <c r="J2255" t="s">
        <v>1545</v>
      </c>
      <c r="K2255" t="s">
        <v>110</v>
      </c>
      <c r="L2255" t="s">
        <v>12090</v>
      </c>
      <c r="M2255" t="s">
        <v>12091</v>
      </c>
      <c r="N2255" t="s">
        <v>12092</v>
      </c>
      <c r="U2255" t="s">
        <v>111</v>
      </c>
      <c r="V2255" s="1">
        <v>41554</v>
      </c>
      <c r="X2255" s="1">
        <v>41712</v>
      </c>
      <c r="Y2255" s="2">
        <v>41183</v>
      </c>
      <c r="Z2255" t="s">
        <v>114</v>
      </c>
      <c r="AB2255" t="s">
        <v>114</v>
      </c>
      <c r="AC2255" t="s">
        <v>114</v>
      </c>
      <c r="AE2255" t="s">
        <v>114</v>
      </c>
      <c r="AG2255" t="s">
        <v>114</v>
      </c>
      <c r="AH2255" t="s">
        <v>112</v>
      </c>
      <c r="AI2255" t="s">
        <v>114</v>
      </c>
      <c r="AJ2255" t="s">
        <v>157</v>
      </c>
      <c r="AL2255" t="s">
        <v>116</v>
      </c>
      <c r="AM2255" t="s">
        <v>127</v>
      </c>
      <c r="AN2255" t="s">
        <v>110</v>
      </c>
      <c r="AO2255" t="s">
        <v>114</v>
      </c>
      <c r="AP2255" t="s">
        <v>114</v>
      </c>
      <c r="AQ2255" t="s">
        <v>114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112</v>
      </c>
      <c r="BV2255" t="s">
        <v>114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190</v>
      </c>
      <c r="B2256">
        <v>167668</v>
      </c>
      <c r="C2256" t="s">
        <v>12078</v>
      </c>
      <c r="D2256" t="s">
        <v>102</v>
      </c>
      <c r="E2256" t="s">
        <v>12079</v>
      </c>
      <c r="F2256" t="s">
        <v>12079</v>
      </c>
      <c r="G2256" t="s">
        <v>12080</v>
      </c>
      <c r="I2256" t="s">
        <v>294</v>
      </c>
      <c r="K2256" t="s">
        <v>295</v>
      </c>
      <c r="L2256" t="s">
        <v>12081</v>
      </c>
      <c r="M2256" t="s">
        <v>12082</v>
      </c>
      <c r="N2256" t="s">
        <v>12083</v>
      </c>
      <c r="U2256" t="s">
        <v>111</v>
      </c>
      <c r="V2256" s="1">
        <v>41515</v>
      </c>
      <c r="X2256" s="1">
        <v>41711</v>
      </c>
      <c r="Y2256" s="2">
        <v>41183</v>
      </c>
      <c r="Z2256" t="s">
        <v>112</v>
      </c>
      <c r="AA2256" t="s">
        <v>12084</v>
      </c>
      <c r="AB2256" t="s">
        <v>112</v>
      </c>
      <c r="AC2256" t="s">
        <v>114</v>
      </c>
      <c r="AE2256" t="s">
        <v>114</v>
      </c>
      <c r="AF2256" t="s">
        <v>12085</v>
      </c>
      <c r="AG2256" t="s">
        <v>114</v>
      </c>
      <c r="AH2256" t="s">
        <v>112</v>
      </c>
      <c r="AI2256" t="s">
        <v>114</v>
      </c>
      <c r="AJ2256" t="s">
        <v>324</v>
      </c>
      <c r="AL2256" t="s">
        <v>325</v>
      </c>
      <c r="AN2256" t="s">
        <v>295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112</v>
      </c>
      <c r="BI2256" t="s">
        <v>114</v>
      </c>
      <c r="BJ2256" t="s">
        <v>114</v>
      </c>
      <c r="BK2256" t="s">
        <v>114</v>
      </c>
      <c r="BL2256" t="s">
        <v>114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114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117</v>
      </c>
      <c r="B2257">
        <v>167671</v>
      </c>
      <c r="C2257" t="s">
        <v>18088</v>
      </c>
      <c r="D2257" t="s">
        <v>102</v>
      </c>
      <c r="E2257" t="s">
        <v>18089</v>
      </c>
      <c r="F2257" t="s">
        <v>18089</v>
      </c>
      <c r="M2257" t="s">
        <v>18090</v>
      </c>
      <c r="N2257" t="s">
        <v>18091</v>
      </c>
      <c r="U2257" t="s">
        <v>111</v>
      </c>
      <c r="V2257" s="1">
        <v>41414</v>
      </c>
      <c r="X2257" s="1">
        <v>41709</v>
      </c>
      <c r="Y2257" s="2">
        <v>41183</v>
      </c>
      <c r="Z2257" t="s">
        <v>114</v>
      </c>
      <c r="AB2257" t="s">
        <v>114</v>
      </c>
      <c r="AC2257" t="s">
        <v>114</v>
      </c>
      <c r="AE2257" t="s">
        <v>114</v>
      </c>
      <c r="AG2257" t="s">
        <v>114</v>
      </c>
      <c r="AH2257" t="s">
        <v>112</v>
      </c>
      <c r="AI2257" t="s">
        <v>114</v>
      </c>
      <c r="AJ2257" t="s">
        <v>157</v>
      </c>
      <c r="AL2257" t="s">
        <v>116</v>
      </c>
      <c r="AM2257" t="s">
        <v>127</v>
      </c>
      <c r="AN2257" t="s">
        <v>110</v>
      </c>
      <c r="AO2257" t="s">
        <v>114</v>
      </c>
      <c r="AP2257" t="s">
        <v>114</v>
      </c>
      <c r="AQ2257" t="s">
        <v>114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114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112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301</v>
      </c>
      <c r="B2258">
        <v>167672</v>
      </c>
      <c r="C2258" t="s">
        <v>12086</v>
      </c>
      <c r="D2258" t="s">
        <v>102</v>
      </c>
      <c r="E2258" t="s">
        <v>12087</v>
      </c>
      <c r="F2258" t="s">
        <v>12087</v>
      </c>
      <c r="G2258" t="s">
        <v>12088</v>
      </c>
      <c r="I2258" t="s">
        <v>12089</v>
      </c>
      <c r="J2258" t="s">
        <v>1545</v>
      </c>
      <c r="K2258" t="s">
        <v>110</v>
      </c>
      <c r="L2258" t="s">
        <v>12090</v>
      </c>
      <c r="M2258" t="s">
        <v>12091</v>
      </c>
      <c r="N2258" t="s">
        <v>12092</v>
      </c>
      <c r="U2258" t="s">
        <v>111</v>
      </c>
      <c r="V2258" s="1">
        <v>41554</v>
      </c>
      <c r="X2258" s="1">
        <v>41767</v>
      </c>
      <c r="Y2258" s="2">
        <v>41183</v>
      </c>
      <c r="Z2258" t="s">
        <v>112</v>
      </c>
      <c r="AA2258" t="s">
        <v>12093</v>
      </c>
      <c r="AB2258" t="s">
        <v>114</v>
      </c>
      <c r="AC2258" t="s">
        <v>114</v>
      </c>
      <c r="AE2258" t="s">
        <v>114</v>
      </c>
      <c r="AG2258" t="s">
        <v>114</v>
      </c>
      <c r="AH2258" t="s">
        <v>112</v>
      </c>
      <c r="AI2258" t="s">
        <v>114</v>
      </c>
      <c r="AJ2258" t="s">
        <v>418</v>
      </c>
      <c r="AK2258" t="s">
        <v>12094</v>
      </c>
      <c r="AL2258" t="s">
        <v>116</v>
      </c>
      <c r="AM2258" t="s">
        <v>1545</v>
      </c>
      <c r="AN2258" t="s">
        <v>110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112</v>
      </c>
      <c r="BE2258" t="s">
        <v>114</v>
      </c>
      <c r="BF2258" t="s">
        <v>114</v>
      </c>
      <c r="BG2258" t="s">
        <v>114</v>
      </c>
      <c r="BH2258" t="s">
        <v>114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112</v>
      </c>
      <c r="BV2258" t="s">
        <v>114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190</v>
      </c>
      <c r="B2259">
        <v>167677</v>
      </c>
      <c r="C2259" t="s">
        <v>12095</v>
      </c>
      <c r="D2259" t="s">
        <v>102</v>
      </c>
      <c r="E2259" t="s">
        <v>12096</v>
      </c>
      <c r="F2259" t="s">
        <v>12097</v>
      </c>
      <c r="G2259" t="s">
        <v>2444</v>
      </c>
      <c r="I2259" t="s">
        <v>1909</v>
      </c>
      <c r="K2259" t="s">
        <v>1910</v>
      </c>
      <c r="L2259" t="s">
        <v>2445</v>
      </c>
      <c r="M2259" t="s">
        <v>12098</v>
      </c>
      <c r="N2259" t="s">
        <v>12099</v>
      </c>
      <c r="U2259" t="s">
        <v>111</v>
      </c>
      <c r="V2259" s="1">
        <v>41550</v>
      </c>
      <c r="X2259" s="1">
        <v>41725</v>
      </c>
      <c r="Y2259" s="2">
        <v>41183</v>
      </c>
      <c r="Z2259" t="s">
        <v>112</v>
      </c>
      <c r="AA2259" t="s">
        <v>12100</v>
      </c>
      <c r="AB2259" t="s">
        <v>114</v>
      </c>
      <c r="AC2259" t="s">
        <v>114</v>
      </c>
      <c r="AE2259" t="s">
        <v>114</v>
      </c>
      <c r="AG2259" t="s">
        <v>114</v>
      </c>
      <c r="AH2259" t="s">
        <v>112</v>
      </c>
      <c r="AI2259" t="s">
        <v>114</v>
      </c>
      <c r="AJ2259" t="s">
        <v>418</v>
      </c>
      <c r="AK2259" t="s">
        <v>12101</v>
      </c>
      <c r="AL2259" t="s">
        <v>116</v>
      </c>
      <c r="AN2259" t="s">
        <v>1910</v>
      </c>
      <c r="AO2259" t="s">
        <v>114</v>
      </c>
      <c r="AP2259" t="s">
        <v>114</v>
      </c>
      <c r="AQ2259" t="s">
        <v>114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114</v>
      </c>
      <c r="BH2259" t="s">
        <v>112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112</v>
      </c>
      <c r="BW2259" t="s">
        <v>112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117</v>
      </c>
      <c r="B2260">
        <v>167680</v>
      </c>
      <c r="C2260" t="s">
        <v>12102</v>
      </c>
      <c r="D2260" t="s">
        <v>102</v>
      </c>
      <c r="E2260" t="s">
        <v>12103</v>
      </c>
      <c r="F2260" t="s">
        <v>12103</v>
      </c>
      <c r="G2260" t="s">
        <v>12104</v>
      </c>
      <c r="H2260" t="s">
        <v>1040</v>
      </c>
      <c r="I2260" t="s">
        <v>2143</v>
      </c>
      <c r="J2260" t="s">
        <v>464</v>
      </c>
      <c r="K2260" t="s">
        <v>110</v>
      </c>
      <c r="L2260">
        <v>8648</v>
      </c>
      <c r="M2260" t="s">
        <v>12105</v>
      </c>
      <c r="N2260" t="s">
        <v>12106</v>
      </c>
      <c r="U2260" t="s">
        <v>111</v>
      </c>
      <c r="V2260" s="1">
        <v>41402</v>
      </c>
      <c r="X2260" s="1">
        <v>41725</v>
      </c>
      <c r="Y2260" s="2">
        <v>41183</v>
      </c>
      <c r="Z2260" t="s">
        <v>112</v>
      </c>
      <c r="AA2260" t="s">
        <v>2147</v>
      </c>
      <c r="AB2260" t="s">
        <v>114</v>
      </c>
      <c r="AC2260" t="s">
        <v>114</v>
      </c>
      <c r="AE2260" t="s">
        <v>114</v>
      </c>
      <c r="AG2260" t="s">
        <v>112</v>
      </c>
      <c r="AH2260" t="s">
        <v>114</v>
      </c>
      <c r="AI2260" t="s">
        <v>114</v>
      </c>
      <c r="AJ2260" t="s">
        <v>157</v>
      </c>
      <c r="AL2260" t="s">
        <v>116</v>
      </c>
      <c r="AM2260" t="s">
        <v>127</v>
      </c>
      <c r="AN2260" t="s">
        <v>110</v>
      </c>
      <c r="AO2260" t="s">
        <v>114</v>
      </c>
      <c r="AP2260" t="s">
        <v>114</v>
      </c>
      <c r="AQ2260" t="s">
        <v>114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114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112</v>
      </c>
      <c r="BW2260" t="s">
        <v>112</v>
      </c>
      <c r="BX2260" t="s">
        <v>112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128</v>
      </c>
      <c r="B2261">
        <v>167687</v>
      </c>
      <c r="C2261" t="s">
        <v>12107</v>
      </c>
      <c r="D2261" t="s">
        <v>102</v>
      </c>
      <c r="E2261" t="s">
        <v>12108</v>
      </c>
      <c r="F2261" t="s">
        <v>12109</v>
      </c>
      <c r="G2261" t="s">
        <v>12110</v>
      </c>
      <c r="I2261" t="s">
        <v>733</v>
      </c>
      <c r="J2261" t="s">
        <v>133</v>
      </c>
      <c r="K2261" t="s">
        <v>110</v>
      </c>
      <c r="L2261">
        <v>94025</v>
      </c>
      <c r="M2261" t="s">
        <v>8408</v>
      </c>
      <c r="N2261" t="s">
        <v>8409</v>
      </c>
      <c r="U2261" t="s">
        <v>111</v>
      </c>
      <c r="V2261" s="1">
        <v>41409</v>
      </c>
      <c r="X2261" s="1">
        <v>41724</v>
      </c>
      <c r="Y2261" s="2">
        <v>41183</v>
      </c>
      <c r="Z2261" t="s">
        <v>112</v>
      </c>
      <c r="AA2261" t="s">
        <v>12111</v>
      </c>
      <c r="AB2261" t="s">
        <v>114</v>
      </c>
      <c r="AC2261" t="s">
        <v>114</v>
      </c>
      <c r="AE2261" t="s">
        <v>114</v>
      </c>
      <c r="AG2261" t="s">
        <v>112</v>
      </c>
      <c r="AH2261" t="s">
        <v>112</v>
      </c>
      <c r="AI2261" t="s">
        <v>114</v>
      </c>
      <c r="AJ2261" t="s">
        <v>157</v>
      </c>
      <c r="AL2261" t="s">
        <v>116</v>
      </c>
      <c r="AM2261" t="s">
        <v>127</v>
      </c>
      <c r="AN2261" t="s">
        <v>110</v>
      </c>
      <c r="AO2261" t="s">
        <v>114</v>
      </c>
      <c r="AP2261" t="s">
        <v>114</v>
      </c>
      <c r="AQ2261" t="s">
        <v>114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112</v>
      </c>
      <c r="BI2261" t="s">
        <v>114</v>
      </c>
      <c r="BJ2261" t="s">
        <v>114</v>
      </c>
      <c r="BK2261" t="s">
        <v>114</v>
      </c>
      <c r="BL2261" t="s">
        <v>114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112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190</v>
      </c>
      <c r="B2262">
        <v>167688</v>
      </c>
      <c r="C2262" t="s">
        <v>12112</v>
      </c>
      <c r="D2262" t="s">
        <v>102</v>
      </c>
      <c r="E2262" t="s">
        <v>12113</v>
      </c>
      <c r="F2262" t="s">
        <v>12113</v>
      </c>
      <c r="G2262" t="s">
        <v>12114</v>
      </c>
      <c r="I2262" t="s">
        <v>2259</v>
      </c>
      <c r="K2262" t="s">
        <v>2260</v>
      </c>
      <c r="L2262" t="s">
        <v>12115</v>
      </c>
      <c r="M2262" t="s">
        <v>12116</v>
      </c>
      <c r="U2262" t="s">
        <v>111</v>
      </c>
      <c r="V2262" s="1">
        <v>41463</v>
      </c>
      <c r="X2262" s="1">
        <v>41704</v>
      </c>
      <c r="Y2262" s="2">
        <v>41183</v>
      </c>
      <c r="Z2262" t="s">
        <v>112</v>
      </c>
      <c r="AA2262" t="s">
        <v>12117</v>
      </c>
      <c r="AB2262" t="s">
        <v>112</v>
      </c>
      <c r="AC2262" t="s">
        <v>114</v>
      </c>
      <c r="AE2262" t="s">
        <v>114</v>
      </c>
      <c r="AF2262" t="s">
        <v>12118</v>
      </c>
      <c r="AG2262" t="s">
        <v>114</v>
      </c>
      <c r="AH2262" t="s">
        <v>112</v>
      </c>
      <c r="AI2262" t="s">
        <v>114</v>
      </c>
      <c r="AJ2262" t="s">
        <v>418</v>
      </c>
      <c r="AK2262" t="s">
        <v>12119</v>
      </c>
      <c r="AL2262" t="s">
        <v>116</v>
      </c>
      <c r="AN2262" t="s">
        <v>2260</v>
      </c>
      <c r="AO2262" t="s">
        <v>114</v>
      </c>
      <c r="AP2262" t="s">
        <v>114</v>
      </c>
      <c r="AQ2262" t="s">
        <v>114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114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112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158</v>
      </c>
      <c r="B2263">
        <v>167699</v>
      </c>
      <c r="C2263" t="s">
        <v>12120</v>
      </c>
      <c r="D2263" t="s">
        <v>102</v>
      </c>
      <c r="E2263" t="s">
        <v>12121</v>
      </c>
      <c r="F2263" t="s">
        <v>12121</v>
      </c>
      <c r="M2263" t="s">
        <v>12122</v>
      </c>
      <c r="N2263" t="s">
        <v>12123</v>
      </c>
      <c r="O2263" t="s">
        <v>12124</v>
      </c>
      <c r="Q2263" t="s">
        <v>1209</v>
      </c>
      <c r="R2263" t="s">
        <v>164</v>
      </c>
      <c r="S2263" t="s">
        <v>110</v>
      </c>
      <c r="T2263">
        <v>77027</v>
      </c>
      <c r="U2263" t="s">
        <v>111</v>
      </c>
      <c r="V2263" s="1">
        <v>41477</v>
      </c>
      <c r="X2263" s="1">
        <v>41781</v>
      </c>
      <c r="Y2263" s="2">
        <v>41183</v>
      </c>
      <c r="Z2263" t="s">
        <v>112</v>
      </c>
      <c r="AA2263" t="s">
        <v>12125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157</v>
      </c>
      <c r="AL2263" t="s">
        <v>116</v>
      </c>
      <c r="AM2263" t="s">
        <v>127</v>
      </c>
      <c r="AN2263" t="s">
        <v>110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112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112</v>
      </c>
      <c r="BE2263" t="s">
        <v>112</v>
      </c>
      <c r="BF2263" t="s">
        <v>114</v>
      </c>
      <c r="BG2263" t="s">
        <v>114</v>
      </c>
      <c r="BH2263" t="s">
        <v>114</v>
      </c>
      <c r="BI2263" t="s">
        <v>114</v>
      </c>
      <c r="BJ2263" t="s">
        <v>114</v>
      </c>
      <c r="BK2263" t="s">
        <v>114</v>
      </c>
      <c r="BL2263" t="s">
        <v>114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114</v>
      </c>
      <c r="BW2263" t="s">
        <v>112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128</v>
      </c>
      <c r="B2264">
        <v>167700</v>
      </c>
      <c r="C2264" t="s">
        <v>12126</v>
      </c>
      <c r="D2264" t="s">
        <v>102</v>
      </c>
      <c r="E2264" t="s">
        <v>12127</v>
      </c>
      <c r="F2264" t="s">
        <v>12128</v>
      </c>
      <c r="G2264" t="s">
        <v>12129</v>
      </c>
      <c r="H2264" t="s">
        <v>668</v>
      </c>
      <c r="I2264" t="s">
        <v>132</v>
      </c>
      <c r="J2264" t="s">
        <v>133</v>
      </c>
      <c r="K2264" t="s">
        <v>110</v>
      </c>
      <c r="L2264">
        <v>94105</v>
      </c>
      <c r="M2264" t="s">
        <v>12130</v>
      </c>
      <c r="N2264" t="s">
        <v>12131</v>
      </c>
      <c r="U2264" t="s">
        <v>111</v>
      </c>
      <c r="V2264" s="1">
        <v>41417</v>
      </c>
      <c r="X2264" s="1">
        <v>41729</v>
      </c>
      <c r="Y2264" s="2">
        <v>41183</v>
      </c>
      <c r="Z2264" t="s">
        <v>112</v>
      </c>
      <c r="AA2264" t="s">
        <v>12132</v>
      </c>
      <c r="AB2264" t="s">
        <v>114</v>
      </c>
      <c r="AC2264" t="s">
        <v>114</v>
      </c>
      <c r="AE2264" t="s">
        <v>114</v>
      </c>
      <c r="AG2264" t="s">
        <v>112</v>
      </c>
      <c r="AH2264" t="s">
        <v>114</v>
      </c>
      <c r="AI2264" t="s">
        <v>114</v>
      </c>
      <c r="AJ2264" t="s">
        <v>157</v>
      </c>
      <c r="AL2264" t="s">
        <v>116</v>
      </c>
      <c r="AM2264" t="s">
        <v>127</v>
      </c>
      <c r="AN2264" t="s">
        <v>110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112</v>
      </c>
      <c r="BW2264" t="s">
        <v>112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195</v>
      </c>
      <c r="B2265">
        <v>167712</v>
      </c>
      <c r="C2265" t="s">
        <v>15495</v>
      </c>
      <c r="D2265" t="s">
        <v>102</v>
      </c>
      <c r="E2265" t="s">
        <v>15496</v>
      </c>
      <c r="F2265" t="s">
        <v>15496</v>
      </c>
      <c r="M2265" t="s">
        <v>15497</v>
      </c>
      <c r="N2265" t="s">
        <v>15498</v>
      </c>
      <c r="U2265" t="s">
        <v>111</v>
      </c>
      <c r="V2265" s="1">
        <v>41430</v>
      </c>
      <c r="X2265" s="1">
        <v>41701</v>
      </c>
      <c r="Y2265" s="2">
        <v>41183</v>
      </c>
      <c r="Z2265" t="s">
        <v>114</v>
      </c>
      <c r="AB2265" t="s">
        <v>114</v>
      </c>
      <c r="AC2265" t="s">
        <v>114</v>
      </c>
      <c r="AE2265" t="s">
        <v>114</v>
      </c>
      <c r="AG2265" t="s">
        <v>114</v>
      </c>
      <c r="AH2265" t="s">
        <v>112</v>
      </c>
      <c r="AI2265" t="s">
        <v>114</v>
      </c>
      <c r="AJ2265" t="s">
        <v>157</v>
      </c>
      <c r="AL2265" t="s">
        <v>116</v>
      </c>
      <c r="AM2265" t="s">
        <v>660</v>
      </c>
      <c r="AN2265" t="s">
        <v>110</v>
      </c>
      <c r="AO2265" t="s">
        <v>114</v>
      </c>
      <c r="AP2265" t="s">
        <v>114</v>
      </c>
      <c r="AQ2265" t="s">
        <v>114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114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114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117</v>
      </c>
      <c r="B2266">
        <v>167713</v>
      </c>
      <c r="C2266" t="s">
        <v>15765</v>
      </c>
      <c r="D2266" t="s">
        <v>102</v>
      </c>
      <c r="E2266" t="s">
        <v>15766</v>
      </c>
      <c r="F2266" t="s">
        <v>15766</v>
      </c>
      <c r="G2266" t="s">
        <v>15767</v>
      </c>
      <c r="I2266" t="s">
        <v>122</v>
      </c>
      <c r="J2266" t="s">
        <v>123</v>
      </c>
      <c r="K2266" t="s">
        <v>110</v>
      </c>
      <c r="L2266">
        <v>10017</v>
      </c>
      <c r="M2266" t="s">
        <v>15768</v>
      </c>
      <c r="N2266" t="s">
        <v>15769</v>
      </c>
      <c r="U2266" t="s">
        <v>111</v>
      </c>
      <c r="V2266" s="1">
        <v>41410</v>
      </c>
      <c r="X2266" s="1">
        <v>41702</v>
      </c>
      <c r="Y2266" s="2">
        <v>41183</v>
      </c>
      <c r="Z2266" t="s">
        <v>114</v>
      </c>
      <c r="AB2266" t="s">
        <v>114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157</v>
      </c>
      <c r="AL2266" t="s">
        <v>116</v>
      </c>
      <c r="AM2266" t="s">
        <v>127</v>
      </c>
      <c r="AN2266" t="s">
        <v>110</v>
      </c>
      <c r="AO2266" t="s">
        <v>114</v>
      </c>
      <c r="AP2266" t="s">
        <v>114</v>
      </c>
      <c r="AQ2266" t="s">
        <v>114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114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100</v>
      </c>
      <c r="B2267">
        <v>167722</v>
      </c>
      <c r="C2267" t="s">
        <v>15146</v>
      </c>
      <c r="D2267" t="s">
        <v>102</v>
      </c>
      <c r="E2267" t="s">
        <v>15147</v>
      </c>
      <c r="F2267" t="s">
        <v>15147</v>
      </c>
      <c r="G2267" t="s">
        <v>15148</v>
      </c>
      <c r="H2267" t="s">
        <v>9376</v>
      </c>
      <c r="I2267" t="s">
        <v>224</v>
      </c>
      <c r="J2267" t="s">
        <v>172</v>
      </c>
      <c r="K2267" t="s">
        <v>110</v>
      </c>
      <c r="L2267" t="s">
        <v>15149</v>
      </c>
      <c r="M2267" t="s">
        <v>15150</v>
      </c>
      <c r="N2267" t="s">
        <v>15151</v>
      </c>
      <c r="U2267" t="s">
        <v>111</v>
      </c>
      <c r="V2267" s="1">
        <v>41394</v>
      </c>
      <c r="X2267" s="1">
        <v>41729</v>
      </c>
      <c r="Y2267" s="2">
        <v>41183</v>
      </c>
      <c r="Z2267" t="s">
        <v>114</v>
      </c>
      <c r="AB2267" t="s">
        <v>114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157</v>
      </c>
      <c r="AL2267" t="s">
        <v>116</v>
      </c>
      <c r="AM2267" t="s">
        <v>127</v>
      </c>
      <c r="AN2267" t="s">
        <v>110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114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112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100</v>
      </c>
      <c r="B2268">
        <v>167726</v>
      </c>
      <c r="C2268" t="s">
        <v>16027</v>
      </c>
      <c r="D2268" t="s">
        <v>102</v>
      </c>
      <c r="E2268" t="s">
        <v>16028</v>
      </c>
      <c r="F2268" t="s">
        <v>16028</v>
      </c>
      <c r="G2268" t="s">
        <v>16029</v>
      </c>
      <c r="I2268" t="s">
        <v>14817</v>
      </c>
      <c r="J2268" t="s">
        <v>172</v>
      </c>
      <c r="K2268" t="s">
        <v>110</v>
      </c>
      <c r="L2268">
        <v>6870</v>
      </c>
      <c r="M2268" t="s">
        <v>16030</v>
      </c>
      <c r="U2268" t="s">
        <v>111</v>
      </c>
      <c r="V2268" s="1">
        <v>41443</v>
      </c>
      <c r="X2268" s="1">
        <v>41759</v>
      </c>
      <c r="Y2268" s="2">
        <v>41183</v>
      </c>
      <c r="Z2268" t="s">
        <v>114</v>
      </c>
      <c r="AB2268" t="s">
        <v>114</v>
      </c>
      <c r="AC2268" t="s">
        <v>114</v>
      </c>
      <c r="AE2268" t="s">
        <v>114</v>
      </c>
      <c r="AG2268" t="s">
        <v>114</v>
      </c>
      <c r="AH2268" t="s">
        <v>112</v>
      </c>
      <c r="AI2268" t="s">
        <v>114</v>
      </c>
      <c r="AJ2268" t="s">
        <v>157</v>
      </c>
      <c r="AL2268" t="s">
        <v>116</v>
      </c>
      <c r="AM2268" t="s">
        <v>127</v>
      </c>
      <c r="AN2268" t="s">
        <v>110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112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114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128</v>
      </c>
      <c r="B2269">
        <v>167735</v>
      </c>
      <c r="C2269" t="s">
        <v>12133</v>
      </c>
      <c r="D2269" t="s">
        <v>102</v>
      </c>
      <c r="E2269" t="s">
        <v>12134</v>
      </c>
      <c r="F2269" t="s">
        <v>12134</v>
      </c>
      <c r="G2269" t="s">
        <v>3246</v>
      </c>
      <c r="H2269" t="s">
        <v>12135</v>
      </c>
      <c r="I2269" t="s">
        <v>733</v>
      </c>
      <c r="J2269" t="s">
        <v>133</v>
      </c>
      <c r="K2269" t="s">
        <v>110</v>
      </c>
      <c r="L2269">
        <v>94025</v>
      </c>
      <c r="M2269" t="s">
        <v>12136</v>
      </c>
      <c r="N2269" t="s">
        <v>12137</v>
      </c>
      <c r="U2269" t="s">
        <v>111</v>
      </c>
      <c r="V2269" s="1">
        <v>41867</v>
      </c>
      <c r="X2269" s="1">
        <v>41867</v>
      </c>
      <c r="Y2269" s="2">
        <v>41183</v>
      </c>
      <c r="Z2269" t="s">
        <v>112</v>
      </c>
      <c r="AA2269" t="s">
        <v>12138</v>
      </c>
      <c r="AB2269" t="s">
        <v>114</v>
      </c>
      <c r="AC2269" t="s">
        <v>114</v>
      </c>
      <c r="AE2269" t="s">
        <v>114</v>
      </c>
      <c r="AG2269" t="s">
        <v>112</v>
      </c>
      <c r="AH2269" t="s">
        <v>112</v>
      </c>
      <c r="AI2269" t="s">
        <v>114</v>
      </c>
      <c r="AJ2269" t="s">
        <v>157</v>
      </c>
      <c r="AL2269" t="s">
        <v>116</v>
      </c>
      <c r="AM2269" t="s">
        <v>127</v>
      </c>
      <c r="AN2269" t="s">
        <v>110</v>
      </c>
      <c r="AO2269" t="s">
        <v>114</v>
      </c>
      <c r="AP2269" t="s">
        <v>114</v>
      </c>
      <c r="AQ2269" t="s">
        <v>114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114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117</v>
      </c>
      <c r="B2270">
        <v>167747</v>
      </c>
      <c r="C2270" t="s">
        <v>16400</v>
      </c>
      <c r="D2270" t="s">
        <v>102</v>
      </c>
      <c r="E2270" t="s">
        <v>16401</v>
      </c>
      <c r="F2270" t="s">
        <v>16401</v>
      </c>
      <c r="G2270" t="s">
        <v>16402</v>
      </c>
      <c r="I2270" t="s">
        <v>122</v>
      </c>
      <c r="J2270" t="s">
        <v>123</v>
      </c>
      <c r="K2270" t="s">
        <v>110</v>
      </c>
      <c r="L2270">
        <v>10016</v>
      </c>
      <c r="M2270" t="s">
        <v>16403</v>
      </c>
      <c r="N2270" t="s">
        <v>16404</v>
      </c>
      <c r="U2270" t="s">
        <v>111</v>
      </c>
      <c r="V2270" s="1">
        <v>41697</v>
      </c>
      <c r="X2270" s="1">
        <v>41697</v>
      </c>
      <c r="Y2270" s="2">
        <v>41183</v>
      </c>
      <c r="Z2270" t="s">
        <v>114</v>
      </c>
      <c r="AB2270" t="s">
        <v>114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157</v>
      </c>
      <c r="AL2270" t="s">
        <v>116</v>
      </c>
      <c r="AM2270" t="s">
        <v>127</v>
      </c>
      <c r="AN2270" t="s">
        <v>110</v>
      </c>
      <c r="AO2270" t="s">
        <v>114</v>
      </c>
      <c r="AP2270" t="s">
        <v>114</v>
      </c>
      <c r="AQ2270" t="s">
        <v>112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114</v>
      </c>
      <c r="BI2270" t="s">
        <v>114</v>
      </c>
      <c r="BJ2270" t="s">
        <v>114</v>
      </c>
      <c r="BK2270" t="s">
        <v>114</v>
      </c>
      <c r="BL2270" t="s">
        <v>112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100</v>
      </c>
      <c r="B2271">
        <v>167760</v>
      </c>
      <c r="C2271" t="s">
        <v>16860</v>
      </c>
      <c r="D2271" t="s">
        <v>102</v>
      </c>
      <c r="E2271" t="s">
        <v>16861</v>
      </c>
      <c r="F2271" t="s">
        <v>16862</v>
      </c>
      <c r="G2271" t="s">
        <v>16863</v>
      </c>
      <c r="I2271" t="s">
        <v>224</v>
      </c>
      <c r="J2271" t="s">
        <v>172</v>
      </c>
      <c r="K2271" t="s">
        <v>110</v>
      </c>
      <c r="L2271" t="s">
        <v>16864</v>
      </c>
      <c r="M2271" t="s">
        <v>16865</v>
      </c>
      <c r="U2271" t="s">
        <v>111</v>
      </c>
      <c r="V2271" s="1">
        <v>41500</v>
      </c>
      <c r="X2271" s="1">
        <v>41725</v>
      </c>
      <c r="Y2271" s="2">
        <v>41183</v>
      </c>
      <c r="Z2271" t="s">
        <v>114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137</v>
      </c>
      <c r="AL2271" t="s">
        <v>116</v>
      </c>
      <c r="AM2271" t="s">
        <v>172</v>
      </c>
      <c r="AN2271" t="s">
        <v>110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114</v>
      </c>
      <c r="BI2271" t="s">
        <v>114</v>
      </c>
      <c r="BJ2271" t="s">
        <v>114</v>
      </c>
      <c r="BK2271" t="s">
        <v>114</v>
      </c>
      <c r="BL2271" t="s">
        <v>114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114</v>
      </c>
      <c r="BV2271" t="s">
        <v>114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195</v>
      </c>
      <c r="B2272">
        <v>167762</v>
      </c>
      <c r="C2272" t="s">
        <v>12139</v>
      </c>
      <c r="D2272" t="s">
        <v>102</v>
      </c>
      <c r="E2272" t="s">
        <v>12140</v>
      </c>
      <c r="F2272" t="s">
        <v>12140</v>
      </c>
      <c r="G2272" t="s">
        <v>12141</v>
      </c>
      <c r="H2272" t="s">
        <v>867</v>
      </c>
      <c r="I2272" t="s">
        <v>794</v>
      </c>
      <c r="J2272" t="s">
        <v>795</v>
      </c>
      <c r="K2272" t="s">
        <v>110</v>
      </c>
      <c r="L2272">
        <v>20036</v>
      </c>
      <c r="M2272" t="s">
        <v>12142</v>
      </c>
      <c r="N2272" t="s">
        <v>12143</v>
      </c>
      <c r="U2272" t="s">
        <v>111</v>
      </c>
      <c r="V2272" s="1">
        <v>41520</v>
      </c>
      <c r="X2272" s="1">
        <v>41729</v>
      </c>
      <c r="Y2272" s="2">
        <v>41183</v>
      </c>
      <c r="Z2272" t="s">
        <v>112</v>
      </c>
      <c r="AA2272" t="s">
        <v>12144</v>
      </c>
      <c r="AB2272" t="s">
        <v>114</v>
      </c>
      <c r="AC2272" t="s">
        <v>114</v>
      </c>
      <c r="AE2272" t="s">
        <v>114</v>
      </c>
      <c r="AG2272" t="s">
        <v>112</v>
      </c>
      <c r="AH2272" t="s">
        <v>114</v>
      </c>
      <c r="AI2272" t="s">
        <v>114</v>
      </c>
      <c r="AJ2272" t="s">
        <v>115</v>
      </c>
      <c r="AL2272" t="s">
        <v>116</v>
      </c>
      <c r="AM2272" t="s">
        <v>127</v>
      </c>
      <c r="AN2272" t="s">
        <v>110</v>
      </c>
      <c r="AO2272" t="s">
        <v>114</v>
      </c>
      <c r="AP2272" t="s">
        <v>114</v>
      </c>
      <c r="AQ2272" t="s">
        <v>114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114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112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128</v>
      </c>
      <c r="B2273">
        <v>167770</v>
      </c>
      <c r="C2273" t="s">
        <v>12145</v>
      </c>
      <c r="D2273" t="s">
        <v>102</v>
      </c>
      <c r="E2273" t="s">
        <v>12146</v>
      </c>
      <c r="F2273" t="s">
        <v>12147</v>
      </c>
      <c r="G2273" t="s">
        <v>12148</v>
      </c>
      <c r="I2273" t="s">
        <v>12149</v>
      </c>
      <c r="J2273" t="s">
        <v>133</v>
      </c>
      <c r="K2273" t="s">
        <v>110</v>
      </c>
      <c r="L2273">
        <v>94022</v>
      </c>
      <c r="M2273" t="s">
        <v>12150</v>
      </c>
      <c r="N2273" t="s">
        <v>12151</v>
      </c>
      <c r="O2273" t="s">
        <v>12152</v>
      </c>
      <c r="Q2273" t="s">
        <v>12149</v>
      </c>
      <c r="R2273" t="s">
        <v>133</v>
      </c>
      <c r="S2273" t="s">
        <v>110</v>
      </c>
      <c r="T2273">
        <v>94022</v>
      </c>
      <c r="U2273" t="s">
        <v>111</v>
      </c>
      <c r="V2273" s="1">
        <v>41417</v>
      </c>
      <c r="X2273" s="1">
        <v>41789</v>
      </c>
      <c r="Y2273" s="2">
        <v>41183</v>
      </c>
      <c r="Z2273" t="s">
        <v>112</v>
      </c>
      <c r="AA2273" t="s">
        <v>12153</v>
      </c>
      <c r="AB2273" t="s">
        <v>114</v>
      </c>
      <c r="AC2273" t="s">
        <v>114</v>
      </c>
      <c r="AE2273" t="s">
        <v>114</v>
      </c>
      <c r="AG2273" t="s">
        <v>112</v>
      </c>
      <c r="AH2273" t="s">
        <v>112</v>
      </c>
      <c r="AI2273" t="s">
        <v>114</v>
      </c>
      <c r="AJ2273" t="s">
        <v>157</v>
      </c>
      <c r="AL2273" t="s">
        <v>116</v>
      </c>
      <c r="AM2273" t="s">
        <v>127</v>
      </c>
      <c r="AN2273" t="s">
        <v>110</v>
      </c>
      <c r="AO2273" t="s">
        <v>114</v>
      </c>
      <c r="AP2273" t="s">
        <v>114</v>
      </c>
      <c r="AQ2273" t="s">
        <v>114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114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190</v>
      </c>
      <c r="B2274">
        <v>167783</v>
      </c>
      <c r="C2274" t="s">
        <v>12154</v>
      </c>
      <c r="D2274" t="s">
        <v>102</v>
      </c>
      <c r="E2274" t="s">
        <v>12155</v>
      </c>
      <c r="F2274" t="s">
        <v>12155</v>
      </c>
      <c r="G2274" t="s">
        <v>12156</v>
      </c>
      <c r="I2274" t="s">
        <v>294</v>
      </c>
      <c r="K2274" t="s">
        <v>295</v>
      </c>
      <c r="L2274" t="s">
        <v>12157</v>
      </c>
      <c r="M2274">
        <v>442070707080</v>
      </c>
      <c r="N2274">
        <v>442070707081</v>
      </c>
      <c r="U2274" t="s">
        <v>111</v>
      </c>
      <c r="V2274" s="1">
        <v>41799</v>
      </c>
      <c r="X2274" s="1">
        <v>41893</v>
      </c>
      <c r="Y2274" s="2">
        <v>41183</v>
      </c>
      <c r="Z2274" t="s">
        <v>112</v>
      </c>
      <c r="AA2274" t="s">
        <v>12158</v>
      </c>
      <c r="AB2274" t="s">
        <v>112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324</v>
      </c>
      <c r="AL2274" t="s">
        <v>604</v>
      </c>
      <c r="AN2274" t="s">
        <v>295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114</v>
      </c>
      <c r="BU2274" t="s">
        <v>114</v>
      </c>
      <c r="BV2274" t="s">
        <v>114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100</v>
      </c>
      <c r="B2275">
        <v>167803</v>
      </c>
      <c r="C2275" t="s">
        <v>12159</v>
      </c>
      <c r="D2275" t="s">
        <v>102</v>
      </c>
      <c r="E2275" t="s">
        <v>12160</v>
      </c>
      <c r="F2275" t="s">
        <v>12161</v>
      </c>
      <c r="G2275" t="s">
        <v>12162</v>
      </c>
      <c r="H2275" t="s">
        <v>12163</v>
      </c>
      <c r="I2275" t="s">
        <v>1925</v>
      </c>
      <c r="J2275" t="s">
        <v>109</v>
      </c>
      <c r="K2275" t="s">
        <v>110</v>
      </c>
      <c r="L2275">
        <v>2142</v>
      </c>
      <c r="M2275" t="s">
        <v>12164</v>
      </c>
      <c r="O2275" t="s">
        <v>12165</v>
      </c>
      <c r="Q2275" t="s">
        <v>1925</v>
      </c>
      <c r="R2275" t="s">
        <v>109</v>
      </c>
      <c r="S2275" t="s">
        <v>110</v>
      </c>
      <c r="T2275">
        <v>2142</v>
      </c>
      <c r="U2275" t="s">
        <v>111</v>
      </c>
      <c r="V2275" s="1">
        <v>41414</v>
      </c>
      <c r="X2275" s="1">
        <v>41830</v>
      </c>
      <c r="Y2275" s="2">
        <v>41183</v>
      </c>
      <c r="Z2275" t="s">
        <v>112</v>
      </c>
      <c r="AA2275" t="s">
        <v>12166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157</v>
      </c>
      <c r="AL2275" t="s">
        <v>116</v>
      </c>
      <c r="AM2275" t="s">
        <v>127</v>
      </c>
      <c r="AN2275" t="s">
        <v>110</v>
      </c>
      <c r="AO2275" t="s">
        <v>114</v>
      </c>
      <c r="AP2275" t="s">
        <v>114</v>
      </c>
      <c r="AQ2275" t="s">
        <v>114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114</v>
      </c>
      <c r="BI2275" t="s">
        <v>114</v>
      </c>
      <c r="BJ2275" t="s">
        <v>114</v>
      </c>
      <c r="BK2275" t="s">
        <v>114</v>
      </c>
      <c r="BL2275" t="s">
        <v>114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114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190</v>
      </c>
      <c r="B2276">
        <v>167810</v>
      </c>
      <c r="C2276" t="s">
        <v>14825</v>
      </c>
      <c r="D2276" t="s">
        <v>102</v>
      </c>
      <c r="E2276" t="s">
        <v>14826</v>
      </c>
      <c r="F2276" t="s">
        <v>14826</v>
      </c>
      <c r="G2276" t="s">
        <v>14827</v>
      </c>
      <c r="I2276" t="s">
        <v>294</v>
      </c>
      <c r="K2276" t="s">
        <v>295</v>
      </c>
      <c r="L2276" t="s">
        <v>14828</v>
      </c>
      <c r="M2276" t="s">
        <v>14829</v>
      </c>
      <c r="U2276" t="s">
        <v>111</v>
      </c>
      <c r="V2276" s="1">
        <v>41446</v>
      </c>
      <c r="X2276" s="1">
        <v>41726</v>
      </c>
      <c r="Y2276" s="2">
        <v>41183</v>
      </c>
      <c r="Z2276" t="s">
        <v>114</v>
      </c>
      <c r="AB2276" t="s">
        <v>112</v>
      </c>
      <c r="AC2276" t="s">
        <v>114</v>
      </c>
      <c r="AE2276" t="s">
        <v>114</v>
      </c>
      <c r="AG2276" t="s">
        <v>114</v>
      </c>
      <c r="AH2276" t="s">
        <v>112</v>
      </c>
      <c r="AI2276" t="s">
        <v>114</v>
      </c>
      <c r="AJ2276" t="s">
        <v>324</v>
      </c>
      <c r="AL2276" t="s">
        <v>116</v>
      </c>
      <c r="AN2276" t="s">
        <v>3265</v>
      </c>
      <c r="AO2276" t="s">
        <v>114</v>
      </c>
      <c r="AP2276" t="s">
        <v>114</v>
      </c>
      <c r="AQ2276" t="s">
        <v>112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112</v>
      </c>
      <c r="BI2276" t="s">
        <v>114</v>
      </c>
      <c r="BJ2276" t="s">
        <v>114</v>
      </c>
      <c r="BK2276" t="s">
        <v>114</v>
      </c>
      <c r="BL2276" t="s">
        <v>114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114</v>
      </c>
      <c r="BW2276" t="s">
        <v>112</v>
      </c>
      <c r="BX2276" t="s">
        <v>114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190</v>
      </c>
      <c r="B2277">
        <v>167843</v>
      </c>
      <c r="C2277" t="s">
        <v>16369</v>
      </c>
      <c r="D2277" t="s">
        <v>102</v>
      </c>
      <c r="E2277" t="s">
        <v>16370</v>
      </c>
      <c r="F2277" t="s">
        <v>16370</v>
      </c>
      <c r="G2277" t="s">
        <v>16371</v>
      </c>
      <c r="H2277" t="s">
        <v>16372</v>
      </c>
      <c r="I2277" t="s">
        <v>388</v>
      </c>
      <c r="K2277" t="s">
        <v>388</v>
      </c>
      <c r="L2277">
        <v>48624</v>
      </c>
      <c r="M2277" t="s">
        <v>16373</v>
      </c>
      <c r="N2277" t="s">
        <v>16374</v>
      </c>
      <c r="U2277" t="s">
        <v>111</v>
      </c>
      <c r="V2277" s="1">
        <v>41424</v>
      </c>
      <c r="X2277" s="1">
        <v>41725</v>
      </c>
      <c r="Y2277" s="2">
        <v>41183</v>
      </c>
      <c r="Z2277" t="s">
        <v>114</v>
      </c>
      <c r="AB2277" t="s">
        <v>112</v>
      </c>
      <c r="AC2277" t="s">
        <v>114</v>
      </c>
      <c r="AE2277" t="s">
        <v>114</v>
      </c>
      <c r="AG2277" t="s">
        <v>114</v>
      </c>
      <c r="AH2277" t="s">
        <v>112</v>
      </c>
      <c r="AI2277" t="s">
        <v>114</v>
      </c>
      <c r="AJ2277" t="s">
        <v>115</v>
      </c>
      <c r="AL2277" t="s">
        <v>116</v>
      </c>
      <c r="AN2277" t="s">
        <v>388</v>
      </c>
      <c r="AO2277" t="s">
        <v>114</v>
      </c>
      <c r="AP2277" t="s">
        <v>114</v>
      </c>
      <c r="AQ2277" t="s">
        <v>114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112</v>
      </c>
      <c r="BC2277" t="s">
        <v>12609</v>
      </c>
      <c r="BD2277" t="s">
        <v>114</v>
      </c>
      <c r="BF2277" t="s">
        <v>114</v>
      </c>
      <c r="BG2277" t="s">
        <v>112</v>
      </c>
      <c r="BH2277" t="s">
        <v>112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112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128</v>
      </c>
      <c r="B2278">
        <v>167845</v>
      </c>
      <c r="C2278" t="s">
        <v>12167</v>
      </c>
      <c r="D2278" t="s">
        <v>102</v>
      </c>
      <c r="E2278" t="s">
        <v>12168</v>
      </c>
      <c r="F2278" t="s">
        <v>12169</v>
      </c>
      <c r="G2278" t="s">
        <v>12170</v>
      </c>
      <c r="I2278" t="s">
        <v>132</v>
      </c>
      <c r="J2278" t="s">
        <v>133</v>
      </c>
      <c r="K2278" t="s">
        <v>110</v>
      </c>
      <c r="L2278">
        <v>94107</v>
      </c>
      <c r="M2278" t="s">
        <v>12171</v>
      </c>
      <c r="N2278" t="s">
        <v>12172</v>
      </c>
      <c r="U2278" t="s">
        <v>111</v>
      </c>
      <c r="V2278" s="1">
        <v>41407</v>
      </c>
      <c r="X2278" s="1">
        <v>41722</v>
      </c>
      <c r="Y2278" s="2">
        <v>41183</v>
      </c>
      <c r="Z2278" t="s">
        <v>112</v>
      </c>
      <c r="AA2278" t="s">
        <v>12173</v>
      </c>
      <c r="AB2278" t="s">
        <v>114</v>
      </c>
      <c r="AC2278" t="s">
        <v>114</v>
      </c>
      <c r="AE2278" t="s">
        <v>114</v>
      </c>
      <c r="AG2278" t="s">
        <v>114</v>
      </c>
      <c r="AH2278" t="s">
        <v>112</v>
      </c>
      <c r="AI2278" t="s">
        <v>114</v>
      </c>
      <c r="AJ2278" t="s">
        <v>157</v>
      </c>
      <c r="AL2278" t="s">
        <v>116</v>
      </c>
      <c r="AM2278" t="s">
        <v>127</v>
      </c>
      <c r="AN2278" t="s">
        <v>110</v>
      </c>
      <c r="AO2278" t="s">
        <v>114</v>
      </c>
      <c r="AP2278" t="s">
        <v>114</v>
      </c>
      <c r="AQ2278" t="s">
        <v>114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112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190</v>
      </c>
      <c r="B2279">
        <v>167850</v>
      </c>
      <c r="C2279" t="s">
        <v>12174</v>
      </c>
      <c r="D2279" t="s">
        <v>102</v>
      </c>
      <c r="E2279" t="s">
        <v>12175</v>
      </c>
      <c r="F2279" t="s">
        <v>12175</v>
      </c>
      <c r="G2279" t="s">
        <v>12176</v>
      </c>
      <c r="I2279" t="s">
        <v>294</v>
      </c>
      <c r="K2279" t="s">
        <v>295</v>
      </c>
      <c r="L2279" t="s">
        <v>12177</v>
      </c>
      <c r="M2279" t="s">
        <v>12178</v>
      </c>
      <c r="N2279" t="s">
        <v>12179</v>
      </c>
      <c r="U2279" t="s">
        <v>111</v>
      </c>
      <c r="V2279" s="1">
        <v>41418</v>
      </c>
      <c r="X2279" s="1">
        <v>41802</v>
      </c>
      <c r="Y2279" s="2">
        <v>41183</v>
      </c>
      <c r="Z2279" t="s">
        <v>112</v>
      </c>
      <c r="AA2279" t="s">
        <v>12180</v>
      </c>
      <c r="AB2279" t="s">
        <v>112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324</v>
      </c>
      <c r="AL2279" t="s">
        <v>300</v>
      </c>
      <c r="AN2279" t="s">
        <v>295</v>
      </c>
      <c r="AO2279" t="s">
        <v>114</v>
      </c>
      <c r="AP2279" t="s">
        <v>114</v>
      </c>
      <c r="AQ2279" t="s">
        <v>114</v>
      </c>
      <c r="AR2279" t="s">
        <v>114</v>
      </c>
      <c r="AS2279" t="s">
        <v>114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114</v>
      </c>
      <c r="BF2279" t="s">
        <v>114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112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301</v>
      </c>
      <c r="B2280">
        <v>167864</v>
      </c>
      <c r="C2280" t="s">
        <v>12181</v>
      </c>
      <c r="D2280" t="s">
        <v>102</v>
      </c>
      <c r="E2280" t="s">
        <v>12182</v>
      </c>
      <c r="F2280" t="s">
        <v>12182</v>
      </c>
      <c r="G2280" t="s">
        <v>12183</v>
      </c>
      <c r="H2280" t="s">
        <v>360</v>
      </c>
      <c r="I2280" t="s">
        <v>306</v>
      </c>
      <c r="J2280" t="s">
        <v>307</v>
      </c>
      <c r="K2280" t="s">
        <v>110</v>
      </c>
      <c r="L2280">
        <v>60606</v>
      </c>
      <c r="M2280" t="s">
        <v>12184</v>
      </c>
      <c r="N2280" t="s">
        <v>12185</v>
      </c>
      <c r="U2280" t="s">
        <v>111</v>
      </c>
      <c r="V2280" s="1">
        <v>41425</v>
      </c>
      <c r="X2280" s="1">
        <v>41907</v>
      </c>
      <c r="Y2280" s="2">
        <v>41183</v>
      </c>
      <c r="Z2280" t="s">
        <v>112</v>
      </c>
      <c r="AA2280" t="s">
        <v>12186</v>
      </c>
      <c r="AB2280" t="s">
        <v>114</v>
      </c>
      <c r="AC2280" t="s">
        <v>114</v>
      </c>
      <c r="AE2280" t="s">
        <v>114</v>
      </c>
      <c r="AG2280" t="s">
        <v>114</v>
      </c>
      <c r="AH2280" t="s">
        <v>112</v>
      </c>
      <c r="AI2280" t="s">
        <v>114</v>
      </c>
      <c r="AJ2280" t="s">
        <v>157</v>
      </c>
      <c r="AL2280" t="s">
        <v>116</v>
      </c>
      <c r="AM2280" t="s">
        <v>127</v>
      </c>
      <c r="AN2280" t="s">
        <v>110</v>
      </c>
      <c r="AO2280" t="s">
        <v>114</v>
      </c>
      <c r="AP2280" t="s">
        <v>114</v>
      </c>
      <c r="AQ2280" t="s">
        <v>114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112</v>
      </c>
      <c r="BC2280" t="s">
        <v>12187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114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114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112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190</v>
      </c>
      <c r="B2281">
        <v>167888</v>
      </c>
      <c r="C2281" t="s">
        <v>12188</v>
      </c>
      <c r="D2281" t="s">
        <v>102</v>
      </c>
      <c r="E2281" t="s">
        <v>12189</v>
      </c>
      <c r="F2281" t="s">
        <v>12189</v>
      </c>
      <c r="G2281" t="s">
        <v>12190</v>
      </c>
      <c r="H2281" t="s">
        <v>12191</v>
      </c>
      <c r="I2281" t="s">
        <v>3515</v>
      </c>
      <c r="K2281" t="s">
        <v>505</v>
      </c>
      <c r="L2281">
        <v>22440032</v>
      </c>
      <c r="M2281" t="s">
        <v>12192</v>
      </c>
      <c r="N2281" t="s">
        <v>12193</v>
      </c>
      <c r="U2281" t="s">
        <v>111</v>
      </c>
      <c r="V2281" s="1">
        <v>41450</v>
      </c>
      <c r="X2281" s="1">
        <v>41729</v>
      </c>
      <c r="Y2281" s="2">
        <v>41183</v>
      </c>
      <c r="Z2281" t="s">
        <v>112</v>
      </c>
      <c r="AA2281" t="s">
        <v>12194</v>
      </c>
      <c r="AB2281" t="s">
        <v>112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418</v>
      </c>
      <c r="AK2281" t="s">
        <v>509</v>
      </c>
      <c r="AL2281" t="s">
        <v>116</v>
      </c>
      <c r="AN2281" t="s">
        <v>505</v>
      </c>
      <c r="AO2281" t="s">
        <v>114</v>
      </c>
      <c r="AP2281" t="s">
        <v>114</v>
      </c>
      <c r="AQ2281" t="s">
        <v>114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112</v>
      </c>
      <c r="BI2281" t="s">
        <v>114</v>
      </c>
      <c r="BJ2281" t="s">
        <v>114</v>
      </c>
      <c r="BK2281" t="s">
        <v>114</v>
      </c>
      <c r="BL2281" t="s">
        <v>114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114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117</v>
      </c>
      <c r="B2282">
        <v>167894</v>
      </c>
      <c r="C2282" t="s">
        <v>12195</v>
      </c>
      <c r="D2282" t="s">
        <v>102</v>
      </c>
      <c r="E2282" t="s">
        <v>12196</v>
      </c>
      <c r="F2282" t="s">
        <v>12196</v>
      </c>
      <c r="G2282" t="s">
        <v>12197</v>
      </c>
      <c r="H2282" t="s">
        <v>12198</v>
      </c>
      <c r="I2282" t="s">
        <v>122</v>
      </c>
      <c r="J2282" t="s">
        <v>123</v>
      </c>
      <c r="K2282" t="s">
        <v>110</v>
      </c>
      <c r="L2282">
        <v>10036</v>
      </c>
      <c r="M2282" t="s">
        <v>12199</v>
      </c>
      <c r="U2282" t="s">
        <v>111</v>
      </c>
      <c r="V2282" s="1">
        <v>41710</v>
      </c>
      <c r="X2282" s="1">
        <v>41710</v>
      </c>
      <c r="Y2282" s="2">
        <v>41183</v>
      </c>
      <c r="Z2282" t="s">
        <v>112</v>
      </c>
      <c r="AA2282" t="s">
        <v>12200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137</v>
      </c>
      <c r="AL2282" t="s">
        <v>116</v>
      </c>
      <c r="AM2282" t="s">
        <v>127</v>
      </c>
      <c r="AN2282" t="s">
        <v>110</v>
      </c>
      <c r="AO2282" t="s">
        <v>114</v>
      </c>
      <c r="AP2282" t="s">
        <v>114</v>
      </c>
      <c r="AQ2282" t="s">
        <v>114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114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114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190</v>
      </c>
      <c r="B2283">
        <v>167904</v>
      </c>
      <c r="C2283" t="s">
        <v>12201</v>
      </c>
      <c r="D2283" t="s">
        <v>102</v>
      </c>
      <c r="E2283" t="s">
        <v>12202</v>
      </c>
      <c r="F2283" t="s">
        <v>12203</v>
      </c>
      <c r="G2283" t="s">
        <v>12204</v>
      </c>
      <c r="H2283" t="s">
        <v>12205</v>
      </c>
      <c r="I2283" t="s">
        <v>294</v>
      </c>
      <c r="K2283" t="s">
        <v>295</v>
      </c>
      <c r="L2283" t="s">
        <v>12206</v>
      </c>
      <c r="M2283" t="s">
        <v>12207</v>
      </c>
      <c r="N2283" t="s">
        <v>12208</v>
      </c>
      <c r="U2283" t="s">
        <v>111</v>
      </c>
      <c r="V2283" s="1">
        <v>41431</v>
      </c>
      <c r="X2283" s="1">
        <v>41716</v>
      </c>
      <c r="Y2283" s="2">
        <v>41183</v>
      </c>
      <c r="Z2283" t="s">
        <v>112</v>
      </c>
      <c r="AA2283" t="s">
        <v>12209</v>
      </c>
      <c r="AB2283" t="s">
        <v>112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157</v>
      </c>
      <c r="AL2283" t="s">
        <v>116</v>
      </c>
      <c r="AN2283" t="s">
        <v>295</v>
      </c>
      <c r="AO2283" t="s">
        <v>114</v>
      </c>
      <c r="AP2283" t="s">
        <v>114</v>
      </c>
      <c r="AQ2283" t="s">
        <v>114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114</v>
      </c>
      <c r="BW2283" t="s">
        <v>112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128</v>
      </c>
      <c r="B2284">
        <v>167916</v>
      </c>
      <c r="C2284" t="s">
        <v>12210</v>
      </c>
      <c r="D2284" t="s">
        <v>102</v>
      </c>
      <c r="E2284" t="s">
        <v>12211</v>
      </c>
      <c r="F2284" t="s">
        <v>12212</v>
      </c>
      <c r="G2284" t="s">
        <v>1980</v>
      </c>
      <c r="I2284" t="s">
        <v>1762</v>
      </c>
      <c r="J2284" t="s">
        <v>133</v>
      </c>
      <c r="K2284" t="s">
        <v>110</v>
      </c>
      <c r="L2284" t="s">
        <v>12213</v>
      </c>
      <c r="M2284" t="s">
        <v>12214</v>
      </c>
      <c r="N2284" t="s">
        <v>1982</v>
      </c>
      <c r="U2284" t="s">
        <v>111</v>
      </c>
      <c r="V2284" s="1">
        <v>41477</v>
      </c>
      <c r="X2284" s="1">
        <v>41758</v>
      </c>
      <c r="Y2284" s="2">
        <v>41183</v>
      </c>
      <c r="Z2284" t="s">
        <v>112</v>
      </c>
      <c r="AA2284" t="s">
        <v>12215</v>
      </c>
      <c r="AB2284" t="s">
        <v>114</v>
      </c>
      <c r="AC2284" t="s">
        <v>114</v>
      </c>
      <c r="AE2284" t="s">
        <v>114</v>
      </c>
      <c r="AG2284" t="s">
        <v>112</v>
      </c>
      <c r="AH2284" t="s">
        <v>112</v>
      </c>
      <c r="AI2284" t="s">
        <v>114</v>
      </c>
      <c r="AJ2284" t="s">
        <v>157</v>
      </c>
      <c r="AL2284" t="s">
        <v>116</v>
      </c>
      <c r="AM2284" t="s">
        <v>127</v>
      </c>
      <c r="AN2284" t="s">
        <v>110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114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112</v>
      </c>
      <c r="BW2284" t="s">
        <v>112</v>
      </c>
      <c r="BX2284" t="s">
        <v>114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128</v>
      </c>
      <c r="B2285">
        <v>167937</v>
      </c>
      <c r="C2285" t="s">
        <v>15456</v>
      </c>
      <c r="D2285" t="s">
        <v>102</v>
      </c>
      <c r="E2285" t="s">
        <v>15457</v>
      </c>
      <c r="F2285" t="s">
        <v>15458</v>
      </c>
      <c r="G2285" t="s">
        <v>15459</v>
      </c>
      <c r="H2285" t="s">
        <v>625</v>
      </c>
      <c r="I2285" t="s">
        <v>132</v>
      </c>
      <c r="J2285" t="s">
        <v>133</v>
      </c>
      <c r="K2285" t="s">
        <v>110</v>
      </c>
      <c r="L2285">
        <v>94111</v>
      </c>
      <c r="M2285" t="s">
        <v>15460</v>
      </c>
      <c r="N2285" t="s">
        <v>15461</v>
      </c>
      <c r="U2285" t="s">
        <v>111</v>
      </c>
      <c r="V2285" s="1">
        <v>41445</v>
      </c>
      <c r="X2285" s="1">
        <v>41726</v>
      </c>
      <c r="Y2285" s="2">
        <v>41183</v>
      </c>
      <c r="Z2285" t="s">
        <v>114</v>
      </c>
      <c r="AB2285" t="s">
        <v>114</v>
      </c>
      <c r="AC2285" t="s">
        <v>114</v>
      </c>
      <c r="AE2285" t="s">
        <v>114</v>
      </c>
      <c r="AG2285" t="s">
        <v>114</v>
      </c>
      <c r="AH2285" t="s">
        <v>112</v>
      </c>
      <c r="AI2285" t="s">
        <v>114</v>
      </c>
      <c r="AJ2285" t="s">
        <v>157</v>
      </c>
      <c r="AL2285" t="s">
        <v>116</v>
      </c>
      <c r="AM2285" t="s">
        <v>127</v>
      </c>
      <c r="AN2285" t="s">
        <v>110</v>
      </c>
      <c r="AO2285" t="s">
        <v>114</v>
      </c>
      <c r="AP2285" t="s">
        <v>114</v>
      </c>
      <c r="AQ2285" t="s">
        <v>112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114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112</v>
      </c>
      <c r="BW2285" t="s">
        <v>112</v>
      </c>
      <c r="BX2285" t="s">
        <v>114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190</v>
      </c>
      <c r="B2286">
        <v>167939</v>
      </c>
      <c r="C2286" t="s">
        <v>16806</v>
      </c>
      <c r="D2286" t="s">
        <v>102</v>
      </c>
      <c r="E2286" t="s">
        <v>16807</v>
      </c>
      <c r="F2286" t="s">
        <v>16807</v>
      </c>
      <c r="G2286" t="s">
        <v>16808</v>
      </c>
      <c r="H2286" t="s">
        <v>2505</v>
      </c>
      <c r="I2286" t="s">
        <v>294</v>
      </c>
      <c r="K2286" t="s">
        <v>295</v>
      </c>
      <c r="L2286" t="s">
        <v>16809</v>
      </c>
      <c r="M2286" t="s">
        <v>16810</v>
      </c>
      <c r="N2286" t="s">
        <v>16811</v>
      </c>
      <c r="U2286" t="s">
        <v>111</v>
      </c>
      <c r="V2286" s="1">
        <v>41499</v>
      </c>
      <c r="X2286" s="1">
        <v>41920</v>
      </c>
      <c r="Y2286" s="2">
        <v>41183</v>
      </c>
      <c r="Z2286" t="s">
        <v>114</v>
      </c>
      <c r="AB2286" t="s">
        <v>112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324</v>
      </c>
      <c r="AL2286" t="s">
        <v>116</v>
      </c>
      <c r="AN2286" t="s">
        <v>295</v>
      </c>
      <c r="AO2286" t="s">
        <v>114</v>
      </c>
      <c r="AP2286" t="s">
        <v>114</v>
      </c>
      <c r="AQ2286" t="s">
        <v>114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112</v>
      </c>
      <c r="BH2286" t="s">
        <v>112</v>
      </c>
      <c r="BI2286" t="s">
        <v>112</v>
      </c>
      <c r="BJ2286" t="s">
        <v>114</v>
      </c>
      <c r="BK2286" t="s">
        <v>114</v>
      </c>
      <c r="BL2286" t="s">
        <v>112</v>
      </c>
      <c r="BM2286" t="s">
        <v>114</v>
      </c>
      <c r="BN2286" t="s">
        <v>114</v>
      </c>
      <c r="BO2286" t="s">
        <v>112</v>
      </c>
      <c r="BP2286" t="s">
        <v>114</v>
      </c>
      <c r="BQ2286" t="s">
        <v>114</v>
      </c>
      <c r="BR2286" t="s">
        <v>112</v>
      </c>
      <c r="BS2286" t="s">
        <v>114</v>
      </c>
      <c r="BT2286" t="s">
        <v>114</v>
      </c>
      <c r="BU2286" t="s">
        <v>114</v>
      </c>
      <c r="BV2286" t="s">
        <v>112</v>
      </c>
      <c r="BW2286" t="s">
        <v>112</v>
      </c>
      <c r="BX2286" t="s">
        <v>114</v>
      </c>
      <c r="BY2286" t="s">
        <v>112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112</v>
      </c>
      <c r="CK2286" t="s">
        <v>114</v>
      </c>
      <c r="CL2286" t="s">
        <v>112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112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190</v>
      </c>
      <c r="B2287">
        <v>167946</v>
      </c>
      <c r="C2287" t="s">
        <v>16531</v>
      </c>
      <c r="D2287" t="s">
        <v>102</v>
      </c>
      <c r="E2287" t="s">
        <v>16532</v>
      </c>
      <c r="F2287" t="s">
        <v>16532</v>
      </c>
      <c r="G2287" t="s">
        <v>16533</v>
      </c>
      <c r="H2287" t="s">
        <v>16534</v>
      </c>
      <c r="I2287" t="s">
        <v>411</v>
      </c>
      <c r="K2287" t="s">
        <v>406</v>
      </c>
      <c r="M2287" t="s">
        <v>16535</v>
      </c>
      <c r="O2287" t="s">
        <v>16536</v>
      </c>
      <c r="P2287" t="s">
        <v>16537</v>
      </c>
      <c r="Q2287" t="s">
        <v>429</v>
      </c>
      <c r="S2287" t="s">
        <v>429</v>
      </c>
      <c r="U2287" t="s">
        <v>111</v>
      </c>
      <c r="V2287" s="1">
        <v>41467</v>
      </c>
      <c r="X2287" s="1">
        <v>41656</v>
      </c>
      <c r="Y2287" s="2">
        <v>41183</v>
      </c>
      <c r="Z2287" t="s">
        <v>114</v>
      </c>
      <c r="AB2287" t="s">
        <v>114</v>
      </c>
      <c r="AC2287" t="s">
        <v>114</v>
      </c>
      <c r="AE2287" t="s">
        <v>114</v>
      </c>
      <c r="AG2287" t="s">
        <v>114</v>
      </c>
      <c r="AH2287" t="s">
        <v>112</v>
      </c>
      <c r="AI2287" t="s">
        <v>114</v>
      </c>
      <c r="AJ2287" t="s">
        <v>115</v>
      </c>
      <c r="AL2287" t="s">
        <v>116</v>
      </c>
      <c r="AN2287" t="s">
        <v>406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114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114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117</v>
      </c>
      <c r="B2288">
        <v>167962</v>
      </c>
      <c r="C2288" t="s">
        <v>15796</v>
      </c>
      <c r="D2288" t="s">
        <v>102</v>
      </c>
      <c r="E2288" t="s">
        <v>15797</v>
      </c>
      <c r="F2288" t="s">
        <v>15797</v>
      </c>
      <c r="G2288" t="s">
        <v>15798</v>
      </c>
      <c r="H2288" t="s">
        <v>4766</v>
      </c>
      <c r="I2288" t="s">
        <v>122</v>
      </c>
      <c r="J2288" t="s">
        <v>123</v>
      </c>
      <c r="K2288" t="s">
        <v>110</v>
      </c>
      <c r="L2288">
        <v>10004</v>
      </c>
      <c r="M2288" t="s">
        <v>15799</v>
      </c>
      <c r="N2288" t="s">
        <v>15800</v>
      </c>
      <c r="U2288" t="s">
        <v>111</v>
      </c>
      <c r="V2288" s="1">
        <v>41821</v>
      </c>
      <c r="X2288" s="1">
        <v>41821</v>
      </c>
      <c r="Y2288" s="2">
        <v>41183</v>
      </c>
      <c r="Z2288" t="s">
        <v>114</v>
      </c>
      <c r="AB2288" t="s">
        <v>114</v>
      </c>
      <c r="AC2288" t="s">
        <v>114</v>
      </c>
      <c r="AE2288" t="s">
        <v>114</v>
      </c>
      <c r="AG2288" t="s">
        <v>114</v>
      </c>
      <c r="AH2288" t="s">
        <v>112</v>
      </c>
      <c r="AI2288" t="s">
        <v>114</v>
      </c>
      <c r="AJ2288" t="s">
        <v>137</v>
      </c>
      <c r="AL2288" t="s">
        <v>116</v>
      </c>
      <c r="AM2288" t="s">
        <v>127</v>
      </c>
      <c r="AN2288" t="s">
        <v>110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112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112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190</v>
      </c>
      <c r="B2289">
        <v>167965</v>
      </c>
      <c r="C2289" t="s">
        <v>12216</v>
      </c>
      <c r="D2289" t="s">
        <v>102</v>
      </c>
      <c r="E2289" t="s">
        <v>12217</v>
      </c>
      <c r="F2289" t="s">
        <v>12217</v>
      </c>
      <c r="G2289" t="s">
        <v>12218</v>
      </c>
      <c r="H2289" t="s">
        <v>6182</v>
      </c>
      <c r="I2289" t="s">
        <v>2203</v>
      </c>
      <c r="K2289" t="s">
        <v>2204</v>
      </c>
      <c r="M2289" t="s">
        <v>12219</v>
      </c>
      <c r="N2289" t="s">
        <v>12220</v>
      </c>
      <c r="U2289" t="s">
        <v>111</v>
      </c>
      <c r="V2289" s="1">
        <v>41513</v>
      </c>
      <c r="X2289" s="1">
        <v>41729</v>
      </c>
      <c r="Y2289" s="2">
        <v>41183</v>
      </c>
      <c r="Z2289" t="s">
        <v>112</v>
      </c>
      <c r="AA2289" t="s">
        <v>12221</v>
      </c>
      <c r="AB2289" t="s">
        <v>112</v>
      </c>
      <c r="AC2289" t="s">
        <v>114</v>
      </c>
      <c r="AE2289" t="s">
        <v>114</v>
      </c>
      <c r="AG2289" t="s">
        <v>114</v>
      </c>
      <c r="AH2289" t="s">
        <v>112</v>
      </c>
      <c r="AI2289" t="s">
        <v>114</v>
      </c>
      <c r="AJ2289" t="s">
        <v>418</v>
      </c>
      <c r="AK2289" t="s">
        <v>2208</v>
      </c>
      <c r="AL2289" t="s">
        <v>116</v>
      </c>
      <c r="AN2289" t="s">
        <v>2204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112</v>
      </c>
      <c r="BI2289" t="s">
        <v>114</v>
      </c>
      <c r="BJ2289" t="s">
        <v>114</v>
      </c>
      <c r="BK2289" t="s">
        <v>114</v>
      </c>
      <c r="BL2289" t="s">
        <v>114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114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190</v>
      </c>
      <c r="B2290">
        <v>167981</v>
      </c>
      <c r="C2290" t="s">
        <v>12222</v>
      </c>
      <c r="D2290" t="s">
        <v>102</v>
      </c>
      <c r="E2290" t="s">
        <v>12223</v>
      </c>
      <c r="F2290" t="s">
        <v>12223</v>
      </c>
      <c r="G2290" t="s">
        <v>12224</v>
      </c>
      <c r="I2290" t="s">
        <v>7569</v>
      </c>
      <c r="K2290" t="s">
        <v>2947</v>
      </c>
      <c r="L2290" t="s">
        <v>12225</v>
      </c>
      <c r="M2290" t="s">
        <v>12226</v>
      </c>
      <c r="N2290" t="s">
        <v>12227</v>
      </c>
      <c r="U2290" t="s">
        <v>111</v>
      </c>
      <c r="V2290" s="1">
        <v>41492</v>
      </c>
      <c r="X2290" s="1">
        <v>41724</v>
      </c>
      <c r="Y2290" s="2">
        <v>41183</v>
      </c>
      <c r="Z2290" t="s">
        <v>112</v>
      </c>
      <c r="AA2290" t="s">
        <v>12228</v>
      </c>
      <c r="AB2290" t="s">
        <v>114</v>
      </c>
      <c r="AC2290" t="s">
        <v>114</v>
      </c>
      <c r="AE2290" t="s">
        <v>112</v>
      </c>
      <c r="AG2290" t="s">
        <v>114</v>
      </c>
      <c r="AH2290" t="s">
        <v>112</v>
      </c>
      <c r="AI2290" t="s">
        <v>114</v>
      </c>
      <c r="AJ2290" t="s">
        <v>115</v>
      </c>
      <c r="AL2290" t="s">
        <v>116</v>
      </c>
      <c r="AN2290" t="s">
        <v>2947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114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117</v>
      </c>
      <c r="B2291">
        <v>167988</v>
      </c>
      <c r="C2291" t="s">
        <v>14999</v>
      </c>
      <c r="D2291" t="s">
        <v>102</v>
      </c>
      <c r="E2291" t="s">
        <v>15000</v>
      </c>
      <c r="F2291" t="s">
        <v>15001</v>
      </c>
      <c r="G2291" t="s">
        <v>15002</v>
      </c>
      <c r="H2291" t="s">
        <v>5719</v>
      </c>
      <c r="I2291" t="s">
        <v>122</v>
      </c>
      <c r="J2291" t="s">
        <v>123</v>
      </c>
      <c r="K2291" t="s">
        <v>110</v>
      </c>
      <c r="L2291">
        <v>10003</v>
      </c>
      <c r="M2291" t="s">
        <v>15003</v>
      </c>
      <c r="N2291" t="s">
        <v>15004</v>
      </c>
      <c r="U2291" t="s">
        <v>111</v>
      </c>
      <c r="V2291" s="1">
        <v>41425</v>
      </c>
      <c r="X2291" s="1">
        <v>41729</v>
      </c>
      <c r="Y2291" s="2">
        <v>41183</v>
      </c>
      <c r="Z2291" t="s">
        <v>114</v>
      </c>
      <c r="AB2291" t="s">
        <v>114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157</v>
      </c>
      <c r="AL2291" t="s">
        <v>116</v>
      </c>
      <c r="AM2291" t="s">
        <v>127</v>
      </c>
      <c r="AN2291" t="s">
        <v>110</v>
      </c>
      <c r="AO2291" t="s">
        <v>114</v>
      </c>
      <c r="AP2291" t="s">
        <v>114</v>
      </c>
      <c r="AQ2291" t="s">
        <v>114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114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112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190</v>
      </c>
      <c r="B2292">
        <v>168000</v>
      </c>
      <c r="C2292" t="s">
        <v>12229</v>
      </c>
      <c r="D2292" t="s">
        <v>102</v>
      </c>
      <c r="E2292" t="s">
        <v>12230</v>
      </c>
      <c r="F2292" t="s">
        <v>12230</v>
      </c>
      <c r="G2292" t="s">
        <v>8511</v>
      </c>
      <c r="H2292" t="s">
        <v>8512</v>
      </c>
      <c r="I2292" t="s">
        <v>780</v>
      </c>
      <c r="K2292" t="s">
        <v>429</v>
      </c>
      <c r="M2292" t="s">
        <v>12231</v>
      </c>
      <c r="N2292" t="s">
        <v>12232</v>
      </c>
      <c r="U2292" t="s">
        <v>111</v>
      </c>
      <c r="V2292" s="1">
        <v>41425</v>
      </c>
      <c r="X2292" s="1">
        <v>41729</v>
      </c>
      <c r="Y2292" s="2">
        <v>41183</v>
      </c>
      <c r="Z2292" t="s">
        <v>112</v>
      </c>
      <c r="AA2292" t="s">
        <v>8513</v>
      </c>
      <c r="AB2292" t="s">
        <v>114</v>
      </c>
      <c r="AC2292" t="s">
        <v>114</v>
      </c>
      <c r="AE2292" t="s">
        <v>114</v>
      </c>
      <c r="AG2292" t="s">
        <v>112</v>
      </c>
      <c r="AH2292" t="s">
        <v>114</v>
      </c>
      <c r="AI2292" t="s">
        <v>114</v>
      </c>
      <c r="AJ2292" t="s">
        <v>115</v>
      </c>
      <c r="AL2292" t="s">
        <v>116</v>
      </c>
      <c r="AN2292" t="s">
        <v>429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114</v>
      </c>
      <c r="BV2292" t="s">
        <v>112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117</v>
      </c>
      <c r="B2293">
        <v>168014</v>
      </c>
      <c r="C2293" t="s">
        <v>16735</v>
      </c>
      <c r="D2293" t="s">
        <v>102</v>
      </c>
      <c r="E2293" t="s">
        <v>16736</v>
      </c>
      <c r="F2293" t="s">
        <v>16736</v>
      </c>
      <c r="G2293" t="s">
        <v>16737</v>
      </c>
      <c r="H2293" t="s">
        <v>1018</v>
      </c>
      <c r="I2293" t="s">
        <v>122</v>
      </c>
      <c r="J2293" t="s">
        <v>123</v>
      </c>
      <c r="K2293" t="s">
        <v>110</v>
      </c>
      <c r="L2293">
        <v>10022</v>
      </c>
      <c r="M2293" t="s">
        <v>16738</v>
      </c>
      <c r="N2293" t="s">
        <v>16739</v>
      </c>
      <c r="U2293" t="s">
        <v>111</v>
      </c>
      <c r="V2293" s="1">
        <v>41425</v>
      </c>
      <c r="X2293" s="1">
        <v>41975</v>
      </c>
      <c r="Y2293" s="2">
        <v>41183</v>
      </c>
      <c r="Z2293" t="s">
        <v>114</v>
      </c>
      <c r="AB2293" t="s">
        <v>114</v>
      </c>
      <c r="AC2293" t="s">
        <v>114</v>
      </c>
      <c r="AE2293" t="s">
        <v>114</v>
      </c>
      <c r="AF2293" t="s">
        <v>861</v>
      </c>
      <c r="AG2293" t="s">
        <v>114</v>
      </c>
      <c r="AH2293" t="s">
        <v>112</v>
      </c>
      <c r="AI2293" t="s">
        <v>114</v>
      </c>
      <c r="AJ2293" t="s">
        <v>115</v>
      </c>
      <c r="AL2293" t="s">
        <v>116</v>
      </c>
      <c r="AM2293" t="s">
        <v>127</v>
      </c>
      <c r="AN2293" t="s">
        <v>110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114</v>
      </c>
      <c r="BF2293" t="s">
        <v>114</v>
      </c>
      <c r="BG2293" t="s">
        <v>112</v>
      </c>
      <c r="BH2293" t="s">
        <v>112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392</v>
      </c>
      <c r="B2294">
        <v>168043</v>
      </c>
      <c r="C2294" t="s">
        <v>16560</v>
      </c>
      <c r="D2294" t="s">
        <v>102</v>
      </c>
      <c r="E2294" t="s">
        <v>16561</v>
      </c>
      <c r="F2294" t="s">
        <v>16561</v>
      </c>
      <c r="G2294" t="s">
        <v>16562</v>
      </c>
      <c r="H2294" t="s">
        <v>16563</v>
      </c>
      <c r="I2294" t="s">
        <v>16564</v>
      </c>
      <c r="J2294" t="s">
        <v>16565</v>
      </c>
      <c r="K2294" t="s">
        <v>110</v>
      </c>
      <c r="L2294">
        <v>802</v>
      </c>
      <c r="M2294" t="s">
        <v>16566</v>
      </c>
      <c r="U2294" t="s">
        <v>111</v>
      </c>
      <c r="V2294" s="1">
        <v>41501</v>
      </c>
      <c r="X2294" s="1">
        <v>41701</v>
      </c>
      <c r="Y2294" s="2">
        <v>41183</v>
      </c>
      <c r="Z2294" t="s">
        <v>114</v>
      </c>
      <c r="AB2294" t="s">
        <v>114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157</v>
      </c>
      <c r="AL2294" t="s">
        <v>116</v>
      </c>
      <c r="AM2294" t="s">
        <v>16565</v>
      </c>
      <c r="AN2294" t="s">
        <v>110</v>
      </c>
      <c r="AO2294" t="s">
        <v>114</v>
      </c>
      <c r="AP2294" t="s">
        <v>114</v>
      </c>
      <c r="AQ2294" t="s">
        <v>114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114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114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190</v>
      </c>
      <c r="B2295">
        <v>168049</v>
      </c>
      <c r="C2295" t="s">
        <v>12233</v>
      </c>
      <c r="D2295" t="s">
        <v>102</v>
      </c>
      <c r="E2295" t="s">
        <v>12234</v>
      </c>
      <c r="F2295" t="s">
        <v>12234</v>
      </c>
      <c r="G2295" t="s">
        <v>12235</v>
      </c>
      <c r="H2295" t="s">
        <v>12236</v>
      </c>
      <c r="I2295" t="s">
        <v>429</v>
      </c>
      <c r="K2295" t="s">
        <v>429</v>
      </c>
      <c r="M2295">
        <v>85228108879</v>
      </c>
      <c r="N2295">
        <v>85228400977</v>
      </c>
      <c r="U2295" t="s">
        <v>111</v>
      </c>
      <c r="V2295" s="1">
        <v>41479</v>
      </c>
      <c r="X2295" s="1">
        <v>41722</v>
      </c>
      <c r="Y2295" s="2">
        <v>41183</v>
      </c>
      <c r="Z2295" t="s">
        <v>112</v>
      </c>
      <c r="AA2295" t="s">
        <v>12237</v>
      </c>
      <c r="AB2295" t="s">
        <v>114</v>
      </c>
      <c r="AC2295" t="s">
        <v>114</v>
      </c>
      <c r="AE2295" t="s">
        <v>114</v>
      </c>
      <c r="AG2295" t="s">
        <v>112</v>
      </c>
      <c r="AH2295" t="s">
        <v>112</v>
      </c>
      <c r="AI2295" t="s">
        <v>114</v>
      </c>
      <c r="AJ2295" t="s">
        <v>418</v>
      </c>
      <c r="AK2295" t="s">
        <v>12238</v>
      </c>
      <c r="AL2295" t="s">
        <v>116</v>
      </c>
      <c r="AN2295" t="s">
        <v>429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114</v>
      </c>
      <c r="BF2295" t="s">
        <v>114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114</v>
      </c>
      <c r="BU2295" t="s">
        <v>114</v>
      </c>
      <c r="BV2295" t="s">
        <v>112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190</v>
      </c>
      <c r="B2296">
        <v>168055</v>
      </c>
      <c r="C2296" t="s">
        <v>12239</v>
      </c>
      <c r="D2296" t="s">
        <v>102</v>
      </c>
      <c r="E2296" t="s">
        <v>12240</v>
      </c>
      <c r="F2296" t="s">
        <v>12240</v>
      </c>
      <c r="G2296" t="s">
        <v>12241</v>
      </c>
      <c r="I2296" t="s">
        <v>294</v>
      </c>
      <c r="K2296" t="s">
        <v>295</v>
      </c>
      <c r="L2296" t="s">
        <v>12242</v>
      </c>
      <c r="M2296" t="s">
        <v>12243</v>
      </c>
      <c r="N2296" t="s">
        <v>12244</v>
      </c>
      <c r="U2296" t="s">
        <v>111</v>
      </c>
      <c r="V2296" s="1">
        <v>41465</v>
      </c>
      <c r="X2296" s="1">
        <v>41684</v>
      </c>
      <c r="Y2296" s="2">
        <v>41183</v>
      </c>
      <c r="Z2296" t="s">
        <v>112</v>
      </c>
      <c r="AA2296" t="s">
        <v>12245</v>
      </c>
      <c r="AB2296" t="s">
        <v>112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324</v>
      </c>
      <c r="AL2296" t="s">
        <v>116</v>
      </c>
      <c r="AN2296" t="s">
        <v>295</v>
      </c>
      <c r="AO2296" t="s">
        <v>114</v>
      </c>
      <c r="AP2296" t="s">
        <v>114</v>
      </c>
      <c r="AQ2296" t="s">
        <v>112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114</v>
      </c>
      <c r="BD2296" t="s">
        <v>114</v>
      </c>
      <c r="BF2296" t="s">
        <v>114</v>
      </c>
      <c r="BG2296" t="s">
        <v>114</v>
      </c>
      <c r="BH2296" t="s">
        <v>112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112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117</v>
      </c>
      <c r="B2297">
        <v>168066</v>
      </c>
      <c r="C2297" t="s">
        <v>12246</v>
      </c>
      <c r="D2297" t="s">
        <v>102</v>
      </c>
      <c r="E2297" t="s">
        <v>12247</v>
      </c>
      <c r="F2297" t="s">
        <v>12247</v>
      </c>
      <c r="M2297" t="s">
        <v>12248</v>
      </c>
      <c r="N2297" t="s">
        <v>12249</v>
      </c>
      <c r="U2297" t="s">
        <v>111</v>
      </c>
      <c r="V2297" s="1">
        <v>41431</v>
      </c>
      <c r="X2297" s="1">
        <v>41431</v>
      </c>
      <c r="Y2297" s="2">
        <v>41183</v>
      </c>
      <c r="Z2297" t="s">
        <v>112</v>
      </c>
      <c r="AA2297" t="s">
        <v>12250</v>
      </c>
      <c r="AB2297" t="s">
        <v>114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3724</v>
      </c>
      <c r="AL2297" t="s">
        <v>116</v>
      </c>
      <c r="AM2297" t="s">
        <v>123</v>
      </c>
      <c r="AN2297" t="s">
        <v>110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112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114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147</v>
      </c>
      <c r="B2298">
        <v>168072</v>
      </c>
      <c r="C2298" t="s">
        <v>15905</v>
      </c>
      <c r="D2298" t="s">
        <v>102</v>
      </c>
      <c r="E2298" t="s">
        <v>15906</v>
      </c>
      <c r="F2298" t="s">
        <v>15906</v>
      </c>
      <c r="G2298" t="s">
        <v>15907</v>
      </c>
      <c r="I2298" t="s">
        <v>15908</v>
      </c>
      <c r="J2298" t="s">
        <v>1049</v>
      </c>
      <c r="K2298" t="s">
        <v>110</v>
      </c>
      <c r="L2298">
        <v>80503</v>
      </c>
      <c r="M2298" t="s">
        <v>15909</v>
      </c>
      <c r="N2298" t="s">
        <v>15910</v>
      </c>
      <c r="U2298" t="s">
        <v>111</v>
      </c>
      <c r="V2298" s="1">
        <v>41506</v>
      </c>
      <c r="X2298" s="1">
        <v>41677</v>
      </c>
      <c r="Y2298" s="2">
        <v>41183</v>
      </c>
      <c r="Z2298" t="s">
        <v>114</v>
      </c>
      <c r="AB2298" t="s">
        <v>114</v>
      </c>
      <c r="AC2298" t="s">
        <v>114</v>
      </c>
      <c r="AE2298" t="s">
        <v>114</v>
      </c>
      <c r="AG2298" t="s">
        <v>112</v>
      </c>
      <c r="AH2298" t="s">
        <v>112</v>
      </c>
      <c r="AI2298" t="s">
        <v>114</v>
      </c>
      <c r="AJ2298" t="s">
        <v>3724</v>
      </c>
      <c r="AL2298" t="s">
        <v>116</v>
      </c>
      <c r="AM2298" t="s">
        <v>1049</v>
      </c>
      <c r="AN2298" t="s">
        <v>110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114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114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392</v>
      </c>
      <c r="B2299">
        <v>168077</v>
      </c>
      <c r="C2299" t="s">
        <v>12251</v>
      </c>
      <c r="D2299" t="s">
        <v>102</v>
      </c>
      <c r="E2299" t="s">
        <v>12252</v>
      </c>
      <c r="F2299" t="s">
        <v>12252</v>
      </c>
      <c r="G2299" t="s">
        <v>12253</v>
      </c>
      <c r="H2299" t="s">
        <v>12254</v>
      </c>
      <c r="I2299" t="s">
        <v>11417</v>
      </c>
      <c r="J2299" t="s">
        <v>398</v>
      </c>
      <c r="K2299" t="s">
        <v>110</v>
      </c>
      <c r="L2299">
        <v>33139</v>
      </c>
      <c r="M2299" t="s">
        <v>12255</v>
      </c>
      <c r="N2299" t="s">
        <v>12256</v>
      </c>
      <c r="O2299" t="s">
        <v>10491</v>
      </c>
      <c r="P2299" t="s">
        <v>10492</v>
      </c>
      <c r="Q2299" t="s">
        <v>122</v>
      </c>
      <c r="R2299" t="s">
        <v>123</v>
      </c>
      <c r="S2299" t="s">
        <v>110</v>
      </c>
      <c r="T2299">
        <v>10022</v>
      </c>
      <c r="U2299" t="s">
        <v>111</v>
      </c>
      <c r="V2299" s="1">
        <v>41704</v>
      </c>
      <c r="X2299" s="1">
        <v>41704</v>
      </c>
      <c r="Y2299" s="2">
        <v>41183</v>
      </c>
      <c r="Z2299" t="s">
        <v>112</v>
      </c>
      <c r="AA2299" t="s">
        <v>10495</v>
      </c>
      <c r="AB2299" t="s">
        <v>114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157</v>
      </c>
      <c r="AL2299" t="s">
        <v>116</v>
      </c>
      <c r="AM2299" t="s">
        <v>127</v>
      </c>
      <c r="AN2299" t="s">
        <v>110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112</v>
      </c>
      <c r="BV2299" t="s">
        <v>112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301</v>
      </c>
      <c r="B2300">
        <v>168082</v>
      </c>
      <c r="C2300" t="s">
        <v>12257</v>
      </c>
      <c r="D2300" t="s">
        <v>102</v>
      </c>
      <c r="E2300" t="s">
        <v>12258</v>
      </c>
      <c r="F2300" t="s">
        <v>12259</v>
      </c>
      <c r="G2300" t="s">
        <v>12260</v>
      </c>
      <c r="H2300" t="s">
        <v>12261</v>
      </c>
      <c r="I2300" t="s">
        <v>12262</v>
      </c>
      <c r="J2300" t="s">
        <v>1545</v>
      </c>
      <c r="K2300" t="s">
        <v>110</v>
      </c>
      <c r="L2300">
        <v>48302</v>
      </c>
      <c r="M2300" t="s">
        <v>12263</v>
      </c>
      <c r="N2300" t="s">
        <v>12264</v>
      </c>
      <c r="U2300" t="s">
        <v>111</v>
      </c>
      <c r="V2300" s="1">
        <v>41555</v>
      </c>
      <c r="X2300" s="1">
        <v>41729</v>
      </c>
      <c r="Y2300" s="2">
        <v>41183</v>
      </c>
      <c r="Z2300" t="s">
        <v>112</v>
      </c>
      <c r="AA2300" t="s">
        <v>12265</v>
      </c>
      <c r="AB2300" t="s">
        <v>114</v>
      </c>
      <c r="AC2300" t="s">
        <v>114</v>
      </c>
      <c r="AE2300" t="s">
        <v>114</v>
      </c>
      <c r="AG2300" t="s">
        <v>114</v>
      </c>
      <c r="AH2300" t="s">
        <v>112</v>
      </c>
      <c r="AI2300" t="s">
        <v>114</v>
      </c>
      <c r="AJ2300" t="s">
        <v>157</v>
      </c>
      <c r="AL2300" t="s">
        <v>116</v>
      </c>
      <c r="AM2300" t="s">
        <v>1545</v>
      </c>
      <c r="AN2300" t="s">
        <v>110</v>
      </c>
      <c r="AO2300" t="s">
        <v>114</v>
      </c>
      <c r="AP2300" t="s">
        <v>114</v>
      </c>
      <c r="AQ2300" t="s">
        <v>114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112</v>
      </c>
      <c r="BE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114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117</v>
      </c>
      <c r="B2301">
        <v>168091</v>
      </c>
      <c r="C2301" t="s">
        <v>12266</v>
      </c>
      <c r="D2301" t="s">
        <v>102</v>
      </c>
      <c r="E2301" t="s">
        <v>12267</v>
      </c>
      <c r="F2301" t="s">
        <v>12267</v>
      </c>
      <c r="G2301" t="s">
        <v>12268</v>
      </c>
      <c r="H2301" t="s">
        <v>12269</v>
      </c>
      <c r="I2301" t="s">
        <v>122</v>
      </c>
      <c r="J2301" t="s">
        <v>123</v>
      </c>
      <c r="K2301" t="s">
        <v>110</v>
      </c>
      <c r="L2301">
        <v>10018</v>
      </c>
      <c r="M2301" t="s">
        <v>12270</v>
      </c>
      <c r="N2301" t="s">
        <v>12271</v>
      </c>
      <c r="U2301" t="s">
        <v>111</v>
      </c>
      <c r="V2301" s="1">
        <v>41726</v>
      </c>
      <c r="X2301" s="1">
        <v>41726</v>
      </c>
      <c r="Y2301" s="2">
        <v>41183</v>
      </c>
      <c r="Z2301" t="s">
        <v>112</v>
      </c>
      <c r="AA2301" t="s">
        <v>12272</v>
      </c>
      <c r="AB2301" t="s">
        <v>114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157</v>
      </c>
      <c r="AL2301" t="s">
        <v>116</v>
      </c>
      <c r="AM2301" t="s">
        <v>127</v>
      </c>
      <c r="AN2301" t="s">
        <v>110</v>
      </c>
      <c r="AO2301" t="s">
        <v>114</v>
      </c>
      <c r="AP2301" t="s">
        <v>114</v>
      </c>
      <c r="AQ2301" t="s">
        <v>114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114</v>
      </c>
      <c r="BH2301" t="s">
        <v>112</v>
      </c>
      <c r="BI2301" t="s">
        <v>114</v>
      </c>
      <c r="BJ2301" t="s">
        <v>114</v>
      </c>
      <c r="BK2301" t="s">
        <v>114</v>
      </c>
      <c r="BL2301" t="s">
        <v>114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114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114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100</v>
      </c>
      <c r="B2302">
        <v>168121</v>
      </c>
      <c r="C2302" t="s">
        <v>12273</v>
      </c>
      <c r="D2302" t="s">
        <v>102</v>
      </c>
      <c r="E2302" t="s">
        <v>12274</v>
      </c>
      <c r="F2302" t="s">
        <v>12275</v>
      </c>
      <c r="G2302" t="s">
        <v>4631</v>
      </c>
      <c r="H2302" t="s">
        <v>5639</v>
      </c>
      <c r="I2302" t="s">
        <v>353</v>
      </c>
      <c r="J2302" t="s">
        <v>109</v>
      </c>
      <c r="K2302" t="s">
        <v>110</v>
      </c>
      <c r="L2302">
        <v>2116</v>
      </c>
      <c r="M2302" t="s">
        <v>12276</v>
      </c>
      <c r="N2302" t="s">
        <v>12277</v>
      </c>
      <c r="U2302" t="s">
        <v>111</v>
      </c>
      <c r="V2302" s="1">
        <v>41436</v>
      </c>
      <c r="X2302" s="1">
        <v>41725</v>
      </c>
      <c r="Y2302" s="2">
        <v>41183</v>
      </c>
      <c r="Z2302" t="s">
        <v>112</v>
      </c>
      <c r="AA2302" t="s">
        <v>12278</v>
      </c>
      <c r="AB2302" t="s">
        <v>114</v>
      </c>
      <c r="AC2302" t="s">
        <v>114</v>
      </c>
      <c r="AE2302" t="s">
        <v>114</v>
      </c>
      <c r="AG2302" t="s">
        <v>112</v>
      </c>
      <c r="AH2302" t="s">
        <v>114</v>
      </c>
      <c r="AI2302" t="s">
        <v>114</v>
      </c>
      <c r="AJ2302" t="s">
        <v>157</v>
      </c>
      <c r="AL2302" t="s">
        <v>116</v>
      </c>
      <c r="AM2302" t="s">
        <v>127</v>
      </c>
      <c r="AN2302" t="s">
        <v>110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114</v>
      </c>
      <c r="BH2302" t="s">
        <v>112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112</v>
      </c>
      <c r="BW2302" t="s">
        <v>112</v>
      </c>
      <c r="BX2302" t="s">
        <v>114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212</v>
      </c>
      <c r="B2303">
        <v>168124</v>
      </c>
      <c r="C2303" t="s">
        <v>18047</v>
      </c>
      <c r="D2303" t="s">
        <v>102</v>
      </c>
      <c r="E2303" t="s">
        <v>18048</v>
      </c>
      <c r="F2303" t="s">
        <v>18048</v>
      </c>
      <c r="G2303" t="s">
        <v>18049</v>
      </c>
      <c r="I2303" t="s">
        <v>890</v>
      </c>
      <c r="J2303" t="s">
        <v>133</v>
      </c>
      <c r="K2303" t="s">
        <v>110</v>
      </c>
      <c r="L2303" t="s">
        <v>18050</v>
      </c>
      <c r="M2303" t="s">
        <v>18051</v>
      </c>
      <c r="N2303" t="s">
        <v>18052</v>
      </c>
      <c r="U2303" t="s">
        <v>111</v>
      </c>
      <c r="V2303" s="1">
        <v>41452</v>
      </c>
      <c r="X2303" s="1">
        <v>41729</v>
      </c>
      <c r="Y2303" s="2">
        <v>41183</v>
      </c>
      <c r="Z2303" t="s">
        <v>114</v>
      </c>
      <c r="AB2303" t="s">
        <v>114</v>
      </c>
      <c r="AC2303" t="s">
        <v>114</v>
      </c>
      <c r="AE2303" t="s">
        <v>114</v>
      </c>
      <c r="AG2303" t="s">
        <v>112</v>
      </c>
      <c r="AH2303" t="s">
        <v>114</v>
      </c>
      <c r="AI2303" t="s">
        <v>114</v>
      </c>
      <c r="AJ2303" t="s">
        <v>157</v>
      </c>
      <c r="AL2303" t="s">
        <v>116</v>
      </c>
      <c r="AM2303" t="s">
        <v>127</v>
      </c>
      <c r="AN2303" t="s">
        <v>110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114</v>
      </c>
      <c r="BH2303" t="s">
        <v>112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112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468</v>
      </c>
      <c r="B2304">
        <v>168127</v>
      </c>
      <c r="C2304" t="s">
        <v>12279</v>
      </c>
      <c r="D2304" t="s">
        <v>102</v>
      </c>
      <c r="E2304" t="s">
        <v>12280</v>
      </c>
      <c r="F2304" t="s">
        <v>12280</v>
      </c>
      <c r="G2304" t="s">
        <v>12281</v>
      </c>
      <c r="H2304" t="s">
        <v>4905</v>
      </c>
      <c r="I2304" t="s">
        <v>8088</v>
      </c>
      <c r="J2304" t="s">
        <v>3463</v>
      </c>
      <c r="K2304" t="s">
        <v>110</v>
      </c>
      <c r="L2304">
        <v>28202</v>
      </c>
      <c r="M2304" t="s">
        <v>12282</v>
      </c>
      <c r="N2304" t="s">
        <v>12283</v>
      </c>
      <c r="U2304" t="s">
        <v>111</v>
      </c>
      <c r="V2304" s="1">
        <v>41445</v>
      </c>
      <c r="X2304" s="1">
        <v>41704</v>
      </c>
      <c r="Y2304" s="2">
        <v>41183</v>
      </c>
      <c r="Z2304" t="s">
        <v>112</v>
      </c>
      <c r="AA2304" t="s">
        <v>12284</v>
      </c>
      <c r="AB2304" t="s">
        <v>114</v>
      </c>
      <c r="AC2304" t="s">
        <v>114</v>
      </c>
      <c r="AE2304" t="s">
        <v>114</v>
      </c>
      <c r="AG2304" t="s">
        <v>114</v>
      </c>
      <c r="AH2304" t="s">
        <v>112</v>
      </c>
      <c r="AI2304" t="s">
        <v>114</v>
      </c>
      <c r="AJ2304" t="s">
        <v>157</v>
      </c>
      <c r="AL2304" t="s">
        <v>116</v>
      </c>
      <c r="AM2304" t="s">
        <v>3463</v>
      </c>
      <c r="AN2304" t="s">
        <v>110</v>
      </c>
      <c r="AO2304" t="s">
        <v>114</v>
      </c>
      <c r="AP2304" t="s">
        <v>114</v>
      </c>
      <c r="AQ2304" t="s">
        <v>114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114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114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392</v>
      </c>
      <c r="B2305">
        <v>168160</v>
      </c>
      <c r="C2305" t="s">
        <v>12285</v>
      </c>
      <c r="D2305" t="s">
        <v>102</v>
      </c>
      <c r="E2305" t="s">
        <v>12286</v>
      </c>
      <c r="F2305" t="s">
        <v>12286</v>
      </c>
      <c r="M2305" t="s">
        <v>12287</v>
      </c>
      <c r="N2305" t="s">
        <v>12288</v>
      </c>
      <c r="U2305" t="s">
        <v>111</v>
      </c>
      <c r="V2305" s="1">
        <v>41467</v>
      </c>
      <c r="X2305" s="1">
        <v>41709</v>
      </c>
      <c r="Y2305" s="2">
        <v>41183</v>
      </c>
      <c r="Z2305" t="s">
        <v>112</v>
      </c>
      <c r="AA2305" t="s">
        <v>12289</v>
      </c>
      <c r="AB2305" t="s">
        <v>114</v>
      </c>
      <c r="AC2305" t="s">
        <v>114</v>
      </c>
      <c r="AE2305" t="s">
        <v>114</v>
      </c>
      <c r="AG2305" t="s">
        <v>114</v>
      </c>
      <c r="AH2305" t="s">
        <v>112</v>
      </c>
      <c r="AI2305" t="s">
        <v>114</v>
      </c>
      <c r="AJ2305" t="s">
        <v>157</v>
      </c>
      <c r="AL2305" t="s">
        <v>116</v>
      </c>
      <c r="AM2305" t="s">
        <v>127</v>
      </c>
      <c r="AN2305" t="s">
        <v>110</v>
      </c>
      <c r="AO2305" t="s">
        <v>114</v>
      </c>
      <c r="AP2305" t="s">
        <v>114</v>
      </c>
      <c r="AQ2305" t="s">
        <v>114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114</v>
      </c>
      <c r="BI2305" t="s">
        <v>114</v>
      </c>
      <c r="BJ2305" t="s">
        <v>114</v>
      </c>
      <c r="BK2305" t="s">
        <v>114</v>
      </c>
      <c r="BL2305" t="s">
        <v>114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112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117</v>
      </c>
      <c r="B2306">
        <v>168164</v>
      </c>
      <c r="C2306" t="s">
        <v>12290</v>
      </c>
      <c r="D2306" t="s">
        <v>102</v>
      </c>
      <c r="E2306" t="s">
        <v>12291</v>
      </c>
      <c r="F2306" t="s">
        <v>12292</v>
      </c>
      <c r="G2306" t="s">
        <v>3276</v>
      </c>
      <c r="H2306" t="s">
        <v>11031</v>
      </c>
      <c r="I2306" t="s">
        <v>122</v>
      </c>
      <c r="J2306" t="s">
        <v>123</v>
      </c>
      <c r="K2306" t="s">
        <v>110</v>
      </c>
      <c r="L2306">
        <v>10022</v>
      </c>
      <c r="M2306" t="s">
        <v>12293</v>
      </c>
      <c r="N2306" t="s">
        <v>12294</v>
      </c>
      <c r="U2306" t="s">
        <v>111</v>
      </c>
      <c r="V2306" s="1">
        <v>41649</v>
      </c>
      <c r="X2306" s="1">
        <v>41649</v>
      </c>
      <c r="Y2306" s="2">
        <v>41183</v>
      </c>
      <c r="Z2306" t="s">
        <v>112</v>
      </c>
      <c r="AA2306" t="s">
        <v>12295</v>
      </c>
      <c r="AB2306" t="s">
        <v>114</v>
      </c>
      <c r="AC2306" t="s">
        <v>114</v>
      </c>
      <c r="AE2306" t="s">
        <v>114</v>
      </c>
      <c r="AG2306" t="s">
        <v>114</v>
      </c>
      <c r="AH2306" t="s">
        <v>112</v>
      </c>
      <c r="AI2306" t="s">
        <v>114</v>
      </c>
      <c r="AJ2306" t="s">
        <v>115</v>
      </c>
      <c r="AL2306" t="s">
        <v>116</v>
      </c>
      <c r="AM2306" t="s">
        <v>127</v>
      </c>
      <c r="AN2306" t="s">
        <v>110</v>
      </c>
      <c r="AO2306" t="s">
        <v>114</v>
      </c>
      <c r="AP2306" t="s">
        <v>114</v>
      </c>
      <c r="AQ2306" t="s">
        <v>112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112</v>
      </c>
      <c r="BH2306" t="s">
        <v>112</v>
      </c>
      <c r="BI2306" t="s">
        <v>114</v>
      </c>
      <c r="BJ2306" t="s">
        <v>114</v>
      </c>
      <c r="BK2306" t="s">
        <v>114</v>
      </c>
      <c r="BL2306" t="s">
        <v>112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112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301</v>
      </c>
      <c r="B2307">
        <v>168165</v>
      </c>
      <c r="C2307" t="s">
        <v>12296</v>
      </c>
      <c r="D2307" t="s">
        <v>102</v>
      </c>
      <c r="E2307" t="s">
        <v>12297</v>
      </c>
      <c r="F2307" t="s">
        <v>12298</v>
      </c>
      <c r="G2307" t="s">
        <v>12299</v>
      </c>
      <c r="H2307" t="s">
        <v>1445</v>
      </c>
      <c r="I2307" t="s">
        <v>1446</v>
      </c>
      <c r="J2307" t="s">
        <v>307</v>
      </c>
      <c r="K2307" t="s">
        <v>110</v>
      </c>
      <c r="L2307">
        <v>60062</v>
      </c>
      <c r="M2307" t="s">
        <v>12300</v>
      </c>
      <c r="N2307" t="s">
        <v>12301</v>
      </c>
      <c r="U2307" t="s">
        <v>111</v>
      </c>
      <c r="V2307" s="1">
        <v>41445</v>
      </c>
      <c r="X2307" s="1">
        <v>41445</v>
      </c>
      <c r="Y2307" s="2">
        <v>41183</v>
      </c>
      <c r="Z2307" t="s">
        <v>112</v>
      </c>
      <c r="AA2307" t="s">
        <v>12302</v>
      </c>
      <c r="AB2307" t="s">
        <v>114</v>
      </c>
      <c r="AC2307" t="s">
        <v>114</v>
      </c>
      <c r="AE2307" t="s">
        <v>114</v>
      </c>
      <c r="AG2307" t="s">
        <v>112</v>
      </c>
      <c r="AH2307" t="s">
        <v>114</v>
      </c>
      <c r="AI2307" t="s">
        <v>114</v>
      </c>
      <c r="AJ2307" t="s">
        <v>157</v>
      </c>
      <c r="AL2307" t="s">
        <v>116</v>
      </c>
      <c r="AM2307" t="s">
        <v>127</v>
      </c>
      <c r="AN2307" t="s">
        <v>110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112</v>
      </c>
      <c r="BE2307" t="s">
        <v>112</v>
      </c>
      <c r="BF2307" t="s">
        <v>114</v>
      </c>
      <c r="BG2307" t="s">
        <v>114</v>
      </c>
      <c r="BH2307" t="s">
        <v>114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114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190</v>
      </c>
      <c r="B2308">
        <v>168167</v>
      </c>
      <c r="C2308" t="s">
        <v>14952</v>
      </c>
      <c r="D2308" t="s">
        <v>102</v>
      </c>
      <c r="E2308" t="s">
        <v>14953</v>
      </c>
      <c r="F2308" t="s">
        <v>14953</v>
      </c>
      <c r="G2308" t="s">
        <v>14954</v>
      </c>
      <c r="H2308" t="s">
        <v>14955</v>
      </c>
      <c r="I2308" t="s">
        <v>429</v>
      </c>
      <c r="K2308" t="s">
        <v>429</v>
      </c>
      <c r="M2308" t="s">
        <v>14956</v>
      </c>
      <c r="N2308" t="s">
        <v>14957</v>
      </c>
      <c r="U2308" t="s">
        <v>111</v>
      </c>
      <c r="V2308" s="1">
        <v>41613</v>
      </c>
      <c r="X2308" s="1">
        <v>41841</v>
      </c>
      <c r="Y2308" s="2">
        <v>41183</v>
      </c>
      <c r="Z2308" t="s">
        <v>114</v>
      </c>
      <c r="AB2308" t="s">
        <v>112</v>
      </c>
      <c r="AC2308" t="s">
        <v>114</v>
      </c>
      <c r="AE2308" t="s">
        <v>114</v>
      </c>
      <c r="AG2308" t="s">
        <v>114</v>
      </c>
      <c r="AH2308" t="s">
        <v>112</v>
      </c>
      <c r="AI2308" t="s">
        <v>114</v>
      </c>
      <c r="AJ2308" t="s">
        <v>418</v>
      </c>
      <c r="AK2308" t="s">
        <v>14958</v>
      </c>
      <c r="AL2308" t="s">
        <v>116</v>
      </c>
      <c r="AN2308" t="s">
        <v>429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114</v>
      </c>
      <c r="BF2308" t="s">
        <v>114</v>
      </c>
      <c r="BG2308" t="s">
        <v>114</v>
      </c>
      <c r="BH2308" t="s">
        <v>112</v>
      </c>
      <c r="BI2308" t="s">
        <v>114</v>
      </c>
      <c r="BJ2308" t="s">
        <v>114</v>
      </c>
      <c r="BK2308" t="s">
        <v>114</v>
      </c>
      <c r="BL2308" t="s">
        <v>114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114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117</v>
      </c>
      <c r="B2309">
        <v>168169</v>
      </c>
      <c r="C2309" t="s">
        <v>12303</v>
      </c>
      <c r="D2309" t="s">
        <v>102</v>
      </c>
      <c r="E2309" t="s">
        <v>12304</v>
      </c>
      <c r="F2309" t="s">
        <v>12304</v>
      </c>
      <c r="G2309" t="s">
        <v>12305</v>
      </c>
      <c r="I2309" t="s">
        <v>122</v>
      </c>
      <c r="J2309" t="s">
        <v>123</v>
      </c>
      <c r="K2309" t="s">
        <v>110</v>
      </c>
      <c r="L2309" t="s">
        <v>12306</v>
      </c>
      <c r="M2309" t="s">
        <v>12307</v>
      </c>
      <c r="N2309" t="s">
        <v>12308</v>
      </c>
      <c r="U2309" t="s">
        <v>111</v>
      </c>
      <c r="V2309" s="1">
        <v>41460</v>
      </c>
      <c r="X2309" s="1">
        <v>41725</v>
      </c>
      <c r="Y2309" s="2">
        <v>41183</v>
      </c>
      <c r="Z2309" t="s">
        <v>112</v>
      </c>
      <c r="AA2309" t="s">
        <v>12309</v>
      </c>
      <c r="AB2309" t="s">
        <v>114</v>
      </c>
      <c r="AC2309" t="s">
        <v>114</v>
      </c>
      <c r="AE2309" t="s">
        <v>114</v>
      </c>
      <c r="AG2309" t="s">
        <v>114</v>
      </c>
      <c r="AH2309" t="s">
        <v>112</v>
      </c>
      <c r="AI2309" t="s">
        <v>114</v>
      </c>
      <c r="AJ2309" t="s">
        <v>137</v>
      </c>
      <c r="AL2309" t="s">
        <v>116</v>
      </c>
      <c r="AM2309" t="s">
        <v>127</v>
      </c>
      <c r="AN2309" t="s">
        <v>110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114</v>
      </c>
      <c r="BH2309" t="s">
        <v>114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112</v>
      </c>
      <c r="BV2309" t="s">
        <v>112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100</v>
      </c>
      <c r="B2310">
        <v>168170</v>
      </c>
      <c r="C2310" t="s">
        <v>12310</v>
      </c>
      <c r="D2310" t="s">
        <v>102</v>
      </c>
      <c r="E2310" t="s">
        <v>12311</v>
      </c>
      <c r="F2310" t="s">
        <v>12311</v>
      </c>
      <c r="G2310" t="s">
        <v>12312</v>
      </c>
      <c r="I2310" t="s">
        <v>2713</v>
      </c>
      <c r="J2310" t="s">
        <v>109</v>
      </c>
      <c r="K2310" t="s">
        <v>110</v>
      </c>
      <c r="L2310">
        <v>2453</v>
      </c>
      <c r="M2310" t="s">
        <v>12313</v>
      </c>
      <c r="N2310" t="s">
        <v>12314</v>
      </c>
      <c r="U2310" t="s">
        <v>111</v>
      </c>
      <c r="V2310" s="1">
        <v>41471</v>
      </c>
      <c r="X2310" s="1">
        <v>41835</v>
      </c>
      <c r="Y2310" s="2">
        <v>41183</v>
      </c>
      <c r="Z2310" t="s">
        <v>112</v>
      </c>
      <c r="AA2310" t="s">
        <v>12315</v>
      </c>
      <c r="AB2310" t="s">
        <v>114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157</v>
      </c>
      <c r="AL2310" t="s">
        <v>116</v>
      </c>
      <c r="AM2310" t="s">
        <v>127</v>
      </c>
      <c r="AN2310" t="s">
        <v>110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114</v>
      </c>
      <c r="BH2310" t="s">
        <v>114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190</v>
      </c>
      <c r="B2311">
        <v>168176</v>
      </c>
      <c r="C2311" t="s">
        <v>12316</v>
      </c>
      <c r="D2311" t="s">
        <v>102</v>
      </c>
      <c r="E2311" t="s">
        <v>12317</v>
      </c>
      <c r="F2311" t="s">
        <v>12317</v>
      </c>
      <c r="G2311" t="s">
        <v>12318</v>
      </c>
      <c r="H2311" t="s">
        <v>12319</v>
      </c>
      <c r="I2311" t="s">
        <v>12320</v>
      </c>
      <c r="K2311" t="s">
        <v>295</v>
      </c>
      <c r="L2311" t="s">
        <v>12321</v>
      </c>
      <c r="M2311">
        <v>442071948080</v>
      </c>
      <c r="U2311" t="s">
        <v>111</v>
      </c>
      <c r="V2311" s="1">
        <v>41886</v>
      </c>
      <c r="X2311" s="1">
        <v>41886</v>
      </c>
      <c r="Y2311" s="2">
        <v>41183</v>
      </c>
      <c r="Z2311" t="s">
        <v>112</v>
      </c>
      <c r="AA2311" t="s">
        <v>12322</v>
      </c>
      <c r="AB2311" t="s">
        <v>112</v>
      </c>
      <c r="AC2311" t="s">
        <v>114</v>
      </c>
      <c r="AE2311" t="s">
        <v>114</v>
      </c>
      <c r="AG2311" t="s">
        <v>112</v>
      </c>
      <c r="AH2311" t="s">
        <v>114</v>
      </c>
      <c r="AI2311" t="s">
        <v>114</v>
      </c>
      <c r="AJ2311" t="s">
        <v>115</v>
      </c>
      <c r="AL2311" t="s">
        <v>116</v>
      </c>
      <c r="AN2311" t="s">
        <v>295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117</v>
      </c>
      <c r="B2312">
        <v>168179</v>
      </c>
      <c r="C2312" t="s">
        <v>12323</v>
      </c>
      <c r="D2312" t="s">
        <v>102</v>
      </c>
      <c r="E2312" t="s">
        <v>12324</v>
      </c>
      <c r="F2312" t="s">
        <v>12324</v>
      </c>
      <c r="G2312" t="s">
        <v>12325</v>
      </c>
      <c r="I2312" t="s">
        <v>12326</v>
      </c>
      <c r="J2312" t="s">
        <v>464</v>
      </c>
      <c r="K2312" t="s">
        <v>110</v>
      </c>
      <c r="L2312">
        <v>8501</v>
      </c>
      <c r="M2312" t="s">
        <v>12327</v>
      </c>
      <c r="N2312" t="s">
        <v>12328</v>
      </c>
      <c r="U2312" t="s">
        <v>111</v>
      </c>
      <c r="V2312" s="1">
        <v>41470</v>
      </c>
      <c r="X2312" s="1">
        <v>41724</v>
      </c>
      <c r="Y2312" s="2">
        <v>41183</v>
      </c>
      <c r="Z2312" t="s">
        <v>112</v>
      </c>
      <c r="AA2312" t="s">
        <v>12329</v>
      </c>
      <c r="AB2312" t="s">
        <v>114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157</v>
      </c>
      <c r="AL2312" t="s">
        <v>116</v>
      </c>
      <c r="AM2312" t="s">
        <v>127</v>
      </c>
      <c r="AN2312" t="s">
        <v>110</v>
      </c>
      <c r="AO2312" t="s">
        <v>114</v>
      </c>
      <c r="AP2312" t="s">
        <v>114</v>
      </c>
      <c r="AQ2312" t="s">
        <v>114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114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114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190</v>
      </c>
      <c r="B2313">
        <v>168184</v>
      </c>
      <c r="C2313" t="s">
        <v>12330</v>
      </c>
      <c r="D2313" t="s">
        <v>102</v>
      </c>
      <c r="E2313" t="s">
        <v>12331</v>
      </c>
      <c r="F2313" t="s">
        <v>12331</v>
      </c>
      <c r="G2313" t="s">
        <v>12332</v>
      </c>
      <c r="I2313" t="s">
        <v>429</v>
      </c>
      <c r="K2313" t="s">
        <v>429</v>
      </c>
      <c r="M2313">
        <v>85225378833</v>
      </c>
      <c r="N2313">
        <v>85228937080</v>
      </c>
      <c r="U2313" t="s">
        <v>111</v>
      </c>
      <c r="V2313" s="1">
        <v>41498</v>
      </c>
      <c r="X2313" s="1">
        <v>41823</v>
      </c>
      <c r="Y2313" s="2">
        <v>41183</v>
      </c>
      <c r="Z2313" t="s">
        <v>112</v>
      </c>
      <c r="AA2313" t="s">
        <v>12333</v>
      </c>
      <c r="AB2313" t="s">
        <v>112</v>
      </c>
      <c r="AC2313" t="s">
        <v>114</v>
      </c>
      <c r="AE2313" t="s">
        <v>114</v>
      </c>
      <c r="AG2313" t="s">
        <v>114</v>
      </c>
      <c r="AH2313" t="s">
        <v>112</v>
      </c>
      <c r="AI2313" t="s">
        <v>114</v>
      </c>
      <c r="AJ2313" t="s">
        <v>115</v>
      </c>
      <c r="AL2313" t="s">
        <v>300</v>
      </c>
      <c r="AN2313" t="s">
        <v>1575</v>
      </c>
      <c r="AO2313" t="s">
        <v>114</v>
      </c>
      <c r="AP2313" t="s">
        <v>114</v>
      </c>
      <c r="AQ2313" t="s">
        <v>112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114</v>
      </c>
      <c r="BI2313" t="s">
        <v>114</v>
      </c>
      <c r="BJ2313" t="s">
        <v>114</v>
      </c>
      <c r="BK2313" t="s">
        <v>114</v>
      </c>
      <c r="BL2313" t="s">
        <v>112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112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212</v>
      </c>
      <c r="B2314">
        <v>168197</v>
      </c>
      <c r="C2314" t="s">
        <v>12334</v>
      </c>
      <c r="D2314" t="s">
        <v>102</v>
      </c>
      <c r="E2314" t="s">
        <v>12335</v>
      </c>
      <c r="F2314" t="s">
        <v>12335</v>
      </c>
      <c r="G2314" t="s">
        <v>12336</v>
      </c>
      <c r="H2314" t="s">
        <v>3537</v>
      </c>
      <c r="I2314" t="s">
        <v>282</v>
      </c>
      <c r="J2314" t="s">
        <v>133</v>
      </c>
      <c r="K2314" t="s">
        <v>110</v>
      </c>
      <c r="L2314">
        <v>92618</v>
      </c>
      <c r="M2314" t="s">
        <v>12337</v>
      </c>
      <c r="N2314" t="s">
        <v>12338</v>
      </c>
      <c r="U2314" t="s">
        <v>111</v>
      </c>
      <c r="V2314" s="1">
        <v>41492</v>
      </c>
      <c r="X2314" s="1">
        <v>41737</v>
      </c>
      <c r="Y2314" s="2">
        <v>41183</v>
      </c>
      <c r="Z2314" t="s">
        <v>112</v>
      </c>
      <c r="AA2314" t="s">
        <v>12339</v>
      </c>
      <c r="AB2314" t="s">
        <v>114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157</v>
      </c>
      <c r="AL2314" t="s">
        <v>116</v>
      </c>
      <c r="AM2314" t="s">
        <v>133</v>
      </c>
      <c r="AN2314" t="s">
        <v>110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114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112</v>
      </c>
      <c r="BU2314" t="s">
        <v>114</v>
      </c>
      <c r="BV2314" t="s">
        <v>114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117</v>
      </c>
      <c r="B2315">
        <v>168204</v>
      </c>
      <c r="C2315" t="s">
        <v>17816</v>
      </c>
      <c r="D2315" t="s">
        <v>102</v>
      </c>
      <c r="E2315" t="s">
        <v>17817</v>
      </c>
      <c r="F2315" t="s">
        <v>17818</v>
      </c>
      <c r="G2315" t="s">
        <v>17819</v>
      </c>
      <c r="H2315" t="s">
        <v>121</v>
      </c>
      <c r="I2315" t="s">
        <v>122</v>
      </c>
      <c r="J2315" t="s">
        <v>123</v>
      </c>
      <c r="K2315" t="s">
        <v>110</v>
      </c>
      <c r="L2315">
        <v>10022</v>
      </c>
      <c r="M2315" t="s">
        <v>17820</v>
      </c>
      <c r="N2315" t="s">
        <v>17821</v>
      </c>
      <c r="U2315" t="s">
        <v>111</v>
      </c>
      <c r="V2315" s="1">
        <v>41694</v>
      </c>
      <c r="X2315" s="1">
        <v>41694</v>
      </c>
      <c r="Y2315" s="2">
        <v>41183</v>
      </c>
      <c r="Z2315" t="s">
        <v>114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157</v>
      </c>
      <c r="AL2315" t="s">
        <v>116</v>
      </c>
      <c r="AM2315" t="s">
        <v>127</v>
      </c>
      <c r="AN2315" t="s">
        <v>110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114</v>
      </c>
      <c r="BF2315" t="s">
        <v>114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114</v>
      </c>
      <c r="BV2315" t="s">
        <v>114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100</v>
      </c>
      <c r="B2316">
        <v>168224</v>
      </c>
      <c r="C2316" t="s">
        <v>12340</v>
      </c>
      <c r="D2316" t="s">
        <v>102</v>
      </c>
      <c r="E2316" t="s">
        <v>12341</v>
      </c>
      <c r="F2316" t="s">
        <v>12341</v>
      </c>
      <c r="G2316" t="s">
        <v>12342</v>
      </c>
      <c r="H2316" t="s">
        <v>2532</v>
      </c>
      <c r="I2316" t="s">
        <v>8652</v>
      </c>
      <c r="J2316" t="s">
        <v>172</v>
      </c>
      <c r="K2316" t="s">
        <v>110</v>
      </c>
      <c r="L2316">
        <v>6897</v>
      </c>
      <c r="M2316" t="s">
        <v>12343</v>
      </c>
      <c r="U2316" t="s">
        <v>111</v>
      </c>
      <c r="V2316" s="1">
        <v>41463</v>
      </c>
      <c r="X2316" s="1">
        <v>41691</v>
      </c>
      <c r="Y2316" s="2">
        <v>41183</v>
      </c>
      <c r="Z2316" t="s">
        <v>112</v>
      </c>
      <c r="AA2316" t="s">
        <v>12344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157</v>
      </c>
      <c r="AL2316" t="s">
        <v>116</v>
      </c>
      <c r="AM2316" t="s">
        <v>172</v>
      </c>
      <c r="AN2316" t="s">
        <v>110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114</v>
      </c>
      <c r="BF2316" t="s">
        <v>114</v>
      </c>
      <c r="BG2316" t="s">
        <v>114</v>
      </c>
      <c r="BH2316" t="s">
        <v>114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114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117</v>
      </c>
      <c r="B2317">
        <v>168227</v>
      </c>
      <c r="C2317" t="s">
        <v>17068</v>
      </c>
      <c r="D2317" t="s">
        <v>102</v>
      </c>
      <c r="E2317" t="s">
        <v>17069</v>
      </c>
      <c r="F2317" t="s">
        <v>17069</v>
      </c>
      <c r="G2317" t="s">
        <v>14934</v>
      </c>
      <c r="H2317" t="s">
        <v>5352</v>
      </c>
      <c r="I2317" t="s">
        <v>122</v>
      </c>
      <c r="J2317" t="s">
        <v>123</v>
      </c>
      <c r="K2317" t="s">
        <v>110</v>
      </c>
      <c r="L2317" t="s">
        <v>17070</v>
      </c>
      <c r="M2317" t="s">
        <v>17071</v>
      </c>
      <c r="N2317" t="s">
        <v>17072</v>
      </c>
      <c r="U2317" t="s">
        <v>111</v>
      </c>
      <c r="V2317" s="1">
        <v>41911</v>
      </c>
      <c r="X2317" s="1">
        <v>41911</v>
      </c>
      <c r="Y2317" s="2">
        <v>41183</v>
      </c>
      <c r="Z2317" t="s">
        <v>114</v>
      </c>
      <c r="AB2317" t="s">
        <v>114</v>
      </c>
      <c r="AC2317" t="s">
        <v>114</v>
      </c>
      <c r="AE2317" t="s">
        <v>114</v>
      </c>
      <c r="AG2317" t="s">
        <v>114</v>
      </c>
      <c r="AH2317" t="s">
        <v>112</v>
      </c>
      <c r="AI2317" t="s">
        <v>114</v>
      </c>
      <c r="AJ2317" t="s">
        <v>157</v>
      </c>
      <c r="AL2317" t="s">
        <v>116</v>
      </c>
      <c r="AM2317" t="s">
        <v>127</v>
      </c>
      <c r="AN2317" t="s">
        <v>110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114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112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301</v>
      </c>
      <c r="B2318">
        <v>168259</v>
      </c>
      <c r="C2318" t="s">
        <v>18110</v>
      </c>
      <c r="D2318" t="s">
        <v>102</v>
      </c>
      <c r="E2318" t="s">
        <v>18111</v>
      </c>
      <c r="F2318" t="s">
        <v>18111</v>
      </c>
      <c r="G2318" t="s">
        <v>18112</v>
      </c>
      <c r="H2318" t="s">
        <v>1040</v>
      </c>
      <c r="I2318" t="s">
        <v>1616</v>
      </c>
      <c r="J2318" t="s">
        <v>1617</v>
      </c>
      <c r="K2318" t="s">
        <v>110</v>
      </c>
      <c r="L2318">
        <v>63124</v>
      </c>
      <c r="M2318" t="s">
        <v>18113</v>
      </c>
      <c r="N2318" t="s">
        <v>18114</v>
      </c>
      <c r="U2318" t="s">
        <v>111</v>
      </c>
      <c r="V2318" s="1">
        <v>41813</v>
      </c>
      <c r="X2318" s="1">
        <v>41813</v>
      </c>
      <c r="Y2318" s="2">
        <v>41183</v>
      </c>
      <c r="Z2318" t="s">
        <v>114</v>
      </c>
      <c r="AB2318" t="s">
        <v>114</v>
      </c>
      <c r="AC2318" t="s">
        <v>114</v>
      </c>
      <c r="AE2318" t="s">
        <v>114</v>
      </c>
      <c r="AG2318" t="s">
        <v>114</v>
      </c>
      <c r="AH2318" t="s">
        <v>112</v>
      </c>
      <c r="AI2318" t="s">
        <v>114</v>
      </c>
      <c r="AJ2318" t="s">
        <v>157</v>
      </c>
      <c r="AL2318" t="s">
        <v>116</v>
      </c>
      <c r="AM2318" t="s">
        <v>1617</v>
      </c>
      <c r="AN2318" t="s">
        <v>110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112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112</v>
      </c>
      <c r="BU2318" t="s">
        <v>114</v>
      </c>
      <c r="BV2318" t="s">
        <v>114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190</v>
      </c>
      <c r="B2319">
        <v>168265</v>
      </c>
      <c r="C2319" t="s">
        <v>12345</v>
      </c>
      <c r="D2319" t="s">
        <v>102</v>
      </c>
      <c r="E2319" t="s">
        <v>12346</v>
      </c>
      <c r="F2319" t="s">
        <v>12347</v>
      </c>
      <c r="G2319" t="s">
        <v>12348</v>
      </c>
      <c r="H2319" t="s">
        <v>12349</v>
      </c>
      <c r="I2319" t="s">
        <v>388</v>
      </c>
      <c r="K2319" t="s">
        <v>388</v>
      </c>
      <c r="L2319">
        <v>38989</v>
      </c>
      <c r="M2319">
        <f>65-6304-3049</f>
        <v>-9288</v>
      </c>
      <c r="U2319" t="s">
        <v>111</v>
      </c>
      <c r="V2319" s="1">
        <v>41446</v>
      </c>
      <c r="X2319" s="1">
        <v>41978</v>
      </c>
      <c r="Y2319" s="2">
        <v>41183</v>
      </c>
      <c r="Z2319" t="s">
        <v>112</v>
      </c>
      <c r="AA2319" t="s">
        <v>12350</v>
      </c>
      <c r="AB2319" t="s">
        <v>112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115</v>
      </c>
      <c r="AL2319" t="s">
        <v>1437</v>
      </c>
      <c r="AN2319" t="s">
        <v>388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114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114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117</v>
      </c>
      <c r="B2320">
        <v>168273</v>
      </c>
      <c r="C2320" t="s">
        <v>12351</v>
      </c>
      <c r="D2320" t="s">
        <v>102</v>
      </c>
      <c r="E2320" t="s">
        <v>12352</v>
      </c>
      <c r="F2320" t="s">
        <v>12353</v>
      </c>
      <c r="G2320" t="s">
        <v>12354</v>
      </c>
      <c r="H2320" t="s">
        <v>3852</v>
      </c>
      <c r="I2320" t="s">
        <v>122</v>
      </c>
      <c r="J2320" t="s">
        <v>123</v>
      </c>
      <c r="K2320" t="s">
        <v>110</v>
      </c>
      <c r="L2320" t="s">
        <v>12355</v>
      </c>
      <c r="M2320" t="s">
        <v>12356</v>
      </c>
      <c r="U2320" t="s">
        <v>111</v>
      </c>
      <c r="V2320" s="1">
        <v>41457</v>
      </c>
      <c r="X2320" s="1">
        <v>41775</v>
      </c>
      <c r="Y2320" s="2">
        <v>41183</v>
      </c>
      <c r="Z2320" t="s">
        <v>112</v>
      </c>
      <c r="AA2320" t="s">
        <v>12357</v>
      </c>
      <c r="AB2320" t="s">
        <v>114</v>
      </c>
      <c r="AC2320" t="s">
        <v>114</v>
      </c>
      <c r="AE2320" t="s">
        <v>114</v>
      </c>
      <c r="AG2320" t="s">
        <v>112</v>
      </c>
      <c r="AH2320" t="s">
        <v>112</v>
      </c>
      <c r="AI2320" t="s">
        <v>114</v>
      </c>
      <c r="AJ2320" t="s">
        <v>157</v>
      </c>
      <c r="AL2320" t="s">
        <v>116</v>
      </c>
      <c r="AM2320" t="s">
        <v>127</v>
      </c>
      <c r="AN2320" t="s">
        <v>110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114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212</v>
      </c>
      <c r="B2321">
        <v>168308</v>
      </c>
      <c r="C2321" t="s">
        <v>12358</v>
      </c>
      <c r="D2321" t="s">
        <v>102</v>
      </c>
      <c r="E2321" t="s">
        <v>12359</v>
      </c>
      <c r="F2321" t="s">
        <v>12359</v>
      </c>
      <c r="G2321" t="s">
        <v>12360</v>
      </c>
      <c r="H2321" t="s">
        <v>12361</v>
      </c>
      <c r="I2321" t="s">
        <v>890</v>
      </c>
      <c r="J2321" t="s">
        <v>133</v>
      </c>
      <c r="K2321" t="s">
        <v>110</v>
      </c>
      <c r="L2321">
        <v>90024</v>
      </c>
      <c r="M2321" t="s">
        <v>12362</v>
      </c>
      <c r="U2321" t="s">
        <v>111</v>
      </c>
      <c r="V2321" s="1">
        <v>41729</v>
      </c>
      <c r="X2321" s="1">
        <v>41729</v>
      </c>
      <c r="Y2321" s="2">
        <v>41183</v>
      </c>
      <c r="Z2321" t="s">
        <v>112</v>
      </c>
      <c r="AA2321" t="s">
        <v>12363</v>
      </c>
      <c r="AB2321" t="s">
        <v>114</v>
      </c>
      <c r="AC2321" t="s">
        <v>114</v>
      </c>
      <c r="AE2321" t="s">
        <v>114</v>
      </c>
      <c r="AG2321" t="s">
        <v>112</v>
      </c>
      <c r="AH2321" t="s">
        <v>112</v>
      </c>
      <c r="AI2321" t="s">
        <v>114</v>
      </c>
      <c r="AJ2321" t="s">
        <v>157</v>
      </c>
      <c r="AL2321" t="s">
        <v>116</v>
      </c>
      <c r="AM2321" t="s">
        <v>127</v>
      </c>
      <c r="AN2321" t="s">
        <v>110</v>
      </c>
      <c r="AO2321" t="s">
        <v>114</v>
      </c>
      <c r="AP2321" t="s">
        <v>114</v>
      </c>
      <c r="AQ2321" t="s">
        <v>114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112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114</v>
      </c>
      <c r="BV2321" t="s">
        <v>112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190</v>
      </c>
      <c r="B2322">
        <v>168309</v>
      </c>
      <c r="C2322" t="s">
        <v>12364</v>
      </c>
      <c r="D2322" t="s">
        <v>102</v>
      </c>
      <c r="E2322" t="s">
        <v>12365</v>
      </c>
      <c r="F2322" t="s">
        <v>12365</v>
      </c>
      <c r="G2322" t="s">
        <v>675</v>
      </c>
      <c r="H2322" t="s">
        <v>12366</v>
      </c>
      <c r="I2322" t="s">
        <v>294</v>
      </c>
      <c r="K2322" t="s">
        <v>295</v>
      </c>
      <c r="L2322" t="s">
        <v>11941</v>
      </c>
      <c r="M2322" t="s">
        <v>12367</v>
      </c>
      <c r="N2322" t="s">
        <v>12368</v>
      </c>
      <c r="U2322" t="s">
        <v>111</v>
      </c>
      <c r="V2322" s="1">
        <v>41478</v>
      </c>
      <c r="X2322" s="1">
        <v>41793</v>
      </c>
      <c r="Y2322" s="2">
        <v>41183</v>
      </c>
      <c r="Z2322" t="s">
        <v>112</v>
      </c>
      <c r="AA2322" t="s">
        <v>12369</v>
      </c>
      <c r="AB2322" t="s">
        <v>112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324</v>
      </c>
      <c r="AL2322" t="s">
        <v>300</v>
      </c>
      <c r="AN2322" t="s">
        <v>295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114</v>
      </c>
      <c r="BF2322" t="s">
        <v>114</v>
      </c>
      <c r="BG2322" t="s">
        <v>114</v>
      </c>
      <c r="BH2322" t="s">
        <v>114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112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117</v>
      </c>
      <c r="B2323">
        <v>168315</v>
      </c>
      <c r="C2323" t="s">
        <v>17999</v>
      </c>
      <c r="D2323" t="s">
        <v>102</v>
      </c>
      <c r="E2323" t="s">
        <v>18000</v>
      </c>
      <c r="F2323" t="s">
        <v>18000</v>
      </c>
      <c r="G2323" t="s">
        <v>18001</v>
      </c>
      <c r="I2323" t="s">
        <v>122</v>
      </c>
      <c r="J2323" t="s">
        <v>123</v>
      </c>
      <c r="K2323" t="s">
        <v>110</v>
      </c>
      <c r="L2323">
        <v>10018</v>
      </c>
      <c r="M2323" t="s">
        <v>18002</v>
      </c>
      <c r="U2323" t="s">
        <v>111</v>
      </c>
      <c r="V2323" s="1">
        <v>41445</v>
      </c>
      <c r="X2323" s="1">
        <v>41799</v>
      </c>
      <c r="Y2323" s="2">
        <v>41183</v>
      </c>
      <c r="Z2323" t="s">
        <v>114</v>
      </c>
      <c r="AB2323" t="s">
        <v>114</v>
      </c>
      <c r="AC2323" t="s">
        <v>114</v>
      </c>
      <c r="AE2323" t="s">
        <v>114</v>
      </c>
      <c r="AG2323" t="s">
        <v>114</v>
      </c>
      <c r="AH2323" t="s">
        <v>112</v>
      </c>
      <c r="AI2323" t="s">
        <v>114</v>
      </c>
      <c r="AJ2323" t="s">
        <v>157</v>
      </c>
      <c r="AL2323" t="s">
        <v>116</v>
      </c>
      <c r="AM2323" t="s">
        <v>127</v>
      </c>
      <c r="AN2323" t="s">
        <v>110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114</v>
      </c>
      <c r="BH2323" t="s">
        <v>114</v>
      </c>
      <c r="BI2323" t="s">
        <v>114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112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190</v>
      </c>
      <c r="B2324">
        <v>168319</v>
      </c>
      <c r="C2324" t="s">
        <v>12370</v>
      </c>
      <c r="D2324" t="s">
        <v>102</v>
      </c>
      <c r="E2324" t="s">
        <v>12371</v>
      </c>
      <c r="F2324" t="s">
        <v>12371</v>
      </c>
      <c r="G2324">
        <v>78</v>
      </c>
      <c r="H2324" t="s">
        <v>12372</v>
      </c>
      <c r="I2324" t="s">
        <v>294</v>
      </c>
      <c r="K2324" t="s">
        <v>295</v>
      </c>
      <c r="L2324" t="s">
        <v>5781</v>
      </c>
      <c r="M2324" t="s">
        <v>12373</v>
      </c>
      <c r="U2324" t="s">
        <v>111</v>
      </c>
      <c r="V2324" s="1">
        <v>41533</v>
      </c>
      <c r="X2324" s="1">
        <v>41856</v>
      </c>
      <c r="Y2324" s="2">
        <v>41183</v>
      </c>
      <c r="Z2324" t="s">
        <v>112</v>
      </c>
      <c r="AA2324" t="s">
        <v>12374</v>
      </c>
      <c r="AB2324" t="s">
        <v>112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324</v>
      </c>
      <c r="AL2324" t="s">
        <v>325</v>
      </c>
      <c r="AN2324" t="s">
        <v>295</v>
      </c>
      <c r="AO2324" t="s">
        <v>114</v>
      </c>
      <c r="AP2324" t="s">
        <v>114</v>
      </c>
      <c r="AQ2324" t="s">
        <v>112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112</v>
      </c>
      <c r="BI2324" t="s">
        <v>114</v>
      </c>
      <c r="BJ2324" t="s">
        <v>114</v>
      </c>
      <c r="BK2324" t="s">
        <v>114</v>
      </c>
      <c r="BL2324" t="s">
        <v>112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112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100</v>
      </c>
      <c r="B2325">
        <v>168320</v>
      </c>
      <c r="C2325" t="s">
        <v>15279</v>
      </c>
      <c r="D2325" t="s">
        <v>102</v>
      </c>
      <c r="E2325" t="s">
        <v>15280</v>
      </c>
      <c r="F2325" t="s">
        <v>15280</v>
      </c>
      <c r="G2325" t="s">
        <v>15281</v>
      </c>
      <c r="H2325" t="s">
        <v>15282</v>
      </c>
      <c r="I2325" t="s">
        <v>353</v>
      </c>
      <c r="J2325" t="s">
        <v>109</v>
      </c>
      <c r="K2325" t="s">
        <v>110</v>
      </c>
      <c r="L2325">
        <v>2108</v>
      </c>
      <c r="M2325" t="s">
        <v>15283</v>
      </c>
      <c r="U2325" t="s">
        <v>111</v>
      </c>
      <c r="V2325" s="1">
        <v>41500</v>
      </c>
      <c r="X2325" s="1">
        <v>41703</v>
      </c>
      <c r="Y2325" s="2">
        <v>41183</v>
      </c>
      <c r="Z2325" t="s">
        <v>114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157</v>
      </c>
      <c r="AL2325" t="s">
        <v>116</v>
      </c>
      <c r="AM2325" t="s">
        <v>127</v>
      </c>
      <c r="AN2325" t="s">
        <v>110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114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190</v>
      </c>
      <c r="B2326">
        <v>168321</v>
      </c>
      <c r="C2326" t="s">
        <v>12375</v>
      </c>
      <c r="D2326" t="s">
        <v>102</v>
      </c>
      <c r="E2326" t="s">
        <v>12376</v>
      </c>
      <c r="F2326" t="s">
        <v>12376</v>
      </c>
      <c r="G2326" t="s">
        <v>12377</v>
      </c>
      <c r="H2326" t="s">
        <v>4444</v>
      </c>
      <c r="I2326" t="s">
        <v>429</v>
      </c>
      <c r="K2326" t="s">
        <v>429</v>
      </c>
      <c r="M2326" t="s">
        <v>12378</v>
      </c>
      <c r="N2326" t="s">
        <v>12379</v>
      </c>
      <c r="U2326" t="s">
        <v>111</v>
      </c>
      <c r="V2326" s="1">
        <v>41618</v>
      </c>
      <c r="X2326" s="1">
        <v>41723</v>
      </c>
      <c r="Y2326" s="2">
        <v>41183</v>
      </c>
      <c r="Z2326" t="s">
        <v>112</v>
      </c>
      <c r="AA2326" t="s">
        <v>12380</v>
      </c>
      <c r="AB2326" t="s">
        <v>112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418</v>
      </c>
      <c r="AK2326" t="s">
        <v>12381</v>
      </c>
      <c r="AL2326" t="s">
        <v>116</v>
      </c>
      <c r="AN2326" t="s">
        <v>429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112</v>
      </c>
      <c r="BI2326" t="s">
        <v>114</v>
      </c>
      <c r="BJ2326" t="s">
        <v>114</v>
      </c>
      <c r="BK2326" t="s">
        <v>114</v>
      </c>
      <c r="BL2326" t="s">
        <v>114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190</v>
      </c>
      <c r="B2327">
        <v>168350</v>
      </c>
      <c r="C2327" t="s">
        <v>12382</v>
      </c>
      <c r="D2327" t="s">
        <v>102</v>
      </c>
      <c r="E2327" t="s">
        <v>12383</v>
      </c>
      <c r="F2327" t="s">
        <v>12383</v>
      </c>
      <c r="G2327" t="s">
        <v>12384</v>
      </c>
      <c r="H2327" t="s">
        <v>423</v>
      </c>
      <c r="I2327" t="s">
        <v>411</v>
      </c>
      <c r="K2327" t="s">
        <v>406</v>
      </c>
      <c r="L2327" t="s">
        <v>12385</v>
      </c>
      <c r="M2327" t="s">
        <v>12386</v>
      </c>
      <c r="N2327" t="s">
        <v>12387</v>
      </c>
      <c r="O2327" t="s">
        <v>12388</v>
      </c>
      <c r="P2327" t="s">
        <v>12389</v>
      </c>
      <c r="Q2327" t="s">
        <v>3470</v>
      </c>
      <c r="S2327" t="s">
        <v>1601</v>
      </c>
      <c r="T2327">
        <v>200127</v>
      </c>
      <c r="U2327" t="s">
        <v>111</v>
      </c>
      <c r="V2327" s="1">
        <v>41453</v>
      </c>
      <c r="X2327" s="1">
        <v>41453</v>
      </c>
      <c r="Y2327" s="2">
        <v>41183</v>
      </c>
      <c r="Z2327" t="s">
        <v>112</v>
      </c>
      <c r="AA2327" t="s">
        <v>12390</v>
      </c>
      <c r="AB2327" t="s">
        <v>114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115</v>
      </c>
      <c r="AL2327" t="s">
        <v>116</v>
      </c>
      <c r="AN2327" t="s">
        <v>406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112</v>
      </c>
      <c r="BI2327" t="s">
        <v>114</v>
      </c>
      <c r="BJ2327" t="s">
        <v>114</v>
      </c>
      <c r="BK2327" t="s">
        <v>114</v>
      </c>
      <c r="BL2327" t="s">
        <v>114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112</v>
      </c>
      <c r="BW2327" t="s">
        <v>112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100</v>
      </c>
      <c r="B2328">
        <v>168364</v>
      </c>
      <c r="C2328" t="s">
        <v>12391</v>
      </c>
      <c r="D2328" t="s">
        <v>102</v>
      </c>
      <c r="E2328" t="s">
        <v>12392</v>
      </c>
      <c r="F2328" t="s">
        <v>12392</v>
      </c>
      <c r="M2328" t="s">
        <v>12393</v>
      </c>
      <c r="N2328" t="s">
        <v>12394</v>
      </c>
      <c r="U2328" t="s">
        <v>111</v>
      </c>
      <c r="V2328" s="1">
        <v>41697</v>
      </c>
      <c r="X2328" s="1">
        <v>41697</v>
      </c>
      <c r="Y2328" s="2">
        <v>41183</v>
      </c>
      <c r="Z2328" t="s">
        <v>112</v>
      </c>
      <c r="AA2328" t="s">
        <v>12395</v>
      </c>
      <c r="AB2328" t="s">
        <v>114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157</v>
      </c>
      <c r="AL2328" t="s">
        <v>116</v>
      </c>
      <c r="AM2328" t="s">
        <v>127</v>
      </c>
      <c r="AN2328" t="s">
        <v>110</v>
      </c>
      <c r="AO2328" t="s">
        <v>114</v>
      </c>
      <c r="AP2328" t="s">
        <v>114</v>
      </c>
      <c r="AQ2328" t="s">
        <v>114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114</v>
      </c>
      <c r="BI2328" t="s">
        <v>114</v>
      </c>
      <c r="BJ2328" t="s">
        <v>114</v>
      </c>
      <c r="BK2328" t="s">
        <v>114</v>
      </c>
      <c r="BL2328" t="s">
        <v>114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114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117</v>
      </c>
      <c r="B2329">
        <v>168370</v>
      </c>
      <c r="C2329" t="s">
        <v>12396</v>
      </c>
      <c r="D2329" t="s">
        <v>102</v>
      </c>
      <c r="E2329" t="s">
        <v>12397</v>
      </c>
      <c r="F2329" t="s">
        <v>12397</v>
      </c>
      <c r="G2329" t="s">
        <v>12398</v>
      </c>
      <c r="H2329" t="s">
        <v>4412</v>
      </c>
      <c r="I2329" t="s">
        <v>12399</v>
      </c>
      <c r="J2329" t="s">
        <v>123</v>
      </c>
      <c r="K2329" t="s">
        <v>110</v>
      </c>
      <c r="L2329">
        <v>10580</v>
      </c>
      <c r="M2329" t="s">
        <v>12400</v>
      </c>
      <c r="N2329" t="s">
        <v>12401</v>
      </c>
      <c r="U2329" t="s">
        <v>111</v>
      </c>
      <c r="V2329" s="1">
        <v>41541</v>
      </c>
      <c r="X2329" s="1">
        <v>41729</v>
      </c>
      <c r="Y2329" s="2">
        <v>41183</v>
      </c>
      <c r="Z2329" t="s">
        <v>112</v>
      </c>
      <c r="AA2329" t="s">
        <v>12402</v>
      </c>
      <c r="AB2329" t="s">
        <v>114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157</v>
      </c>
      <c r="AL2329" t="s">
        <v>116</v>
      </c>
      <c r="AM2329" t="s">
        <v>127</v>
      </c>
      <c r="AN2329" t="s">
        <v>110</v>
      </c>
      <c r="AO2329" t="s">
        <v>114</v>
      </c>
      <c r="AP2329" t="s">
        <v>114</v>
      </c>
      <c r="AQ2329" t="s">
        <v>114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114</v>
      </c>
      <c r="BI2329" t="s">
        <v>114</v>
      </c>
      <c r="BJ2329" t="s">
        <v>114</v>
      </c>
      <c r="BK2329" t="s">
        <v>114</v>
      </c>
      <c r="BL2329" t="s">
        <v>114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114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195</v>
      </c>
      <c r="B2330">
        <v>168373</v>
      </c>
      <c r="C2330" t="s">
        <v>15603</v>
      </c>
      <c r="D2330" t="s">
        <v>102</v>
      </c>
      <c r="E2330" t="s">
        <v>15604</v>
      </c>
      <c r="F2330" t="s">
        <v>15605</v>
      </c>
      <c r="G2330" t="s">
        <v>15606</v>
      </c>
      <c r="H2330" t="s">
        <v>15607</v>
      </c>
      <c r="I2330" t="s">
        <v>15608</v>
      </c>
      <c r="J2330" t="s">
        <v>1011</v>
      </c>
      <c r="K2330" t="s">
        <v>110</v>
      </c>
      <c r="L2330">
        <v>20176</v>
      </c>
      <c r="M2330" t="s">
        <v>15609</v>
      </c>
      <c r="N2330" t="s">
        <v>15610</v>
      </c>
      <c r="U2330" t="s">
        <v>111</v>
      </c>
      <c r="V2330" s="1">
        <v>41488</v>
      </c>
      <c r="X2330" s="1">
        <v>41774</v>
      </c>
      <c r="Y2330" s="2">
        <v>41183</v>
      </c>
      <c r="Z2330" t="s">
        <v>114</v>
      </c>
      <c r="AB2330" t="s">
        <v>114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157</v>
      </c>
      <c r="AL2330" t="s">
        <v>116</v>
      </c>
      <c r="AM2330" t="s">
        <v>1011</v>
      </c>
      <c r="AN2330" t="s">
        <v>110</v>
      </c>
      <c r="AO2330" t="s">
        <v>114</v>
      </c>
      <c r="AP2330" t="s">
        <v>114</v>
      </c>
      <c r="AQ2330" t="s">
        <v>114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114</v>
      </c>
      <c r="BH2330" t="s">
        <v>112</v>
      </c>
      <c r="BI2330" t="s">
        <v>114</v>
      </c>
      <c r="BJ2330" t="s">
        <v>114</v>
      </c>
      <c r="BK2330" t="s">
        <v>114</v>
      </c>
      <c r="BL2330" t="s">
        <v>114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114</v>
      </c>
      <c r="BU2330" t="s">
        <v>114</v>
      </c>
      <c r="BV2330" t="s">
        <v>112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392</v>
      </c>
      <c r="B2331">
        <v>168398</v>
      </c>
      <c r="C2331" t="s">
        <v>12403</v>
      </c>
      <c r="D2331" t="s">
        <v>102</v>
      </c>
      <c r="E2331" t="s">
        <v>12404</v>
      </c>
      <c r="F2331" t="s">
        <v>12404</v>
      </c>
      <c r="G2331" t="s">
        <v>12405</v>
      </c>
      <c r="H2331" t="s">
        <v>1040</v>
      </c>
      <c r="I2331" t="s">
        <v>397</v>
      </c>
      <c r="J2331" t="s">
        <v>398</v>
      </c>
      <c r="K2331" t="s">
        <v>110</v>
      </c>
      <c r="L2331">
        <v>33131</v>
      </c>
      <c r="M2331" t="s">
        <v>12406</v>
      </c>
      <c r="N2331" t="s">
        <v>12407</v>
      </c>
      <c r="U2331" t="s">
        <v>111</v>
      </c>
      <c r="V2331" s="1">
        <v>41488</v>
      </c>
      <c r="X2331" s="1">
        <v>41729</v>
      </c>
      <c r="Y2331" s="2">
        <v>41183</v>
      </c>
      <c r="Z2331" t="s">
        <v>112</v>
      </c>
      <c r="AA2331" t="s">
        <v>12408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157</v>
      </c>
      <c r="AL2331" t="s">
        <v>116</v>
      </c>
      <c r="AM2331" t="s">
        <v>127</v>
      </c>
      <c r="AN2331" t="s">
        <v>110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112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190</v>
      </c>
      <c r="B2332">
        <v>168400</v>
      </c>
      <c r="C2332" t="s">
        <v>12409</v>
      </c>
      <c r="D2332" t="s">
        <v>102</v>
      </c>
      <c r="E2332" t="s">
        <v>12410</v>
      </c>
      <c r="F2332" t="s">
        <v>12410</v>
      </c>
      <c r="G2332" t="s">
        <v>12411</v>
      </c>
      <c r="I2332" t="s">
        <v>294</v>
      </c>
      <c r="K2332" t="s">
        <v>295</v>
      </c>
      <c r="L2332" t="s">
        <v>12412</v>
      </c>
      <c r="M2332" t="s">
        <v>12413</v>
      </c>
      <c r="N2332" t="s">
        <v>12414</v>
      </c>
      <c r="U2332" t="s">
        <v>111</v>
      </c>
      <c r="V2332" s="1">
        <v>41530</v>
      </c>
      <c r="X2332" s="1">
        <v>41729</v>
      </c>
      <c r="Y2332" s="2">
        <v>41183</v>
      </c>
      <c r="Z2332" t="s">
        <v>112</v>
      </c>
      <c r="AA2332" t="s">
        <v>12415</v>
      </c>
      <c r="AB2332" t="s">
        <v>112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324</v>
      </c>
      <c r="AL2332" t="s">
        <v>116</v>
      </c>
      <c r="AN2332" t="s">
        <v>295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114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128</v>
      </c>
      <c r="B2333">
        <v>168414</v>
      </c>
      <c r="C2333" t="s">
        <v>12416</v>
      </c>
      <c r="D2333" t="s">
        <v>102</v>
      </c>
      <c r="E2333" t="s">
        <v>12417</v>
      </c>
      <c r="F2333" t="s">
        <v>12417</v>
      </c>
      <c r="G2333" t="s">
        <v>12418</v>
      </c>
      <c r="I2333" t="s">
        <v>132</v>
      </c>
      <c r="J2333" t="s">
        <v>133</v>
      </c>
      <c r="K2333" t="s">
        <v>110</v>
      </c>
      <c r="L2333">
        <v>94111</v>
      </c>
      <c r="M2333" t="s">
        <v>12419</v>
      </c>
      <c r="U2333" t="s">
        <v>111</v>
      </c>
      <c r="V2333" s="1">
        <v>41673</v>
      </c>
      <c r="X2333" s="1">
        <v>41677</v>
      </c>
      <c r="Y2333" s="2">
        <v>41183</v>
      </c>
      <c r="Z2333" t="s">
        <v>112</v>
      </c>
      <c r="AA2333" t="s">
        <v>12420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157</v>
      </c>
      <c r="AL2333" t="s">
        <v>116</v>
      </c>
      <c r="AM2333" t="s">
        <v>127</v>
      </c>
      <c r="AN2333" t="s">
        <v>110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114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114</v>
      </c>
      <c r="BU2333" t="s">
        <v>114</v>
      </c>
      <c r="BV2333" t="s">
        <v>114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128</v>
      </c>
      <c r="B2334">
        <v>168417</v>
      </c>
      <c r="C2334" t="s">
        <v>12421</v>
      </c>
      <c r="D2334" t="s">
        <v>102</v>
      </c>
      <c r="E2334" t="s">
        <v>12422</v>
      </c>
      <c r="F2334" t="s">
        <v>12422</v>
      </c>
      <c r="G2334" t="s">
        <v>12423</v>
      </c>
      <c r="H2334" t="s">
        <v>12424</v>
      </c>
      <c r="I2334" t="s">
        <v>496</v>
      </c>
      <c r="J2334" t="s">
        <v>142</v>
      </c>
      <c r="K2334" t="s">
        <v>110</v>
      </c>
      <c r="L2334">
        <v>97258</v>
      </c>
      <c r="M2334" t="s">
        <v>12425</v>
      </c>
      <c r="U2334" t="s">
        <v>111</v>
      </c>
      <c r="V2334" s="1">
        <v>41649</v>
      </c>
      <c r="X2334" s="1">
        <v>41816</v>
      </c>
      <c r="Y2334" s="2">
        <v>41183</v>
      </c>
      <c r="Z2334" t="s">
        <v>112</v>
      </c>
      <c r="AA2334" t="s">
        <v>12426</v>
      </c>
      <c r="AB2334" t="s">
        <v>114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157</v>
      </c>
      <c r="AL2334" t="s">
        <v>116</v>
      </c>
      <c r="AM2334" t="s">
        <v>127</v>
      </c>
      <c r="AN2334" t="s">
        <v>110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112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190</v>
      </c>
      <c r="B2335">
        <v>168426</v>
      </c>
      <c r="C2335" t="s">
        <v>12427</v>
      </c>
      <c r="D2335" t="s">
        <v>102</v>
      </c>
      <c r="E2335" t="s">
        <v>12428</v>
      </c>
      <c r="F2335" t="s">
        <v>12428</v>
      </c>
      <c r="G2335" t="s">
        <v>12429</v>
      </c>
      <c r="H2335" t="s">
        <v>12430</v>
      </c>
      <c r="I2335" t="s">
        <v>294</v>
      </c>
      <c r="K2335" t="s">
        <v>295</v>
      </c>
      <c r="L2335" t="s">
        <v>12431</v>
      </c>
      <c r="M2335" t="s">
        <v>12432</v>
      </c>
      <c r="N2335" t="s">
        <v>12433</v>
      </c>
      <c r="U2335" t="s">
        <v>111</v>
      </c>
      <c r="V2335" s="1">
        <v>41779</v>
      </c>
      <c r="X2335" s="1">
        <v>41856</v>
      </c>
      <c r="Y2335" s="2">
        <v>41183</v>
      </c>
      <c r="Z2335" t="s">
        <v>112</v>
      </c>
      <c r="AA2335" t="s">
        <v>12434</v>
      </c>
      <c r="AB2335" t="s">
        <v>112</v>
      </c>
      <c r="AC2335" t="s">
        <v>114</v>
      </c>
      <c r="AE2335" t="s">
        <v>114</v>
      </c>
      <c r="AG2335" t="s">
        <v>114</v>
      </c>
      <c r="AH2335" t="s">
        <v>112</v>
      </c>
      <c r="AI2335" t="s">
        <v>114</v>
      </c>
      <c r="AJ2335" t="s">
        <v>324</v>
      </c>
      <c r="AL2335" t="s">
        <v>300</v>
      </c>
      <c r="AN2335" t="s">
        <v>295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114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112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190</v>
      </c>
      <c r="B2336">
        <v>168427</v>
      </c>
      <c r="C2336" t="s">
        <v>12435</v>
      </c>
      <c r="D2336" t="s">
        <v>102</v>
      </c>
      <c r="E2336" t="s">
        <v>12436</v>
      </c>
      <c r="F2336" t="s">
        <v>12436</v>
      </c>
      <c r="G2336" t="s">
        <v>2346</v>
      </c>
      <c r="H2336" t="s">
        <v>12437</v>
      </c>
      <c r="I2336" t="s">
        <v>388</v>
      </c>
      <c r="K2336" t="s">
        <v>388</v>
      </c>
      <c r="L2336">
        <v>48619</v>
      </c>
      <c r="M2336" t="s">
        <v>12438</v>
      </c>
      <c r="N2336" t="s">
        <v>12439</v>
      </c>
      <c r="U2336" t="s">
        <v>111</v>
      </c>
      <c r="V2336" s="1">
        <v>41750</v>
      </c>
      <c r="X2336" s="1">
        <v>41793</v>
      </c>
      <c r="Y2336" s="2">
        <v>41183</v>
      </c>
      <c r="Z2336" t="s">
        <v>112</v>
      </c>
      <c r="AA2336" t="s">
        <v>12440</v>
      </c>
      <c r="AB2336" t="s">
        <v>112</v>
      </c>
      <c r="AC2336" t="s">
        <v>114</v>
      </c>
      <c r="AE2336" t="s">
        <v>114</v>
      </c>
      <c r="AG2336" t="s">
        <v>114</v>
      </c>
      <c r="AH2336" t="s">
        <v>112</v>
      </c>
      <c r="AI2336" t="s">
        <v>114</v>
      </c>
      <c r="AJ2336" t="s">
        <v>418</v>
      </c>
      <c r="AK2336" t="s">
        <v>1137</v>
      </c>
      <c r="AL2336" t="s">
        <v>116</v>
      </c>
      <c r="AN2336" t="s">
        <v>388</v>
      </c>
      <c r="AO2336" t="s">
        <v>114</v>
      </c>
      <c r="AP2336" t="s">
        <v>114</v>
      </c>
      <c r="AQ2336" t="s">
        <v>112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114</v>
      </c>
      <c r="BI2336" t="s">
        <v>114</v>
      </c>
      <c r="BJ2336" t="s">
        <v>114</v>
      </c>
      <c r="BK2336" t="s">
        <v>114</v>
      </c>
      <c r="BL2336" t="s">
        <v>112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112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190</v>
      </c>
      <c r="B2337">
        <v>168441</v>
      </c>
      <c r="C2337" t="s">
        <v>17224</v>
      </c>
      <c r="D2337" t="s">
        <v>102</v>
      </c>
      <c r="E2337" t="s">
        <v>17225</v>
      </c>
      <c r="F2337" t="s">
        <v>17226</v>
      </c>
      <c r="G2337" t="s">
        <v>3497</v>
      </c>
      <c r="I2337" t="s">
        <v>411</v>
      </c>
      <c r="K2337" t="s">
        <v>406</v>
      </c>
      <c r="L2337" t="s">
        <v>3498</v>
      </c>
      <c r="M2337" t="s">
        <v>17227</v>
      </c>
      <c r="N2337" t="s">
        <v>7091</v>
      </c>
      <c r="O2337" t="s">
        <v>17228</v>
      </c>
      <c r="Q2337" t="s">
        <v>3470</v>
      </c>
      <c r="S2337" t="s">
        <v>1601</v>
      </c>
      <c r="T2337">
        <v>200031</v>
      </c>
      <c r="U2337" t="s">
        <v>111</v>
      </c>
      <c r="V2337" s="1">
        <v>41484</v>
      </c>
      <c r="X2337" s="1">
        <v>41724</v>
      </c>
      <c r="Y2337" s="2">
        <v>41183</v>
      </c>
      <c r="Z2337" t="s">
        <v>114</v>
      </c>
      <c r="AB2337" t="s">
        <v>114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418</v>
      </c>
      <c r="AK2337" t="s">
        <v>1603</v>
      </c>
      <c r="AL2337" t="s">
        <v>116</v>
      </c>
      <c r="AN2337" t="s">
        <v>406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112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112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100</v>
      </c>
      <c r="B2338">
        <v>168442</v>
      </c>
      <c r="C2338" t="s">
        <v>12441</v>
      </c>
      <c r="D2338" t="s">
        <v>102</v>
      </c>
      <c r="E2338" t="s">
        <v>12442</v>
      </c>
      <c r="F2338" t="s">
        <v>12442</v>
      </c>
      <c r="G2338" t="s">
        <v>12443</v>
      </c>
      <c r="H2338" t="s">
        <v>12444</v>
      </c>
      <c r="I2338" t="s">
        <v>1925</v>
      </c>
      <c r="J2338" t="s">
        <v>109</v>
      </c>
      <c r="K2338" t="s">
        <v>110</v>
      </c>
      <c r="L2338">
        <v>2139</v>
      </c>
      <c r="M2338" t="s">
        <v>12445</v>
      </c>
      <c r="N2338" t="s">
        <v>12446</v>
      </c>
      <c r="U2338" t="s">
        <v>111</v>
      </c>
      <c r="V2338" s="1">
        <v>41598</v>
      </c>
      <c r="X2338" s="1">
        <v>41726</v>
      </c>
      <c r="Y2338" s="2">
        <v>41183</v>
      </c>
      <c r="Z2338" t="s">
        <v>112</v>
      </c>
      <c r="AA2338" t="s">
        <v>12447</v>
      </c>
      <c r="AB2338" t="s">
        <v>114</v>
      </c>
      <c r="AC2338" t="s">
        <v>114</v>
      </c>
      <c r="AE2338" t="s">
        <v>114</v>
      </c>
      <c r="AG2338" t="s">
        <v>112</v>
      </c>
      <c r="AH2338" t="s">
        <v>112</v>
      </c>
      <c r="AI2338" t="s">
        <v>114</v>
      </c>
      <c r="AJ2338" t="s">
        <v>157</v>
      </c>
      <c r="AL2338" t="s">
        <v>116</v>
      </c>
      <c r="AM2338" t="s">
        <v>127</v>
      </c>
      <c r="AN2338" t="s">
        <v>110</v>
      </c>
      <c r="AO2338" t="s">
        <v>114</v>
      </c>
      <c r="AP2338" t="s">
        <v>114</v>
      </c>
      <c r="AQ2338" t="s">
        <v>114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195</v>
      </c>
      <c r="B2339">
        <v>168454</v>
      </c>
      <c r="C2339" t="s">
        <v>14926</v>
      </c>
      <c r="D2339" t="s">
        <v>102</v>
      </c>
      <c r="E2339" t="s">
        <v>14927</v>
      </c>
      <c r="F2339" t="s">
        <v>14927</v>
      </c>
      <c r="G2339" t="s">
        <v>14928</v>
      </c>
      <c r="H2339" t="s">
        <v>14929</v>
      </c>
      <c r="I2339" t="s">
        <v>3971</v>
      </c>
      <c r="J2339" t="s">
        <v>201</v>
      </c>
      <c r="K2339" t="s">
        <v>110</v>
      </c>
      <c r="L2339">
        <v>15220</v>
      </c>
      <c r="M2339" t="s">
        <v>14930</v>
      </c>
      <c r="N2339" t="s">
        <v>14931</v>
      </c>
      <c r="U2339" t="s">
        <v>111</v>
      </c>
      <c r="V2339" s="1">
        <v>41465</v>
      </c>
      <c r="X2339" s="1">
        <v>41729</v>
      </c>
      <c r="Y2339" s="2">
        <v>41183</v>
      </c>
      <c r="Z2339" t="s">
        <v>114</v>
      </c>
      <c r="AB2339" t="s">
        <v>114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157</v>
      </c>
      <c r="AL2339" t="s">
        <v>116</v>
      </c>
      <c r="AM2339" t="s">
        <v>127</v>
      </c>
      <c r="AN2339" t="s">
        <v>110</v>
      </c>
      <c r="AO2339" t="s">
        <v>114</v>
      </c>
      <c r="AP2339" t="s">
        <v>114</v>
      </c>
      <c r="AQ2339" t="s">
        <v>114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114</v>
      </c>
      <c r="BI2339" t="s">
        <v>114</v>
      </c>
      <c r="BJ2339" t="s">
        <v>114</v>
      </c>
      <c r="BK2339" t="s">
        <v>114</v>
      </c>
      <c r="BL2339" t="s">
        <v>114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114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128</v>
      </c>
      <c r="B2340">
        <v>168461</v>
      </c>
      <c r="C2340" t="s">
        <v>12448</v>
      </c>
      <c r="D2340" t="s">
        <v>102</v>
      </c>
      <c r="E2340" t="s">
        <v>12449</v>
      </c>
      <c r="F2340" t="s">
        <v>12450</v>
      </c>
      <c r="G2340" t="s">
        <v>12451</v>
      </c>
      <c r="I2340" t="s">
        <v>733</v>
      </c>
      <c r="J2340" t="s">
        <v>133</v>
      </c>
      <c r="K2340" t="s">
        <v>110</v>
      </c>
      <c r="L2340">
        <v>94025</v>
      </c>
      <c r="M2340" t="s">
        <v>12452</v>
      </c>
      <c r="U2340" t="s">
        <v>111</v>
      </c>
      <c r="V2340" s="1">
        <v>41507</v>
      </c>
      <c r="X2340" s="1">
        <v>41718</v>
      </c>
      <c r="Y2340" s="2">
        <v>41183</v>
      </c>
      <c r="Z2340" t="s">
        <v>112</v>
      </c>
      <c r="AA2340" t="s">
        <v>12453</v>
      </c>
      <c r="AB2340" t="s">
        <v>114</v>
      </c>
      <c r="AC2340" t="s">
        <v>114</v>
      </c>
      <c r="AE2340" t="s">
        <v>114</v>
      </c>
      <c r="AG2340" t="s">
        <v>112</v>
      </c>
      <c r="AH2340" t="s">
        <v>114</v>
      </c>
      <c r="AI2340" t="s">
        <v>114</v>
      </c>
      <c r="AJ2340" t="s">
        <v>157</v>
      </c>
      <c r="AL2340" t="s">
        <v>116</v>
      </c>
      <c r="AM2340" t="s">
        <v>127</v>
      </c>
      <c r="AN2340" t="s">
        <v>110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112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190</v>
      </c>
      <c r="B2341">
        <v>168499</v>
      </c>
      <c r="C2341" t="s">
        <v>15527</v>
      </c>
      <c r="D2341" t="s">
        <v>102</v>
      </c>
      <c r="E2341" t="s">
        <v>15528</v>
      </c>
      <c r="F2341" t="s">
        <v>15528</v>
      </c>
      <c r="G2341" t="s">
        <v>14634</v>
      </c>
      <c r="I2341" t="s">
        <v>7401</v>
      </c>
      <c r="K2341" t="s">
        <v>1575</v>
      </c>
      <c r="L2341" t="s">
        <v>14635</v>
      </c>
      <c r="M2341" t="s">
        <v>15529</v>
      </c>
      <c r="N2341" t="s">
        <v>15530</v>
      </c>
      <c r="U2341" t="s">
        <v>111</v>
      </c>
      <c r="V2341" s="1">
        <v>41501</v>
      </c>
      <c r="X2341" s="1">
        <v>41726</v>
      </c>
      <c r="Y2341" s="2">
        <v>41183</v>
      </c>
      <c r="Z2341" t="s">
        <v>114</v>
      </c>
      <c r="AB2341" t="s">
        <v>112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418</v>
      </c>
      <c r="AK2341" t="s">
        <v>14638</v>
      </c>
      <c r="AL2341" t="s">
        <v>116</v>
      </c>
      <c r="AN2341" t="s">
        <v>1575</v>
      </c>
      <c r="AO2341" t="s">
        <v>114</v>
      </c>
      <c r="AP2341" t="s">
        <v>114</v>
      </c>
      <c r="AQ2341" t="s">
        <v>114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112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190</v>
      </c>
      <c r="B2342">
        <v>168504</v>
      </c>
      <c r="C2342" t="s">
        <v>14632</v>
      </c>
      <c r="D2342" t="s">
        <v>102</v>
      </c>
      <c r="E2342" t="s">
        <v>14633</v>
      </c>
      <c r="F2342" t="s">
        <v>14633</v>
      </c>
      <c r="G2342" t="s">
        <v>14634</v>
      </c>
      <c r="I2342" t="s">
        <v>7401</v>
      </c>
      <c r="K2342" t="s">
        <v>1575</v>
      </c>
      <c r="L2342" t="s">
        <v>14635</v>
      </c>
      <c r="M2342" t="s">
        <v>14636</v>
      </c>
      <c r="N2342" t="s">
        <v>14637</v>
      </c>
      <c r="U2342" t="s">
        <v>111</v>
      </c>
      <c r="V2342" s="1">
        <v>41501</v>
      </c>
      <c r="X2342" s="1">
        <v>41726</v>
      </c>
      <c r="Y2342" s="2">
        <v>41183</v>
      </c>
      <c r="Z2342" t="s">
        <v>114</v>
      </c>
      <c r="AB2342" t="s">
        <v>114</v>
      </c>
      <c r="AC2342" t="s">
        <v>114</v>
      </c>
      <c r="AE2342" t="s">
        <v>114</v>
      </c>
      <c r="AG2342" t="s">
        <v>114</v>
      </c>
      <c r="AH2342" t="s">
        <v>112</v>
      </c>
      <c r="AI2342" t="s">
        <v>114</v>
      </c>
      <c r="AJ2342" t="s">
        <v>418</v>
      </c>
      <c r="AK2342" t="s">
        <v>14638</v>
      </c>
      <c r="AL2342" t="s">
        <v>116</v>
      </c>
      <c r="AN2342" t="s">
        <v>1575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112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114</v>
      </c>
      <c r="BV2342" t="s">
        <v>112</v>
      </c>
      <c r="BW2342" t="s">
        <v>114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117</v>
      </c>
      <c r="B2343">
        <v>168523</v>
      </c>
      <c r="C2343" t="s">
        <v>16031</v>
      </c>
      <c r="D2343" t="s">
        <v>102</v>
      </c>
      <c r="E2343" t="s">
        <v>16032</v>
      </c>
      <c r="F2343" t="s">
        <v>16032</v>
      </c>
      <c r="G2343" t="s">
        <v>739</v>
      </c>
      <c r="H2343" t="s">
        <v>1166</v>
      </c>
      <c r="I2343" t="s">
        <v>122</v>
      </c>
      <c r="J2343" t="s">
        <v>123</v>
      </c>
      <c r="K2343" t="s">
        <v>110</v>
      </c>
      <c r="L2343">
        <v>10019</v>
      </c>
      <c r="M2343" t="s">
        <v>16033</v>
      </c>
      <c r="N2343" t="s">
        <v>16034</v>
      </c>
      <c r="U2343" t="s">
        <v>111</v>
      </c>
      <c r="V2343" s="1">
        <v>41520</v>
      </c>
      <c r="X2343" s="1">
        <v>41684</v>
      </c>
      <c r="Y2343" s="2">
        <v>41183</v>
      </c>
      <c r="Z2343" t="s">
        <v>114</v>
      </c>
      <c r="AB2343" t="s">
        <v>114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157</v>
      </c>
      <c r="AL2343" t="s">
        <v>116</v>
      </c>
      <c r="AM2343" t="s">
        <v>127</v>
      </c>
      <c r="AN2343" t="s">
        <v>110</v>
      </c>
      <c r="AO2343" t="s">
        <v>114</v>
      </c>
      <c r="AP2343" t="s">
        <v>114</v>
      </c>
      <c r="AQ2343" t="s">
        <v>112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114</v>
      </c>
      <c r="BI2343" t="s">
        <v>114</v>
      </c>
      <c r="BJ2343" t="s">
        <v>114</v>
      </c>
      <c r="BK2343" t="s">
        <v>114</v>
      </c>
      <c r="BL2343" t="s">
        <v>112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112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128</v>
      </c>
      <c r="B2344">
        <v>168532</v>
      </c>
      <c r="C2344" t="s">
        <v>12454</v>
      </c>
      <c r="D2344" t="s">
        <v>102</v>
      </c>
      <c r="E2344" t="s">
        <v>12455</v>
      </c>
      <c r="F2344" t="s">
        <v>12455</v>
      </c>
      <c r="G2344" t="s">
        <v>2187</v>
      </c>
      <c r="H2344" t="s">
        <v>179</v>
      </c>
      <c r="I2344" t="s">
        <v>733</v>
      </c>
      <c r="J2344" t="s">
        <v>133</v>
      </c>
      <c r="K2344" t="s">
        <v>110</v>
      </c>
      <c r="L2344">
        <v>94025</v>
      </c>
      <c r="M2344" t="s">
        <v>12456</v>
      </c>
      <c r="N2344" t="s">
        <v>12457</v>
      </c>
      <c r="U2344" t="s">
        <v>111</v>
      </c>
      <c r="V2344" s="1">
        <v>41537</v>
      </c>
      <c r="X2344" s="1">
        <v>41716</v>
      </c>
      <c r="Y2344" s="2">
        <v>41183</v>
      </c>
      <c r="Z2344" t="s">
        <v>112</v>
      </c>
      <c r="AA2344" t="s">
        <v>12458</v>
      </c>
      <c r="AB2344" t="s">
        <v>114</v>
      </c>
      <c r="AC2344" t="s">
        <v>114</v>
      </c>
      <c r="AE2344" t="s">
        <v>114</v>
      </c>
      <c r="AG2344" t="s">
        <v>112</v>
      </c>
      <c r="AH2344" t="s">
        <v>114</v>
      </c>
      <c r="AI2344" t="s">
        <v>114</v>
      </c>
      <c r="AJ2344" t="s">
        <v>157</v>
      </c>
      <c r="AL2344" t="s">
        <v>116</v>
      </c>
      <c r="AM2344" t="s">
        <v>127</v>
      </c>
      <c r="AN2344" t="s">
        <v>110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114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112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128</v>
      </c>
      <c r="B2345">
        <v>168538</v>
      </c>
      <c r="C2345" t="s">
        <v>12459</v>
      </c>
      <c r="D2345" t="s">
        <v>102</v>
      </c>
      <c r="E2345" t="s">
        <v>12460</v>
      </c>
      <c r="F2345" t="s">
        <v>12461</v>
      </c>
      <c r="G2345" t="s">
        <v>2241</v>
      </c>
      <c r="H2345" t="s">
        <v>625</v>
      </c>
      <c r="I2345" t="s">
        <v>733</v>
      </c>
      <c r="J2345" t="s">
        <v>133</v>
      </c>
      <c r="K2345" t="s">
        <v>110</v>
      </c>
      <c r="L2345">
        <v>94025</v>
      </c>
      <c r="M2345" t="s">
        <v>12462</v>
      </c>
      <c r="N2345" t="s">
        <v>12463</v>
      </c>
      <c r="U2345" t="s">
        <v>111</v>
      </c>
      <c r="V2345" s="1">
        <v>41491</v>
      </c>
      <c r="X2345" s="1">
        <v>41719</v>
      </c>
      <c r="Y2345" s="2">
        <v>41183</v>
      </c>
      <c r="Z2345" t="s">
        <v>112</v>
      </c>
      <c r="AA2345" t="s">
        <v>12464</v>
      </c>
      <c r="AB2345" t="s">
        <v>114</v>
      </c>
      <c r="AC2345" t="s">
        <v>114</v>
      </c>
      <c r="AE2345" t="s">
        <v>114</v>
      </c>
      <c r="AG2345" t="s">
        <v>112</v>
      </c>
      <c r="AH2345" t="s">
        <v>112</v>
      </c>
      <c r="AI2345" t="s">
        <v>114</v>
      </c>
      <c r="AJ2345" t="s">
        <v>157</v>
      </c>
      <c r="AL2345" t="s">
        <v>116</v>
      </c>
      <c r="AM2345" t="s">
        <v>127</v>
      </c>
      <c r="AN2345" t="s">
        <v>110</v>
      </c>
      <c r="AO2345" t="s">
        <v>114</v>
      </c>
      <c r="AP2345" t="s">
        <v>114</v>
      </c>
      <c r="AQ2345" t="s">
        <v>114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112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112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117</v>
      </c>
      <c r="B2346">
        <v>168569</v>
      </c>
      <c r="C2346" t="s">
        <v>15957</v>
      </c>
      <c r="D2346" t="s">
        <v>102</v>
      </c>
      <c r="E2346" t="s">
        <v>15958</v>
      </c>
      <c r="F2346" t="s">
        <v>15958</v>
      </c>
      <c r="G2346" t="s">
        <v>15959</v>
      </c>
      <c r="H2346" t="s">
        <v>15960</v>
      </c>
      <c r="I2346" t="s">
        <v>122</v>
      </c>
      <c r="J2346" t="s">
        <v>123</v>
      </c>
      <c r="K2346" t="s">
        <v>110</v>
      </c>
      <c r="L2346">
        <v>10006</v>
      </c>
      <c r="M2346" t="s">
        <v>15961</v>
      </c>
      <c r="U2346" t="s">
        <v>111</v>
      </c>
      <c r="V2346" s="1">
        <v>41488</v>
      </c>
      <c r="X2346" s="1">
        <v>41729</v>
      </c>
      <c r="Y2346" s="2">
        <v>41183</v>
      </c>
      <c r="Z2346" t="s">
        <v>114</v>
      </c>
      <c r="AB2346" t="s">
        <v>114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157</v>
      </c>
      <c r="AL2346" t="s">
        <v>116</v>
      </c>
      <c r="AM2346" t="s">
        <v>127</v>
      </c>
      <c r="AN2346" t="s">
        <v>110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114</v>
      </c>
      <c r="BH2346" t="s">
        <v>114</v>
      </c>
      <c r="BI2346" t="s">
        <v>114</v>
      </c>
      <c r="BJ2346" t="s">
        <v>114</v>
      </c>
      <c r="BK2346" t="s">
        <v>114</v>
      </c>
      <c r="BL2346" t="s">
        <v>112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114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301</v>
      </c>
      <c r="B2347">
        <v>168592</v>
      </c>
      <c r="C2347" t="s">
        <v>16003</v>
      </c>
      <c r="D2347" t="s">
        <v>102</v>
      </c>
      <c r="E2347" t="s">
        <v>16004</v>
      </c>
      <c r="F2347" t="s">
        <v>16004</v>
      </c>
      <c r="G2347" t="s">
        <v>16005</v>
      </c>
      <c r="H2347" t="s">
        <v>16006</v>
      </c>
      <c r="I2347" t="s">
        <v>16007</v>
      </c>
      <c r="J2347" t="s">
        <v>307</v>
      </c>
      <c r="K2347" t="s">
        <v>110</v>
      </c>
      <c r="L2347">
        <v>60523</v>
      </c>
      <c r="M2347" t="s">
        <v>16008</v>
      </c>
      <c r="N2347" t="s">
        <v>16009</v>
      </c>
      <c r="U2347" t="s">
        <v>111</v>
      </c>
      <c r="V2347" s="1">
        <v>41492</v>
      </c>
      <c r="X2347" s="1">
        <v>41711</v>
      </c>
      <c r="Y2347" s="2">
        <v>41183</v>
      </c>
      <c r="Z2347" t="s">
        <v>114</v>
      </c>
      <c r="AB2347" t="s">
        <v>114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157</v>
      </c>
      <c r="AL2347" t="s">
        <v>116</v>
      </c>
      <c r="AM2347" t="s">
        <v>127</v>
      </c>
      <c r="AN2347" t="s">
        <v>110</v>
      </c>
      <c r="AO2347" t="s">
        <v>114</v>
      </c>
      <c r="AP2347" t="s">
        <v>114</v>
      </c>
      <c r="AQ2347" t="s">
        <v>112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114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190</v>
      </c>
      <c r="B2348">
        <v>168598</v>
      </c>
      <c r="C2348" t="s">
        <v>14756</v>
      </c>
      <c r="D2348" t="s">
        <v>102</v>
      </c>
      <c r="E2348" t="s">
        <v>14757</v>
      </c>
      <c r="F2348" t="s">
        <v>14757</v>
      </c>
      <c r="G2348" t="s">
        <v>14758</v>
      </c>
      <c r="I2348" t="s">
        <v>388</v>
      </c>
      <c r="K2348" t="s">
        <v>388</v>
      </c>
      <c r="L2348">
        <v>79914</v>
      </c>
      <c r="M2348" t="s">
        <v>14759</v>
      </c>
      <c r="N2348" t="s">
        <v>14760</v>
      </c>
      <c r="U2348" t="s">
        <v>111</v>
      </c>
      <c r="V2348" s="1">
        <v>41474</v>
      </c>
      <c r="X2348" s="1">
        <v>41912</v>
      </c>
      <c r="Y2348" s="2">
        <v>41183</v>
      </c>
      <c r="Z2348" t="s">
        <v>114</v>
      </c>
      <c r="AB2348" t="s">
        <v>114</v>
      </c>
      <c r="AC2348" t="s">
        <v>114</v>
      </c>
      <c r="AE2348" t="s">
        <v>112</v>
      </c>
      <c r="AF2348" t="s">
        <v>14761</v>
      </c>
      <c r="AG2348" t="s">
        <v>114</v>
      </c>
      <c r="AH2348" t="s">
        <v>112</v>
      </c>
      <c r="AI2348" t="s">
        <v>114</v>
      </c>
      <c r="AJ2348" t="s">
        <v>115</v>
      </c>
      <c r="AL2348" t="s">
        <v>604</v>
      </c>
      <c r="AN2348" t="s">
        <v>388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112</v>
      </c>
      <c r="BE2348" t="s">
        <v>114</v>
      </c>
      <c r="BF2348" t="s">
        <v>114</v>
      </c>
      <c r="BG2348" t="s">
        <v>114</v>
      </c>
      <c r="BH2348" t="s">
        <v>112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117</v>
      </c>
      <c r="B2349">
        <v>168610</v>
      </c>
      <c r="C2349" t="s">
        <v>12465</v>
      </c>
      <c r="D2349" t="s">
        <v>102</v>
      </c>
      <c r="E2349" t="s">
        <v>12466</v>
      </c>
      <c r="F2349" t="s">
        <v>12466</v>
      </c>
      <c r="G2349" t="s">
        <v>12467</v>
      </c>
      <c r="I2349" t="s">
        <v>122</v>
      </c>
      <c r="J2349" t="s">
        <v>123</v>
      </c>
      <c r="K2349" t="s">
        <v>110</v>
      </c>
      <c r="L2349">
        <v>10022</v>
      </c>
      <c r="M2349" t="s">
        <v>12468</v>
      </c>
      <c r="N2349" t="s">
        <v>12469</v>
      </c>
      <c r="U2349" t="s">
        <v>111</v>
      </c>
      <c r="V2349" s="1">
        <v>41877</v>
      </c>
      <c r="X2349" s="1">
        <v>41877</v>
      </c>
      <c r="Y2349" s="2">
        <v>41183</v>
      </c>
      <c r="Z2349" t="s">
        <v>112</v>
      </c>
      <c r="AA2349" t="s">
        <v>12470</v>
      </c>
      <c r="AB2349" t="s">
        <v>114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157</v>
      </c>
      <c r="AL2349" t="s">
        <v>116</v>
      </c>
      <c r="AM2349" t="s">
        <v>127</v>
      </c>
      <c r="AN2349" t="s">
        <v>110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114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112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128</v>
      </c>
      <c r="B2350">
        <v>168627</v>
      </c>
      <c r="C2350" t="s">
        <v>12471</v>
      </c>
      <c r="D2350" t="s">
        <v>102</v>
      </c>
      <c r="E2350" t="s">
        <v>12472</v>
      </c>
      <c r="F2350" t="s">
        <v>12473</v>
      </c>
      <c r="G2350" t="s">
        <v>12474</v>
      </c>
      <c r="H2350" t="s">
        <v>5426</v>
      </c>
      <c r="I2350" t="s">
        <v>132</v>
      </c>
      <c r="J2350" t="s">
        <v>133</v>
      </c>
      <c r="K2350" t="s">
        <v>110</v>
      </c>
      <c r="L2350">
        <v>94104</v>
      </c>
      <c r="M2350" t="s">
        <v>12475</v>
      </c>
      <c r="U2350" t="s">
        <v>111</v>
      </c>
      <c r="V2350" s="1">
        <v>41906</v>
      </c>
      <c r="X2350" s="1">
        <v>41906</v>
      </c>
      <c r="Y2350" s="2">
        <v>41183</v>
      </c>
      <c r="Z2350" t="s">
        <v>112</v>
      </c>
      <c r="AA2350" t="s">
        <v>12476</v>
      </c>
      <c r="AB2350" t="s">
        <v>114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157</v>
      </c>
      <c r="AL2350" t="s">
        <v>116</v>
      </c>
      <c r="AM2350" t="s">
        <v>127</v>
      </c>
      <c r="AN2350" t="s">
        <v>110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114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112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190</v>
      </c>
      <c r="B2351">
        <v>168628</v>
      </c>
      <c r="C2351" t="s">
        <v>12477</v>
      </c>
      <c r="D2351" t="s">
        <v>102</v>
      </c>
      <c r="E2351" t="s">
        <v>12478</v>
      </c>
      <c r="F2351" t="s">
        <v>12478</v>
      </c>
      <c r="G2351" t="s">
        <v>12479</v>
      </c>
      <c r="I2351" t="s">
        <v>294</v>
      </c>
      <c r="K2351" t="s">
        <v>295</v>
      </c>
      <c r="L2351" t="s">
        <v>12480</v>
      </c>
      <c r="M2351">
        <v>442070168948</v>
      </c>
      <c r="U2351" t="s">
        <v>111</v>
      </c>
      <c r="V2351" s="1">
        <v>41591</v>
      </c>
      <c r="X2351" s="1">
        <v>41703</v>
      </c>
      <c r="Y2351" s="2">
        <v>41183</v>
      </c>
      <c r="Z2351" t="s">
        <v>112</v>
      </c>
      <c r="AA2351" t="s">
        <v>12481</v>
      </c>
      <c r="AB2351" t="s">
        <v>112</v>
      </c>
      <c r="AC2351" t="s">
        <v>114</v>
      </c>
      <c r="AE2351" t="s">
        <v>114</v>
      </c>
      <c r="AF2351" t="s">
        <v>12482</v>
      </c>
      <c r="AG2351" t="s">
        <v>114</v>
      </c>
      <c r="AH2351" t="s">
        <v>112</v>
      </c>
      <c r="AI2351" t="s">
        <v>114</v>
      </c>
      <c r="AJ2351" t="s">
        <v>324</v>
      </c>
      <c r="AL2351" t="s">
        <v>325</v>
      </c>
      <c r="AN2351" t="s">
        <v>295</v>
      </c>
      <c r="AO2351" t="s">
        <v>114</v>
      </c>
      <c r="AP2351" t="s">
        <v>114</v>
      </c>
      <c r="AQ2351" t="s">
        <v>112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112</v>
      </c>
      <c r="BI2351" t="s">
        <v>114</v>
      </c>
      <c r="BJ2351" t="s">
        <v>114</v>
      </c>
      <c r="BK2351" t="s">
        <v>114</v>
      </c>
      <c r="BL2351" t="s">
        <v>112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112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392</v>
      </c>
      <c r="B2352">
        <v>168630</v>
      </c>
      <c r="C2352" t="s">
        <v>12483</v>
      </c>
      <c r="D2352" t="s">
        <v>102</v>
      </c>
      <c r="E2352" t="s">
        <v>12484</v>
      </c>
      <c r="F2352" t="s">
        <v>12484</v>
      </c>
      <c r="G2352" t="s">
        <v>12253</v>
      </c>
      <c r="H2352" t="s">
        <v>1040</v>
      </c>
      <c r="I2352" t="s">
        <v>11417</v>
      </c>
      <c r="J2352" t="s">
        <v>398</v>
      </c>
      <c r="K2352" t="s">
        <v>110</v>
      </c>
      <c r="L2352">
        <v>33139</v>
      </c>
      <c r="M2352" t="s">
        <v>12485</v>
      </c>
      <c r="N2352" t="s">
        <v>12486</v>
      </c>
      <c r="U2352" t="s">
        <v>111</v>
      </c>
      <c r="V2352" s="1">
        <v>41523</v>
      </c>
      <c r="X2352" s="1">
        <v>41726</v>
      </c>
      <c r="Y2352" s="2">
        <v>41183</v>
      </c>
      <c r="Z2352" t="s">
        <v>112</v>
      </c>
      <c r="AA2352" t="s">
        <v>12487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157</v>
      </c>
      <c r="AL2352" t="s">
        <v>116</v>
      </c>
      <c r="AM2352" t="s">
        <v>127</v>
      </c>
      <c r="AN2352" t="s">
        <v>110</v>
      </c>
      <c r="AO2352" t="s">
        <v>114</v>
      </c>
      <c r="AP2352" t="s">
        <v>114</v>
      </c>
      <c r="AQ2352" t="s">
        <v>114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114</v>
      </c>
      <c r="BI2352" t="s">
        <v>114</v>
      </c>
      <c r="BJ2352" t="s">
        <v>114</v>
      </c>
      <c r="BK2352" t="s">
        <v>114</v>
      </c>
      <c r="BL2352" t="s">
        <v>114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190</v>
      </c>
      <c r="B2353">
        <v>168654</v>
      </c>
      <c r="C2353" t="s">
        <v>12488</v>
      </c>
      <c r="D2353" t="s">
        <v>102</v>
      </c>
      <c r="E2353" t="s">
        <v>12489</v>
      </c>
      <c r="F2353" t="s">
        <v>12490</v>
      </c>
      <c r="G2353" t="s">
        <v>12491</v>
      </c>
      <c r="I2353" t="s">
        <v>6119</v>
      </c>
      <c r="K2353" t="s">
        <v>276</v>
      </c>
      <c r="L2353">
        <v>61291</v>
      </c>
      <c r="M2353">
        <f>972-3-679-8700</f>
        <v>-8410</v>
      </c>
      <c r="N2353">
        <f>972-3-6798701</f>
        <v>-6797732</v>
      </c>
      <c r="O2353" t="s">
        <v>12492</v>
      </c>
      <c r="Q2353" t="s">
        <v>6119</v>
      </c>
      <c r="S2353" t="s">
        <v>276</v>
      </c>
      <c r="T2353">
        <v>6129101</v>
      </c>
      <c r="U2353" t="s">
        <v>111</v>
      </c>
      <c r="V2353" s="1">
        <v>41533</v>
      </c>
      <c r="X2353" s="1">
        <v>41676</v>
      </c>
      <c r="Y2353" s="2">
        <v>41183</v>
      </c>
      <c r="Z2353" t="s">
        <v>112</v>
      </c>
      <c r="AA2353" t="s">
        <v>12493</v>
      </c>
      <c r="AB2353" t="s">
        <v>114</v>
      </c>
      <c r="AC2353" t="s">
        <v>114</v>
      </c>
      <c r="AE2353" t="s">
        <v>114</v>
      </c>
      <c r="AG2353" t="s">
        <v>112</v>
      </c>
      <c r="AH2353" t="s">
        <v>114</v>
      </c>
      <c r="AI2353" t="s">
        <v>114</v>
      </c>
      <c r="AJ2353" t="s">
        <v>418</v>
      </c>
      <c r="AK2353" t="s">
        <v>12494</v>
      </c>
      <c r="AL2353" t="s">
        <v>116</v>
      </c>
      <c r="AN2353" t="s">
        <v>276</v>
      </c>
      <c r="AO2353" t="s">
        <v>114</v>
      </c>
      <c r="AP2353" t="s">
        <v>114</v>
      </c>
      <c r="AQ2353" t="s">
        <v>114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114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117</v>
      </c>
      <c r="B2354">
        <v>168658</v>
      </c>
      <c r="C2354" t="s">
        <v>15537</v>
      </c>
      <c r="D2354" t="s">
        <v>102</v>
      </c>
      <c r="E2354" t="s">
        <v>15538</v>
      </c>
      <c r="F2354" t="s">
        <v>15538</v>
      </c>
      <c r="G2354" t="s">
        <v>15539</v>
      </c>
      <c r="H2354" t="s">
        <v>4155</v>
      </c>
      <c r="I2354" t="s">
        <v>15540</v>
      </c>
      <c r="J2354" t="s">
        <v>123</v>
      </c>
      <c r="K2354" t="s">
        <v>110</v>
      </c>
      <c r="L2354">
        <v>11559</v>
      </c>
      <c r="M2354" t="s">
        <v>15541</v>
      </c>
      <c r="N2354" t="s">
        <v>15542</v>
      </c>
      <c r="U2354" t="s">
        <v>111</v>
      </c>
      <c r="V2354" s="1">
        <v>41501</v>
      </c>
      <c r="X2354" s="1">
        <v>41717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157</v>
      </c>
      <c r="AL2354" t="s">
        <v>116</v>
      </c>
      <c r="AM2354" t="s">
        <v>123</v>
      </c>
      <c r="AN2354" t="s">
        <v>110</v>
      </c>
      <c r="AO2354" t="s">
        <v>114</v>
      </c>
      <c r="AP2354" t="s">
        <v>114</v>
      </c>
      <c r="AQ2354" t="s">
        <v>114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114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117</v>
      </c>
      <c r="B2355">
        <v>168671</v>
      </c>
      <c r="C2355" t="s">
        <v>17196</v>
      </c>
      <c r="D2355" t="s">
        <v>102</v>
      </c>
      <c r="E2355" t="s">
        <v>17197</v>
      </c>
      <c r="F2355" t="s">
        <v>17197</v>
      </c>
      <c r="G2355" t="s">
        <v>12580</v>
      </c>
      <c r="H2355" t="s">
        <v>314</v>
      </c>
      <c r="I2355" t="s">
        <v>122</v>
      </c>
      <c r="J2355" t="s">
        <v>123</v>
      </c>
      <c r="K2355" t="s">
        <v>110</v>
      </c>
      <c r="L2355">
        <v>10105</v>
      </c>
      <c r="M2355" t="s">
        <v>17198</v>
      </c>
      <c r="N2355" t="s">
        <v>17199</v>
      </c>
      <c r="U2355" t="s">
        <v>111</v>
      </c>
      <c r="V2355" s="1">
        <v>41487</v>
      </c>
      <c r="X2355" s="1">
        <v>41702</v>
      </c>
      <c r="Y2355" s="2">
        <v>41183</v>
      </c>
      <c r="Z2355" t="s">
        <v>114</v>
      </c>
      <c r="AB2355" t="s">
        <v>114</v>
      </c>
      <c r="AC2355" t="s">
        <v>114</v>
      </c>
      <c r="AE2355" t="s">
        <v>114</v>
      </c>
      <c r="AG2355" t="s">
        <v>114</v>
      </c>
      <c r="AH2355" t="s">
        <v>112</v>
      </c>
      <c r="AI2355" t="s">
        <v>114</v>
      </c>
      <c r="AJ2355" t="s">
        <v>157</v>
      </c>
      <c r="AL2355" t="s">
        <v>116</v>
      </c>
      <c r="AM2355" t="s">
        <v>127</v>
      </c>
      <c r="AN2355" t="s">
        <v>110</v>
      </c>
      <c r="AO2355" t="s">
        <v>114</v>
      </c>
      <c r="AP2355" t="s">
        <v>114</v>
      </c>
      <c r="AQ2355" t="s">
        <v>114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112</v>
      </c>
      <c r="BI2355" t="s">
        <v>114</v>
      </c>
      <c r="BJ2355" t="s">
        <v>114</v>
      </c>
      <c r="BK2355" t="s">
        <v>114</v>
      </c>
      <c r="BL2355" t="s">
        <v>114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301</v>
      </c>
      <c r="B2356">
        <v>168681</v>
      </c>
      <c r="C2356" t="s">
        <v>17754</v>
      </c>
      <c r="D2356" t="s">
        <v>102</v>
      </c>
      <c r="E2356" t="s">
        <v>17755</v>
      </c>
      <c r="F2356" t="s">
        <v>17755</v>
      </c>
      <c r="G2356" t="s">
        <v>17756</v>
      </c>
      <c r="H2356" t="s">
        <v>17757</v>
      </c>
      <c r="I2356" t="s">
        <v>306</v>
      </c>
      <c r="J2356" t="s">
        <v>307</v>
      </c>
      <c r="K2356" t="s">
        <v>110</v>
      </c>
      <c r="L2356">
        <v>60610</v>
      </c>
      <c r="M2356" t="s">
        <v>17758</v>
      </c>
      <c r="U2356" t="s">
        <v>111</v>
      </c>
      <c r="V2356" s="1">
        <v>41507</v>
      </c>
      <c r="X2356" s="1">
        <v>41723</v>
      </c>
      <c r="Y2356" s="2">
        <v>41183</v>
      </c>
      <c r="Z2356" t="s">
        <v>114</v>
      </c>
      <c r="AB2356" t="s">
        <v>114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157</v>
      </c>
      <c r="AL2356" t="s">
        <v>116</v>
      </c>
      <c r="AM2356" t="s">
        <v>307</v>
      </c>
      <c r="AN2356" t="s">
        <v>110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114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112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114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190</v>
      </c>
      <c r="B2357">
        <v>168684</v>
      </c>
      <c r="C2357" t="s">
        <v>12495</v>
      </c>
      <c r="D2357" t="s">
        <v>102</v>
      </c>
      <c r="E2357" t="s">
        <v>12496</v>
      </c>
      <c r="F2357" t="s">
        <v>12496</v>
      </c>
      <c r="G2357" t="s">
        <v>12497</v>
      </c>
      <c r="I2357" t="s">
        <v>294</v>
      </c>
      <c r="K2357" t="s">
        <v>295</v>
      </c>
      <c r="L2357" t="s">
        <v>12498</v>
      </c>
      <c r="M2357" t="s">
        <v>12499</v>
      </c>
      <c r="N2357" t="s">
        <v>12500</v>
      </c>
      <c r="U2357" t="s">
        <v>111</v>
      </c>
      <c r="V2357" s="1">
        <v>41543</v>
      </c>
      <c r="X2357" s="1">
        <v>41919</v>
      </c>
      <c r="Y2357" s="2">
        <v>41183</v>
      </c>
      <c r="Z2357" t="s">
        <v>112</v>
      </c>
      <c r="AA2357" t="s">
        <v>12501</v>
      </c>
      <c r="AB2357" t="s">
        <v>112</v>
      </c>
      <c r="AC2357" t="s">
        <v>114</v>
      </c>
      <c r="AE2357" t="s">
        <v>114</v>
      </c>
      <c r="AF2357" t="s">
        <v>12502</v>
      </c>
      <c r="AG2357" t="s">
        <v>114</v>
      </c>
      <c r="AH2357" t="s">
        <v>112</v>
      </c>
      <c r="AI2357" t="s">
        <v>114</v>
      </c>
      <c r="AJ2357" t="s">
        <v>418</v>
      </c>
      <c r="AK2357" t="s">
        <v>1137</v>
      </c>
      <c r="AL2357" t="s">
        <v>116</v>
      </c>
      <c r="AN2357" t="s">
        <v>295</v>
      </c>
      <c r="AO2357" t="s">
        <v>114</v>
      </c>
      <c r="AP2357" t="s">
        <v>114</v>
      </c>
      <c r="AQ2357" t="s">
        <v>114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112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112</v>
      </c>
      <c r="BV2357" t="s">
        <v>112</v>
      </c>
      <c r="BW2357" t="s">
        <v>112</v>
      </c>
      <c r="BX2357" t="s">
        <v>112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190</v>
      </c>
      <c r="B2358">
        <v>168712</v>
      </c>
      <c r="C2358" t="s">
        <v>12503</v>
      </c>
      <c r="D2358" t="s">
        <v>102</v>
      </c>
      <c r="E2358" t="s">
        <v>12504</v>
      </c>
      <c r="F2358" t="s">
        <v>12505</v>
      </c>
      <c r="G2358" t="s">
        <v>1418</v>
      </c>
      <c r="I2358" t="s">
        <v>294</v>
      </c>
      <c r="K2358" t="s">
        <v>295</v>
      </c>
      <c r="L2358" t="s">
        <v>1876</v>
      </c>
      <c r="M2358" t="s">
        <v>12506</v>
      </c>
      <c r="U2358" t="s">
        <v>111</v>
      </c>
      <c r="V2358" s="1">
        <v>41502</v>
      </c>
      <c r="X2358" s="1">
        <v>41722</v>
      </c>
      <c r="Y2358" s="2">
        <v>41183</v>
      </c>
      <c r="Z2358" t="s">
        <v>112</v>
      </c>
      <c r="AA2358" t="s">
        <v>1879</v>
      </c>
      <c r="AB2358" t="s">
        <v>112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324</v>
      </c>
      <c r="AL2358" t="s">
        <v>116</v>
      </c>
      <c r="AN2358" t="s">
        <v>295</v>
      </c>
      <c r="AO2358" t="s">
        <v>114</v>
      </c>
      <c r="AP2358" t="s">
        <v>114</v>
      </c>
      <c r="AQ2358" t="s">
        <v>114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112</v>
      </c>
      <c r="BI2358" t="s">
        <v>114</v>
      </c>
      <c r="BJ2358" t="s">
        <v>114</v>
      </c>
      <c r="BK2358" t="s">
        <v>114</v>
      </c>
      <c r="BL2358" t="s">
        <v>114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112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117</v>
      </c>
      <c r="B2359">
        <v>168721</v>
      </c>
      <c r="C2359" t="s">
        <v>15239</v>
      </c>
      <c r="D2359" t="s">
        <v>102</v>
      </c>
      <c r="E2359" t="s">
        <v>15240</v>
      </c>
      <c r="F2359" t="s">
        <v>15240</v>
      </c>
      <c r="G2359" t="s">
        <v>15241</v>
      </c>
      <c r="H2359" t="s">
        <v>15242</v>
      </c>
      <c r="I2359" t="s">
        <v>15243</v>
      </c>
      <c r="J2359" t="s">
        <v>123</v>
      </c>
      <c r="K2359" t="s">
        <v>110</v>
      </c>
      <c r="L2359">
        <v>10510</v>
      </c>
      <c r="M2359" t="s">
        <v>15244</v>
      </c>
      <c r="N2359" t="s">
        <v>15244</v>
      </c>
      <c r="U2359" t="s">
        <v>111</v>
      </c>
      <c r="V2359" s="1">
        <v>41569</v>
      </c>
      <c r="X2359" s="1">
        <v>41704</v>
      </c>
      <c r="Y2359" s="2">
        <v>41183</v>
      </c>
      <c r="Z2359" t="s">
        <v>114</v>
      </c>
      <c r="AB2359" t="s">
        <v>114</v>
      </c>
      <c r="AC2359" t="s">
        <v>114</v>
      </c>
      <c r="AE2359" t="s">
        <v>114</v>
      </c>
      <c r="AG2359" t="s">
        <v>114</v>
      </c>
      <c r="AH2359" t="s">
        <v>112</v>
      </c>
      <c r="AI2359" t="s">
        <v>114</v>
      </c>
      <c r="AJ2359" t="s">
        <v>157</v>
      </c>
      <c r="AL2359" t="s">
        <v>116</v>
      </c>
      <c r="AM2359" t="s">
        <v>123</v>
      </c>
      <c r="AN2359" t="s">
        <v>110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112</v>
      </c>
      <c r="BC2359" t="s">
        <v>15245</v>
      </c>
      <c r="BD2359" t="s">
        <v>114</v>
      </c>
      <c r="BF2359" t="s">
        <v>114</v>
      </c>
      <c r="BG2359" t="s">
        <v>114</v>
      </c>
      <c r="BH2359" t="s">
        <v>114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114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190</v>
      </c>
      <c r="B2360">
        <v>168724</v>
      </c>
      <c r="C2360" t="s">
        <v>12507</v>
      </c>
      <c r="D2360" t="s">
        <v>102</v>
      </c>
      <c r="E2360" t="s">
        <v>12508</v>
      </c>
      <c r="F2360" t="s">
        <v>12509</v>
      </c>
      <c r="G2360" t="s">
        <v>12510</v>
      </c>
      <c r="I2360" t="s">
        <v>12511</v>
      </c>
      <c r="K2360" t="s">
        <v>12512</v>
      </c>
      <c r="M2360" t="s">
        <v>12513</v>
      </c>
      <c r="N2360" t="s">
        <v>12514</v>
      </c>
      <c r="U2360" t="s">
        <v>111</v>
      </c>
      <c r="V2360" s="1">
        <v>41506</v>
      </c>
      <c r="X2360" s="1">
        <v>41725</v>
      </c>
      <c r="Y2360" s="2">
        <v>41183</v>
      </c>
      <c r="Z2360" t="s">
        <v>112</v>
      </c>
      <c r="AA2360" t="s">
        <v>12515</v>
      </c>
      <c r="AB2360" t="s">
        <v>114</v>
      </c>
      <c r="AC2360" t="s">
        <v>114</v>
      </c>
      <c r="AE2360" t="s">
        <v>114</v>
      </c>
      <c r="AG2360" t="s">
        <v>114</v>
      </c>
      <c r="AH2360" t="s">
        <v>112</v>
      </c>
      <c r="AI2360" t="s">
        <v>114</v>
      </c>
      <c r="AJ2360" t="s">
        <v>115</v>
      </c>
      <c r="AL2360" t="s">
        <v>116</v>
      </c>
      <c r="AN2360" t="s">
        <v>12512</v>
      </c>
      <c r="AO2360" t="s">
        <v>114</v>
      </c>
      <c r="AP2360" t="s">
        <v>114</v>
      </c>
      <c r="AQ2360" t="s">
        <v>114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114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114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301</v>
      </c>
      <c r="B2361">
        <v>168734</v>
      </c>
      <c r="C2361" t="s">
        <v>12516</v>
      </c>
      <c r="D2361" t="s">
        <v>102</v>
      </c>
      <c r="E2361" t="s">
        <v>12517</v>
      </c>
      <c r="F2361" t="s">
        <v>12517</v>
      </c>
      <c r="G2361" t="s">
        <v>12518</v>
      </c>
      <c r="H2361" t="s">
        <v>12519</v>
      </c>
      <c r="I2361" t="s">
        <v>1616</v>
      </c>
      <c r="J2361" t="s">
        <v>1617</v>
      </c>
      <c r="K2361" t="s">
        <v>110</v>
      </c>
      <c r="L2361">
        <v>63101</v>
      </c>
      <c r="M2361" t="s">
        <v>12520</v>
      </c>
      <c r="N2361" t="s">
        <v>861</v>
      </c>
      <c r="U2361" t="s">
        <v>111</v>
      </c>
      <c r="V2361" s="1">
        <v>41682</v>
      </c>
      <c r="X2361" s="1">
        <v>41682</v>
      </c>
      <c r="Y2361" s="2">
        <v>41183</v>
      </c>
      <c r="Z2361" t="s">
        <v>112</v>
      </c>
      <c r="AA2361" t="s">
        <v>12521</v>
      </c>
      <c r="AB2361" t="s">
        <v>114</v>
      </c>
      <c r="AC2361" t="s">
        <v>114</v>
      </c>
      <c r="AE2361" t="s">
        <v>114</v>
      </c>
      <c r="AG2361" t="s">
        <v>112</v>
      </c>
      <c r="AH2361" t="s">
        <v>112</v>
      </c>
      <c r="AI2361" t="s">
        <v>114</v>
      </c>
      <c r="AJ2361" t="s">
        <v>157</v>
      </c>
      <c r="AL2361" t="s">
        <v>116</v>
      </c>
      <c r="AM2361" t="s">
        <v>1617</v>
      </c>
      <c r="AN2361" t="s">
        <v>110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114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112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128</v>
      </c>
      <c r="B2362">
        <v>168736</v>
      </c>
      <c r="C2362" t="s">
        <v>12522</v>
      </c>
      <c r="D2362" t="s">
        <v>102</v>
      </c>
      <c r="E2362" t="s">
        <v>12523</v>
      </c>
      <c r="F2362" t="s">
        <v>12523</v>
      </c>
      <c r="G2362" t="s">
        <v>12524</v>
      </c>
      <c r="H2362" t="s">
        <v>2664</v>
      </c>
      <c r="I2362" t="s">
        <v>132</v>
      </c>
      <c r="J2362" t="s">
        <v>133</v>
      </c>
      <c r="K2362" t="s">
        <v>110</v>
      </c>
      <c r="L2362">
        <v>94102</v>
      </c>
      <c r="M2362" t="s">
        <v>12525</v>
      </c>
      <c r="N2362" t="s">
        <v>12526</v>
      </c>
      <c r="U2362" t="s">
        <v>111</v>
      </c>
      <c r="V2362" s="1">
        <v>41729</v>
      </c>
      <c r="X2362" s="1">
        <v>41729</v>
      </c>
      <c r="Y2362" s="2">
        <v>41183</v>
      </c>
      <c r="Z2362" t="s">
        <v>112</v>
      </c>
      <c r="AA2362" t="s">
        <v>12527</v>
      </c>
      <c r="AB2362" t="s">
        <v>114</v>
      </c>
      <c r="AC2362" t="s">
        <v>114</v>
      </c>
      <c r="AE2362" t="s">
        <v>114</v>
      </c>
      <c r="AG2362" t="s">
        <v>112</v>
      </c>
      <c r="AH2362" t="s">
        <v>112</v>
      </c>
      <c r="AI2362" t="s">
        <v>114</v>
      </c>
      <c r="AJ2362" t="s">
        <v>157</v>
      </c>
      <c r="AL2362" t="s">
        <v>116</v>
      </c>
      <c r="AM2362" t="s">
        <v>127</v>
      </c>
      <c r="AN2362" t="s">
        <v>110</v>
      </c>
      <c r="AO2362" t="s">
        <v>114</v>
      </c>
      <c r="AP2362" t="s">
        <v>114</v>
      </c>
      <c r="AQ2362" t="s">
        <v>114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112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128</v>
      </c>
      <c r="B2363">
        <v>168737</v>
      </c>
      <c r="C2363" t="s">
        <v>12528</v>
      </c>
      <c r="D2363" t="s">
        <v>102</v>
      </c>
      <c r="E2363" t="s">
        <v>12529</v>
      </c>
      <c r="F2363" t="s">
        <v>12529</v>
      </c>
      <c r="G2363" t="s">
        <v>12530</v>
      </c>
      <c r="I2363" t="s">
        <v>733</v>
      </c>
      <c r="J2363" t="s">
        <v>133</v>
      </c>
      <c r="K2363" t="s">
        <v>110</v>
      </c>
      <c r="L2363">
        <v>94025</v>
      </c>
      <c r="M2363" t="s">
        <v>12531</v>
      </c>
      <c r="N2363" t="s">
        <v>12532</v>
      </c>
      <c r="U2363" t="s">
        <v>111</v>
      </c>
      <c r="V2363" s="1">
        <v>41575</v>
      </c>
      <c r="X2363" s="1">
        <v>41803</v>
      </c>
      <c r="Y2363" s="2">
        <v>41183</v>
      </c>
      <c r="Z2363" t="s">
        <v>112</v>
      </c>
      <c r="AA2363" t="s">
        <v>12533</v>
      </c>
      <c r="AB2363" t="s">
        <v>114</v>
      </c>
      <c r="AC2363" t="s">
        <v>114</v>
      </c>
      <c r="AE2363" t="s">
        <v>114</v>
      </c>
      <c r="AG2363" t="s">
        <v>112</v>
      </c>
      <c r="AH2363" t="s">
        <v>112</v>
      </c>
      <c r="AI2363" t="s">
        <v>114</v>
      </c>
      <c r="AJ2363" t="s">
        <v>115</v>
      </c>
      <c r="AL2363" t="s">
        <v>116</v>
      </c>
      <c r="AM2363" t="s">
        <v>127</v>
      </c>
      <c r="AN2363" t="s">
        <v>110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114</v>
      </c>
      <c r="BF2363" t="s">
        <v>114</v>
      </c>
      <c r="BG2363" t="s">
        <v>114</v>
      </c>
      <c r="BH2363" t="s">
        <v>114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112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128</v>
      </c>
      <c r="B2364">
        <v>168740</v>
      </c>
      <c r="C2364" t="s">
        <v>12534</v>
      </c>
      <c r="D2364" t="s">
        <v>102</v>
      </c>
      <c r="E2364" t="s">
        <v>12535</v>
      </c>
      <c r="F2364" t="s">
        <v>12535</v>
      </c>
      <c r="G2364" t="s">
        <v>12536</v>
      </c>
      <c r="I2364" t="s">
        <v>1798</v>
      </c>
      <c r="J2364" t="s">
        <v>133</v>
      </c>
      <c r="K2364" t="s">
        <v>110</v>
      </c>
      <c r="L2364">
        <v>94941</v>
      </c>
      <c r="M2364" t="s">
        <v>12537</v>
      </c>
      <c r="N2364" t="s">
        <v>12538</v>
      </c>
      <c r="U2364" t="s">
        <v>111</v>
      </c>
      <c r="V2364" s="1">
        <v>41521</v>
      </c>
      <c r="X2364" s="1">
        <v>41723</v>
      </c>
      <c r="Y2364" s="2">
        <v>41183</v>
      </c>
      <c r="Z2364" t="s">
        <v>112</v>
      </c>
      <c r="AA2364" t="s">
        <v>12539</v>
      </c>
      <c r="AB2364" t="s">
        <v>114</v>
      </c>
      <c r="AC2364" t="s">
        <v>114</v>
      </c>
      <c r="AE2364" t="s">
        <v>114</v>
      </c>
      <c r="AG2364" t="s">
        <v>112</v>
      </c>
      <c r="AH2364" t="s">
        <v>114</v>
      </c>
      <c r="AI2364" t="s">
        <v>114</v>
      </c>
      <c r="AJ2364" t="s">
        <v>418</v>
      </c>
      <c r="AK2364" t="s">
        <v>12540</v>
      </c>
      <c r="AL2364" t="s">
        <v>116</v>
      </c>
      <c r="AN2364" t="s">
        <v>406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112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112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392</v>
      </c>
      <c r="B2365">
        <v>168753</v>
      </c>
      <c r="C2365" t="s">
        <v>16266</v>
      </c>
      <c r="D2365" t="s">
        <v>102</v>
      </c>
      <c r="E2365" t="s">
        <v>16267</v>
      </c>
      <c r="F2365" t="s">
        <v>16268</v>
      </c>
      <c r="G2365" t="s">
        <v>16269</v>
      </c>
      <c r="I2365" t="s">
        <v>16270</v>
      </c>
      <c r="J2365" t="s">
        <v>398</v>
      </c>
      <c r="K2365" t="s">
        <v>110</v>
      </c>
      <c r="L2365">
        <v>32789</v>
      </c>
      <c r="M2365" t="s">
        <v>16271</v>
      </c>
      <c r="N2365" t="s">
        <v>16272</v>
      </c>
      <c r="U2365" t="s">
        <v>111</v>
      </c>
      <c r="V2365" s="1">
        <v>41634</v>
      </c>
      <c r="X2365" s="1">
        <v>41765</v>
      </c>
      <c r="Y2365" s="2">
        <v>41183</v>
      </c>
      <c r="Z2365" t="s">
        <v>114</v>
      </c>
      <c r="AB2365" t="s">
        <v>114</v>
      </c>
      <c r="AC2365" t="s">
        <v>114</v>
      </c>
      <c r="AE2365" t="s">
        <v>114</v>
      </c>
      <c r="AG2365" t="s">
        <v>114</v>
      </c>
      <c r="AH2365" t="s">
        <v>112</v>
      </c>
      <c r="AI2365" t="s">
        <v>114</v>
      </c>
      <c r="AJ2365" t="s">
        <v>157</v>
      </c>
      <c r="AL2365" t="s">
        <v>116</v>
      </c>
      <c r="AM2365" t="s">
        <v>398</v>
      </c>
      <c r="AN2365" t="s">
        <v>110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114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190</v>
      </c>
      <c r="B2366">
        <v>168758</v>
      </c>
      <c r="C2366" t="s">
        <v>16113</v>
      </c>
      <c r="D2366" t="s">
        <v>102</v>
      </c>
      <c r="E2366" t="s">
        <v>16114</v>
      </c>
      <c r="F2366" t="s">
        <v>16114</v>
      </c>
      <c r="G2366" t="s">
        <v>16115</v>
      </c>
      <c r="I2366" t="s">
        <v>345</v>
      </c>
      <c r="K2366" t="s">
        <v>346</v>
      </c>
      <c r="L2366" t="s">
        <v>16116</v>
      </c>
      <c r="M2366" t="s">
        <v>16117</v>
      </c>
      <c r="N2366" t="s">
        <v>16118</v>
      </c>
      <c r="U2366" t="s">
        <v>111</v>
      </c>
      <c r="V2366" s="1">
        <v>41528</v>
      </c>
      <c r="X2366" s="1">
        <v>41796</v>
      </c>
      <c r="Y2366" s="2">
        <v>41183</v>
      </c>
      <c r="Z2366" t="s">
        <v>114</v>
      </c>
      <c r="AB2366" t="s">
        <v>114</v>
      </c>
      <c r="AC2366" t="s">
        <v>114</v>
      </c>
      <c r="AE2366" t="s">
        <v>114</v>
      </c>
      <c r="AG2366" t="s">
        <v>114</v>
      </c>
      <c r="AH2366" t="s">
        <v>112</v>
      </c>
      <c r="AI2366" t="s">
        <v>114</v>
      </c>
      <c r="AJ2366" t="s">
        <v>418</v>
      </c>
      <c r="AK2366" t="s">
        <v>16119</v>
      </c>
      <c r="AL2366" t="s">
        <v>116</v>
      </c>
      <c r="AN2366" t="s">
        <v>346</v>
      </c>
      <c r="AO2366" t="s">
        <v>114</v>
      </c>
      <c r="AP2366" t="s">
        <v>114</v>
      </c>
      <c r="AQ2366" t="s">
        <v>114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112</v>
      </c>
      <c r="BI2366" t="s">
        <v>114</v>
      </c>
      <c r="BJ2366" t="s">
        <v>114</v>
      </c>
      <c r="BK2366" t="s">
        <v>114</v>
      </c>
      <c r="BL2366" t="s">
        <v>114</v>
      </c>
      <c r="BM2366" t="s">
        <v>114</v>
      </c>
      <c r="BN2366" t="s">
        <v>114</v>
      </c>
      <c r="BO2366" t="s">
        <v>112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114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117</v>
      </c>
      <c r="B2367">
        <v>168759</v>
      </c>
      <c r="C2367" t="s">
        <v>16196</v>
      </c>
      <c r="D2367" t="s">
        <v>102</v>
      </c>
      <c r="E2367" t="s">
        <v>16197</v>
      </c>
      <c r="F2367" t="s">
        <v>16197</v>
      </c>
      <c r="G2367" t="s">
        <v>16198</v>
      </c>
      <c r="I2367" t="s">
        <v>122</v>
      </c>
      <c r="J2367" t="s">
        <v>123</v>
      </c>
      <c r="K2367" t="s">
        <v>110</v>
      </c>
      <c r="L2367">
        <v>10119</v>
      </c>
      <c r="M2367" t="s">
        <v>16199</v>
      </c>
      <c r="U2367" t="s">
        <v>111</v>
      </c>
      <c r="V2367" s="1">
        <v>41705</v>
      </c>
      <c r="X2367" s="1">
        <v>41705</v>
      </c>
      <c r="Y2367" s="2">
        <v>41183</v>
      </c>
      <c r="Z2367" t="s">
        <v>114</v>
      </c>
      <c r="AB2367" t="s">
        <v>114</v>
      </c>
      <c r="AC2367" t="s">
        <v>114</v>
      </c>
      <c r="AE2367" t="s">
        <v>114</v>
      </c>
      <c r="AG2367" t="s">
        <v>114</v>
      </c>
      <c r="AH2367" t="s">
        <v>112</v>
      </c>
      <c r="AI2367" t="s">
        <v>114</v>
      </c>
      <c r="AJ2367" t="s">
        <v>157</v>
      </c>
      <c r="AL2367" t="s">
        <v>116</v>
      </c>
      <c r="AM2367" t="s">
        <v>127</v>
      </c>
      <c r="AN2367" t="s">
        <v>110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114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114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190</v>
      </c>
      <c r="B2368">
        <v>168762</v>
      </c>
      <c r="C2368" t="s">
        <v>12541</v>
      </c>
      <c r="D2368" t="s">
        <v>102</v>
      </c>
      <c r="E2368" t="s">
        <v>12542</v>
      </c>
      <c r="F2368" t="s">
        <v>12542</v>
      </c>
      <c r="G2368" t="s">
        <v>12543</v>
      </c>
      <c r="I2368" t="s">
        <v>429</v>
      </c>
      <c r="K2368" t="s">
        <v>429</v>
      </c>
      <c r="M2368" t="s">
        <v>12544</v>
      </c>
      <c r="N2368" t="s">
        <v>12545</v>
      </c>
      <c r="U2368" t="s">
        <v>111</v>
      </c>
      <c r="V2368" s="1">
        <v>41634</v>
      </c>
      <c r="X2368" s="1">
        <v>41647</v>
      </c>
      <c r="Y2368" s="2">
        <v>41183</v>
      </c>
      <c r="Z2368" t="s">
        <v>112</v>
      </c>
      <c r="AA2368" t="s">
        <v>12546</v>
      </c>
      <c r="AB2368" t="s">
        <v>112</v>
      </c>
      <c r="AC2368" t="s">
        <v>114</v>
      </c>
      <c r="AE2368" t="s">
        <v>114</v>
      </c>
      <c r="AF2368" t="s">
        <v>12547</v>
      </c>
      <c r="AG2368" t="s">
        <v>114</v>
      </c>
      <c r="AH2368" t="s">
        <v>112</v>
      </c>
      <c r="AI2368" t="s">
        <v>114</v>
      </c>
      <c r="AJ2368" t="s">
        <v>115</v>
      </c>
      <c r="AL2368" t="s">
        <v>116</v>
      </c>
      <c r="AN2368" t="s">
        <v>429</v>
      </c>
      <c r="AO2368" t="s">
        <v>114</v>
      </c>
      <c r="AP2368" t="s">
        <v>114</v>
      </c>
      <c r="AQ2368" t="s">
        <v>112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112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112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100</v>
      </c>
      <c r="B2369">
        <v>168776</v>
      </c>
      <c r="C2369" t="s">
        <v>18092</v>
      </c>
      <c r="D2369" t="s">
        <v>102</v>
      </c>
      <c r="E2369" t="s">
        <v>18093</v>
      </c>
      <c r="F2369" t="s">
        <v>18093</v>
      </c>
      <c r="G2369" t="s">
        <v>18094</v>
      </c>
      <c r="I2369" t="s">
        <v>1925</v>
      </c>
      <c r="J2369" t="s">
        <v>109</v>
      </c>
      <c r="K2369" t="s">
        <v>110</v>
      </c>
      <c r="L2369">
        <v>2138</v>
      </c>
      <c r="M2369" t="s">
        <v>18095</v>
      </c>
      <c r="U2369" t="s">
        <v>111</v>
      </c>
      <c r="V2369" s="1">
        <v>41502</v>
      </c>
      <c r="X2369" s="1">
        <v>41701</v>
      </c>
      <c r="Y2369" s="2">
        <v>41183</v>
      </c>
      <c r="Z2369" t="s">
        <v>114</v>
      </c>
      <c r="AB2369" t="s">
        <v>114</v>
      </c>
      <c r="AC2369" t="s">
        <v>114</v>
      </c>
      <c r="AE2369" t="s">
        <v>114</v>
      </c>
      <c r="AG2369" t="s">
        <v>112</v>
      </c>
      <c r="AH2369" t="s">
        <v>112</v>
      </c>
      <c r="AI2369" t="s">
        <v>114</v>
      </c>
      <c r="AJ2369" t="s">
        <v>157</v>
      </c>
      <c r="AL2369" t="s">
        <v>116</v>
      </c>
      <c r="AM2369" t="s">
        <v>127</v>
      </c>
      <c r="AN2369" t="s">
        <v>110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112</v>
      </c>
      <c r="BC2369" t="s">
        <v>18096</v>
      </c>
      <c r="BD2369" t="s">
        <v>114</v>
      </c>
      <c r="BF2369" t="s">
        <v>114</v>
      </c>
      <c r="BG2369" t="s">
        <v>114</v>
      </c>
      <c r="BH2369" t="s">
        <v>114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114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392</v>
      </c>
      <c r="B2370">
        <v>168803</v>
      </c>
      <c r="C2370" t="s">
        <v>17373</v>
      </c>
      <c r="D2370" t="s">
        <v>102</v>
      </c>
      <c r="E2370" t="s">
        <v>17374</v>
      </c>
      <c r="F2370" t="s">
        <v>17374</v>
      </c>
      <c r="G2370" t="s">
        <v>17375</v>
      </c>
      <c r="H2370" t="s">
        <v>7624</v>
      </c>
      <c r="I2370" t="s">
        <v>17376</v>
      </c>
      <c r="J2370" t="s">
        <v>7625</v>
      </c>
      <c r="K2370" t="s">
        <v>110</v>
      </c>
      <c r="L2370">
        <v>968</v>
      </c>
      <c r="M2370" t="s">
        <v>17377</v>
      </c>
      <c r="N2370" t="s">
        <v>17378</v>
      </c>
      <c r="U2370" t="s">
        <v>111</v>
      </c>
      <c r="V2370" s="1">
        <v>41591</v>
      </c>
      <c r="X2370" s="1">
        <v>41718</v>
      </c>
      <c r="Y2370" s="2">
        <v>41183</v>
      </c>
      <c r="Z2370" t="s">
        <v>114</v>
      </c>
      <c r="AB2370" t="s">
        <v>114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115</v>
      </c>
      <c r="AL2370" t="s">
        <v>116</v>
      </c>
      <c r="AM2370" t="s">
        <v>7625</v>
      </c>
      <c r="AN2370" t="s">
        <v>110</v>
      </c>
      <c r="AO2370" t="s">
        <v>114</v>
      </c>
      <c r="AP2370" t="s">
        <v>114</v>
      </c>
      <c r="AQ2370" t="s">
        <v>114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112</v>
      </c>
      <c r="BH2370" t="s">
        <v>112</v>
      </c>
      <c r="BI2370" t="s">
        <v>114</v>
      </c>
      <c r="BJ2370" t="s">
        <v>114</v>
      </c>
      <c r="BK2370" t="s">
        <v>114</v>
      </c>
      <c r="BL2370" t="s">
        <v>112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190</v>
      </c>
      <c r="B2371">
        <v>168804</v>
      </c>
      <c r="C2371" t="s">
        <v>14560</v>
      </c>
      <c r="D2371" t="s">
        <v>102</v>
      </c>
      <c r="E2371" t="s">
        <v>14561</v>
      </c>
      <c r="F2371" t="s">
        <v>14561</v>
      </c>
      <c r="G2371" t="s">
        <v>14562</v>
      </c>
      <c r="H2371" t="s">
        <v>411</v>
      </c>
      <c r="I2371" t="s">
        <v>423</v>
      </c>
      <c r="K2371" t="s">
        <v>406</v>
      </c>
      <c r="L2371" t="s">
        <v>14563</v>
      </c>
      <c r="M2371" t="s">
        <v>14564</v>
      </c>
      <c r="N2371" t="s">
        <v>14565</v>
      </c>
      <c r="O2371" t="s">
        <v>14566</v>
      </c>
      <c r="P2371" t="s">
        <v>14567</v>
      </c>
      <c r="Q2371" t="s">
        <v>14568</v>
      </c>
      <c r="S2371" t="s">
        <v>14569</v>
      </c>
      <c r="T2371" t="s">
        <v>14570</v>
      </c>
      <c r="U2371" t="s">
        <v>111</v>
      </c>
      <c r="V2371" s="1">
        <v>41505</v>
      </c>
      <c r="X2371" s="1">
        <v>41772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115</v>
      </c>
      <c r="AL2371" t="s">
        <v>1822</v>
      </c>
      <c r="AN2371" t="s">
        <v>406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114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114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114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117</v>
      </c>
      <c r="B2372">
        <v>168807</v>
      </c>
      <c r="C2372" t="s">
        <v>12548</v>
      </c>
      <c r="D2372" t="s">
        <v>102</v>
      </c>
      <c r="E2372" t="s">
        <v>12549</v>
      </c>
      <c r="F2372" t="s">
        <v>12549</v>
      </c>
      <c r="G2372" t="s">
        <v>12550</v>
      </c>
      <c r="H2372" t="s">
        <v>2532</v>
      </c>
      <c r="I2372" t="s">
        <v>12399</v>
      </c>
      <c r="J2372" t="s">
        <v>123</v>
      </c>
      <c r="K2372" t="s">
        <v>110</v>
      </c>
      <c r="L2372">
        <v>10580</v>
      </c>
      <c r="M2372" t="s">
        <v>12551</v>
      </c>
      <c r="N2372" t="s">
        <v>12552</v>
      </c>
      <c r="U2372" t="s">
        <v>111</v>
      </c>
      <c r="V2372" s="1">
        <v>41604</v>
      </c>
      <c r="X2372" s="1">
        <v>41898</v>
      </c>
      <c r="Y2372" s="2">
        <v>41183</v>
      </c>
      <c r="Z2372" t="s">
        <v>112</v>
      </c>
      <c r="AA2372" t="s">
        <v>12553</v>
      </c>
      <c r="AB2372" t="s">
        <v>114</v>
      </c>
      <c r="AC2372" t="s">
        <v>114</v>
      </c>
      <c r="AE2372" t="s">
        <v>114</v>
      </c>
      <c r="AG2372" t="s">
        <v>114</v>
      </c>
      <c r="AH2372" t="s">
        <v>112</v>
      </c>
      <c r="AI2372" t="s">
        <v>114</v>
      </c>
      <c r="AJ2372" t="s">
        <v>157</v>
      </c>
      <c r="AL2372" t="s">
        <v>116</v>
      </c>
      <c r="AM2372" t="s">
        <v>127</v>
      </c>
      <c r="AN2372" t="s">
        <v>110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114</v>
      </c>
      <c r="BI2372" t="s">
        <v>114</v>
      </c>
      <c r="BJ2372" t="s">
        <v>114</v>
      </c>
      <c r="BK2372" t="s">
        <v>114</v>
      </c>
      <c r="BL2372" t="s">
        <v>114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114</v>
      </c>
      <c r="BV2372" t="s">
        <v>114</v>
      </c>
      <c r="BW2372" t="s">
        <v>112</v>
      </c>
      <c r="BX2372" t="s">
        <v>114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301</v>
      </c>
      <c r="B2373">
        <v>168809</v>
      </c>
      <c r="C2373" t="s">
        <v>14801</v>
      </c>
      <c r="D2373" t="s">
        <v>102</v>
      </c>
      <c r="E2373" t="s">
        <v>14802</v>
      </c>
      <c r="F2373" t="s">
        <v>14802</v>
      </c>
      <c r="G2373" t="s">
        <v>14803</v>
      </c>
      <c r="H2373" t="s">
        <v>1081</v>
      </c>
      <c r="I2373" t="s">
        <v>9430</v>
      </c>
      <c r="J2373" t="s">
        <v>5277</v>
      </c>
      <c r="K2373" t="s">
        <v>110</v>
      </c>
      <c r="L2373">
        <v>53226</v>
      </c>
      <c r="M2373" t="s">
        <v>14804</v>
      </c>
      <c r="N2373" t="s">
        <v>14805</v>
      </c>
      <c r="U2373" t="s">
        <v>111</v>
      </c>
      <c r="V2373" s="1">
        <v>41515</v>
      </c>
      <c r="X2373" s="1">
        <v>41725</v>
      </c>
      <c r="Y2373" s="2">
        <v>41183</v>
      </c>
      <c r="Z2373" t="s">
        <v>114</v>
      </c>
      <c r="AB2373" t="s">
        <v>114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157</v>
      </c>
      <c r="AL2373" t="s">
        <v>116</v>
      </c>
      <c r="AM2373" t="s">
        <v>127</v>
      </c>
      <c r="AN2373" t="s">
        <v>110</v>
      </c>
      <c r="AO2373" t="s">
        <v>114</v>
      </c>
      <c r="AP2373" t="s">
        <v>114</v>
      </c>
      <c r="AQ2373" t="s">
        <v>114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114</v>
      </c>
      <c r="BI2373" t="s">
        <v>114</v>
      </c>
      <c r="BJ2373" t="s">
        <v>114</v>
      </c>
      <c r="BK2373" t="s">
        <v>114</v>
      </c>
      <c r="BL2373" t="s">
        <v>114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112</v>
      </c>
      <c r="BU2373" t="s">
        <v>114</v>
      </c>
      <c r="BV2373" t="s">
        <v>114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301</v>
      </c>
      <c r="B2374">
        <v>168817</v>
      </c>
      <c r="C2374" t="s">
        <v>12554</v>
      </c>
      <c r="D2374" t="s">
        <v>102</v>
      </c>
      <c r="E2374" t="s">
        <v>12555</v>
      </c>
      <c r="F2374" t="s">
        <v>12555</v>
      </c>
      <c r="G2374" t="s">
        <v>12556</v>
      </c>
      <c r="I2374" t="s">
        <v>306</v>
      </c>
      <c r="J2374" t="s">
        <v>307</v>
      </c>
      <c r="K2374" t="s">
        <v>110</v>
      </c>
      <c r="L2374">
        <v>60607</v>
      </c>
      <c r="M2374">
        <v>3122284641</v>
      </c>
      <c r="N2374">
        <v>3122434110</v>
      </c>
      <c r="U2374" t="s">
        <v>111</v>
      </c>
      <c r="V2374" s="1">
        <v>41541</v>
      </c>
      <c r="X2374" s="1">
        <v>41722</v>
      </c>
      <c r="Y2374" s="2">
        <v>41183</v>
      </c>
      <c r="Z2374" t="s">
        <v>112</v>
      </c>
      <c r="AA2374" t="s">
        <v>12557</v>
      </c>
      <c r="AB2374" t="s">
        <v>114</v>
      </c>
      <c r="AC2374" t="s">
        <v>114</v>
      </c>
      <c r="AE2374" t="s">
        <v>114</v>
      </c>
      <c r="AG2374" t="s">
        <v>112</v>
      </c>
      <c r="AH2374" t="s">
        <v>114</v>
      </c>
      <c r="AI2374" t="s">
        <v>114</v>
      </c>
      <c r="AJ2374" t="s">
        <v>157</v>
      </c>
      <c r="AL2374" t="s">
        <v>116</v>
      </c>
      <c r="AM2374" t="s">
        <v>127</v>
      </c>
      <c r="AN2374" t="s">
        <v>110</v>
      </c>
      <c r="AO2374" t="s">
        <v>114</v>
      </c>
      <c r="AP2374" t="s">
        <v>114</v>
      </c>
      <c r="AQ2374" t="s">
        <v>114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114</v>
      </c>
      <c r="BD2374" t="s">
        <v>114</v>
      </c>
      <c r="BF2374" t="s">
        <v>114</v>
      </c>
      <c r="BG2374" t="s">
        <v>114</v>
      </c>
      <c r="BH2374" t="s">
        <v>112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112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392</v>
      </c>
      <c r="B2375">
        <v>168866</v>
      </c>
      <c r="C2375" t="s">
        <v>14721</v>
      </c>
      <c r="D2375" t="s">
        <v>102</v>
      </c>
      <c r="E2375" t="s">
        <v>14722</v>
      </c>
      <c r="F2375" t="s">
        <v>14722</v>
      </c>
      <c r="G2375" t="s">
        <v>14723</v>
      </c>
      <c r="I2375" t="s">
        <v>14724</v>
      </c>
      <c r="J2375" t="s">
        <v>398</v>
      </c>
      <c r="K2375" t="s">
        <v>110</v>
      </c>
      <c r="L2375">
        <v>32204</v>
      </c>
      <c r="M2375" t="s">
        <v>14725</v>
      </c>
      <c r="N2375" t="s">
        <v>14726</v>
      </c>
      <c r="U2375" t="s">
        <v>111</v>
      </c>
      <c r="V2375" s="1">
        <v>41509</v>
      </c>
      <c r="X2375" s="1">
        <v>41680</v>
      </c>
      <c r="Y2375" s="2">
        <v>41183</v>
      </c>
      <c r="Z2375" t="s">
        <v>114</v>
      </c>
      <c r="AB2375" t="s">
        <v>114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157</v>
      </c>
      <c r="AL2375" t="s">
        <v>116</v>
      </c>
      <c r="AM2375" t="s">
        <v>398</v>
      </c>
      <c r="AN2375" t="s">
        <v>110</v>
      </c>
      <c r="AO2375" t="s">
        <v>114</v>
      </c>
      <c r="AP2375" t="s">
        <v>114</v>
      </c>
      <c r="AQ2375" t="s">
        <v>114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112</v>
      </c>
      <c r="BI2375" t="s">
        <v>114</v>
      </c>
      <c r="BJ2375" t="s">
        <v>114</v>
      </c>
      <c r="BK2375" t="s">
        <v>114</v>
      </c>
      <c r="BL2375" t="s">
        <v>114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112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190</v>
      </c>
      <c r="B2376">
        <v>168873</v>
      </c>
      <c r="C2376" t="s">
        <v>12558</v>
      </c>
      <c r="D2376" t="s">
        <v>102</v>
      </c>
      <c r="E2376" t="s">
        <v>12559</v>
      </c>
      <c r="F2376" t="s">
        <v>12559</v>
      </c>
      <c r="G2376" t="s">
        <v>12560</v>
      </c>
      <c r="H2376" t="s">
        <v>12561</v>
      </c>
      <c r="I2376" t="s">
        <v>562</v>
      </c>
      <c r="K2376" t="s">
        <v>442</v>
      </c>
      <c r="L2376" t="s">
        <v>12562</v>
      </c>
      <c r="M2376" t="s">
        <v>12563</v>
      </c>
      <c r="N2376" t="s">
        <v>12564</v>
      </c>
      <c r="U2376" t="s">
        <v>111</v>
      </c>
      <c r="V2376" s="1">
        <v>41542</v>
      </c>
      <c r="X2376" s="1">
        <v>41731</v>
      </c>
      <c r="Y2376" s="2">
        <v>41183</v>
      </c>
      <c r="Z2376" t="s">
        <v>112</v>
      </c>
      <c r="AA2376" t="s">
        <v>12565</v>
      </c>
      <c r="AB2376" t="s">
        <v>114</v>
      </c>
      <c r="AC2376" t="s">
        <v>114</v>
      </c>
      <c r="AE2376" t="s">
        <v>114</v>
      </c>
      <c r="AG2376" t="s">
        <v>114</v>
      </c>
      <c r="AH2376" t="s">
        <v>112</v>
      </c>
      <c r="AI2376" t="s">
        <v>114</v>
      </c>
      <c r="AJ2376" t="s">
        <v>115</v>
      </c>
      <c r="AL2376" t="s">
        <v>447</v>
      </c>
      <c r="AN2376" t="s">
        <v>442</v>
      </c>
      <c r="AO2376" t="s">
        <v>114</v>
      </c>
      <c r="AP2376" t="s">
        <v>114</v>
      </c>
      <c r="AQ2376" t="s">
        <v>114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114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158</v>
      </c>
      <c r="B2377">
        <v>168901</v>
      </c>
      <c r="C2377" t="s">
        <v>12566</v>
      </c>
      <c r="D2377" t="s">
        <v>102</v>
      </c>
      <c r="E2377" t="s">
        <v>12567</v>
      </c>
      <c r="F2377" t="s">
        <v>12567</v>
      </c>
      <c r="G2377" t="s">
        <v>12568</v>
      </c>
      <c r="H2377" t="s">
        <v>2612</v>
      </c>
      <c r="I2377" t="s">
        <v>1209</v>
      </c>
      <c r="J2377" t="s">
        <v>164</v>
      </c>
      <c r="K2377" t="s">
        <v>110</v>
      </c>
      <c r="L2377">
        <v>77057</v>
      </c>
      <c r="M2377" t="s">
        <v>12569</v>
      </c>
      <c r="N2377" t="s">
        <v>12570</v>
      </c>
      <c r="U2377" t="s">
        <v>111</v>
      </c>
      <c r="V2377" s="1">
        <v>41515</v>
      </c>
      <c r="X2377" s="1">
        <v>41710</v>
      </c>
      <c r="Y2377" s="2">
        <v>41183</v>
      </c>
      <c r="Z2377" t="s">
        <v>112</v>
      </c>
      <c r="AA2377" t="s">
        <v>12571</v>
      </c>
      <c r="AB2377" t="s">
        <v>114</v>
      </c>
      <c r="AC2377" t="s">
        <v>114</v>
      </c>
      <c r="AE2377" t="s">
        <v>114</v>
      </c>
      <c r="AG2377" t="s">
        <v>114</v>
      </c>
      <c r="AH2377" t="s">
        <v>112</v>
      </c>
      <c r="AI2377" t="s">
        <v>114</v>
      </c>
      <c r="AJ2377" t="s">
        <v>157</v>
      </c>
      <c r="AL2377" t="s">
        <v>116</v>
      </c>
      <c r="AM2377" t="s">
        <v>164</v>
      </c>
      <c r="AN2377" t="s">
        <v>110</v>
      </c>
      <c r="AO2377" t="s">
        <v>114</v>
      </c>
      <c r="AP2377" t="s">
        <v>114</v>
      </c>
      <c r="AQ2377" t="s">
        <v>114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112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190</v>
      </c>
      <c r="B2378">
        <v>168914</v>
      </c>
      <c r="C2378" t="s">
        <v>12572</v>
      </c>
      <c r="D2378" t="s">
        <v>102</v>
      </c>
      <c r="E2378" t="s">
        <v>12573</v>
      </c>
      <c r="F2378" t="s">
        <v>12573</v>
      </c>
      <c r="G2378" t="s">
        <v>1860</v>
      </c>
      <c r="H2378" t="s">
        <v>1594</v>
      </c>
      <c r="I2378" t="s">
        <v>1861</v>
      </c>
      <c r="K2378" t="s">
        <v>406</v>
      </c>
      <c r="L2378" t="s">
        <v>1595</v>
      </c>
      <c r="M2378" t="s">
        <v>12574</v>
      </c>
      <c r="N2378" t="s">
        <v>4822</v>
      </c>
      <c r="O2378" t="s">
        <v>12575</v>
      </c>
      <c r="P2378" t="s">
        <v>12576</v>
      </c>
      <c r="Q2378" t="s">
        <v>1600</v>
      </c>
      <c r="S2378" t="s">
        <v>1601</v>
      </c>
      <c r="T2378">
        <v>100027</v>
      </c>
      <c r="U2378" t="s">
        <v>111</v>
      </c>
      <c r="V2378" s="1">
        <v>41536</v>
      </c>
      <c r="X2378" s="1">
        <v>41723</v>
      </c>
      <c r="Y2378" s="2">
        <v>41183</v>
      </c>
      <c r="Z2378" t="s">
        <v>112</v>
      </c>
      <c r="AA2378" t="s">
        <v>12577</v>
      </c>
      <c r="AB2378" t="s">
        <v>114</v>
      </c>
      <c r="AC2378" t="s">
        <v>114</v>
      </c>
      <c r="AE2378" t="s">
        <v>114</v>
      </c>
      <c r="AG2378" t="s">
        <v>114</v>
      </c>
      <c r="AH2378" t="s">
        <v>112</v>
      </c>
      <c r="AI2378" t="s">
        <v>114</v>
      </c>
      <c r="AJ2378" t="s">
        <v>115</v>
      </c>
      <c r="AL2378" t="s">
        <v>116</v>
      </c>
      <c r="AN2378" t="s">
        <v>406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112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117</v>
      </c>
      <c r="B2379">
        <v>168927</v>
      </c>
      <c r="C2379" t="s">
        <v>16509</v>
      </c>
      <c r="D2379" t="s">
        <v>102</v>
      </c>
      <c r="E2379" t="s">
        <v>16510</v>
      </c>
      <c r="F2379" t="s">
        <v>16511</v>
      </c>
      <c r="G2379" t="s">
        <v>16512</v>
      </c>
      <c r="H2379" t="s">
        <v>16513</v>
      </c>
      <c r="I2379" t="s">
        <v>122</v>
      </c>
      <c r="J2379" t="s">
        <v>123</v>
      </c>
      <c r="K2379" t="s">
        <v>110</v>
      </c>
      <c r="L2379">
        <v>10016</v>
      </c>
      <c r="M2379" t="s">
        <v>16514</v>
      </c>
      <c r="N2379" t="s">
        <v>16515</v>
      </c>
      <c r="U2379" t="s">
        <v>111</v>
      </c>
      <c r="V2379" s="1">
        <v>41905</v>
      </c>
      <c r="X2379" s="1">
        <v>41905</v>
      </c>
      <c r="Y2379" s="2">
        <v>41183</v>
      </c>
      <c r="Z2379" t="s">
        <v>114</v>
      </c>
      <c r="AB2379" t="s">
        <v>114</v>
      </c>
      <c r="AC2379" t="s">
        <v>114</v>
      </c>
      <c r="AE2379" t="s">
        <v>114</v>
      </c>
      <c r="AG2379" t="s">
        <v>114</v>
      </c>
      <c r="AH2379" t="s">
        <v>112</v>
      </c>
      <c r="AI2379" t="s">
        <v>114</v>
      </c>
      <c r="AJ2379" t="s">
        <v>7938</v>
      </c>
      <c r="AL2379" t="s">
        <v>116</v>
      </c>
      <c r="AM2379" t="s">
        <v>127</v>
      </c>
      <c r="AN2379" t="s">
        <v>110</v>
      </c>
      <c r="AO2379" t="s">
        <v>114</v>
      </c>
      <c r="AP2379" t="s">
        <v>114</v>
      </c>
      <c r="AQ2379" t="s">
        <v>114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112</v>
      </c>
      <c r="BI2379" t="s">
        <v>114</v>
      </c>
      <c r="BJ2379" t="s">
        <v>114</v>
      </c>
      <c r="BK2379" t="s">
        <v>114</v>
      </c>
      <c r="BL2379" t="s">
        <v>114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112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117</v>
      </c>
      <c r="B2380">
        <v>168967</v>
      </c>
      <c r="C2380" t="s">
        <v>12578</v>
      </c>
      <c r="D2380" t="s">
        <v>102</v>
      </c>
      <c r="E2380" t="s">
        <v>12579</v>
      </c>
      <c r="F2380" t="s">
        <v>12579</v>
      </c>
      <c r="G2380" t="s">
        <v>12580</v>
      </c>
      <c r="H2380" t="s">
        <v>314</v>
      </c>
      <c r="I2380" t="s">
        <v>122</v>
      </c>
      <c r="J2380" t="s">
        <v>123</v>
      </c>
      <c r="K2380" t="s">
        <v>110</v>
      </c>
      <c r="L2380">
        <v>10105</v>
      </c>
      <c r="M2380" t="s">
        <v>12581</v>
      </c>
      <c r="N2380" t="s">
        <v>12582</v>
      </c>
      <c r="U2380" t="s">
        <v>111</v>
      </c>
      <c r="V2380" s="1">
        <v>41549</v>
      </c>
      <c r="X2380" s="1">
        <v>41726</v>
      </c>
      <c r="Y2380" s="2">
        <v>41183</v>
      </c>
      <c r="Z2380" t="s">
        <v>112</v>
      </c>
      <c r="AA2380" t="s">
        <v>12583</v>
      </c>
      <c r="AB2380" t="s">
        <v>114</v>
      </c>
      <c r="AC2380" t="s">
        <v>114</v>
      </c>
      <c r="AE2380" t="s">
        <v>114</v>
      </c>
      <c r="AG2380" t="s">
        <v>114</v>
      </c>
      <c r="AH2380" t="s">
        <v>112</v>
      </c>
      <c r="AI2380" t="s">
        <v>114</v>
      </c>
      <c r="AJ2380" t="s">
        <v>157</v>
      </c>
      <c r="AL2380" t="s">
        <v>116</v>
      </c>
      <c r="AM2380" t="s">
        <v>127</v>
      </c>
      <c r="AN2380" t="s">
        <v>110</v>
      </c>
      <c r="AO2380" t="s">
        <v>114</v>
      </c>
      <c r="AP2380" t="s">
        <v>114</v>
      </c>
      <c r="AQ2380" t="s">
        <v>112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112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112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128</v>
      </c>
      <c r="B2381">
        <v>168969</v>
      </c>
      <c r="C2381" t="s">
        <v>12584</v>
      </c>
      <c r="D2381" t="s">
        <v>102</v>
      </c>
      <c r="E2381" t="s">
        <v>12585</v>
      </c>
      <c r="F2381" t="s">
        <v>12586</v>
      </c>
      <c r="G2381" t="s">
        <v>12587</v>
      </c>
      <c r="H2381" t="s">
        <v>12588</v>
      </c>
      <c r="I2381" t="s">
        <v>132</v>
      </c>
      <c r="J2381" t="s">
        <v>133</v>
      </c>
      <c r="K2381" t="s">
        <v>110</v>
      </c>
      <c r="L2381">
        <v>94111</v>
      </c>
      <c r="M2381" t="s">
        <v>12589</v>
      </c>
      <c r="N2381" t="s">
        <v>12590</v>
      </c>
      <c r="U2381" t="s">
        <v>111</v>
      </c>
      <c r="V2381" s="1">
        <v>41576</v>
      </c>
      <c r="X2381" s="1">
        <v>41725</v>
      </c>
      <c r="Y2381" s="2">
        <v>41183</v>
      </c>
      <c r="Z2381" t="s">
        <v>112</v>
      </c>
      <c r="AA2381" t="s">
        <v>12591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137</v>
      </c>
      <c r="AL2381" t="s">
        <v>116</v>
      </c>
      <c r="AM2381" t="s">
        <v>133</v>
      </c>
      <c r="AN2381" t="s">
        <v>110</v>
      </c>
      <c r="AO2381" t="s">
        <v>114</v>
      </c>
      <c r="AP2381" t="s">
        <v>114</v>
      </c>
      <c r="AQ2381" t="s">
        <v>112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114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114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112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117</v>
      </c>
      <c r="B2382">
        <v>168978</v>
      </c>
      <c r="C2382" t="s">
        <v>12592</v>
      </c>
      <c r="D2382" t="s">
        <v>102</v>
      </c>
      <c r="E2382" t="s">
        <v>12593</v>
      </c>
      <c r="F2382" t="s">
        <v>12593</v>
      </c>
      <c r="G2382" t="s">
        <v>12594</v>
      </c>
      <c r="H2382" t="s">
        <v>12595</v>
      </c>
      <c r="I2382" t="s">
        <v>122</v>
      </c>
      <c r="J2382" t="s">
        <v>123</v>
      </c>
      <c r="K2382" t="s">
        <v>110</v>
      </c>
      <c r="L2382">
        <v>10022</v>
      </c>
      <c r="M2382" t="s">
        <v>12596</v>
      </c>
      <c r="N2382" t="s">
        <v>12597</v>
      </c>
      <c r="U2382" t="s">
        <v>111</v>
      </c>
      <c r="V2382" s="1">
        <v>41550</v>
      </c>
      <c r="X2382" s="1">
        <v>41746</v>
      </c>
      <c r="Y2382" s="2">
        <v>41183</v>
      </c>
      <c r="Z2382" t="s">
        <v>112</v>
      </c>
      <c r="AA2382" t="s">
        <v>12598</v>
      </c>
      <c r="AB2382" t="s">
        <v>114</v>
      </c>
      <c r="AC2382" t="s">
        <v>114</v>
      </c>
      <c r="AE2382" t="s">
        <v>114</v>
      </c>
      <c r="AG2382" t="s">
        <v>114</v>
      </c>
      <c r="AH2382" t="s">
        <v>112</v>
      </c>
      <c r="AI2382" t="s">
        <v>114</v>
      </c>
      <c r="AJ2382" t="s">
        <v>157</v>
      </c>
      <c r="AL2382" t="s">
        <v>116</v>
      </c>
      <c r="AM2382" t="s">
        <v>127</v>
      </c>
      <c r="AN2382" t="s">
        <v>110</v>
      </c>
      <c r="AO2382" t="s">
        <v>114</v>
      </c>
      <c r="AP2382" t="s">
        <v>114</v>
      </c>
      <c r="AQ2382" t="s">
        <v>112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112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112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190</v>
      </c>
      <c r="B2383">
        <v>168993</v>
      </c>
      <c r="C2383" t="s">
        <v>12599</v>
      </c>
      <c r="D2383" t="s">
        <v>102</v>
      </c>
      <c r="E2383" t="s">
        <v>12600</v>
      </c>
      <c r="F2383" t="s">
        <v>12600</v>
      </c>
      <c r="G2383" t="s">
        <v>12601</v>
      </c>
      <c r="H2383" t="s">
        <v>12602</v>
      </c>
      <c r="I2383" t="s">
        <v>12603</v>
      </c>
      <c r="K2383" t="s">
        <v>429</v>
      </c>
      <c r="M2383" t="s">
        <v>12604</v>
      </c>
      <c r="N2383" t="s">
        <v>12605</v>
      </c>
      <c r="O2383" t="s">
        <v>12601</v>
      </c>
      <c r="P2383" t="s">
        <v>12602</v>
      </c>
      <c r="Q2383" t="s">
        <v>12603</v>
      </c>
      <c r="S2383" t="s">
        <v>429</v>
      </c>
      <c r="U2383" t="s">
        <v>111</v>
      </c>
      <c r="V2383" s="1">
        <v>41556</v>
      </c>
      <c r="X2383" s="1">
        <v>41698</v>
      </c>
      <c r="Y2383" s="2">
        <v>41183</v>
      </c>
      <c r="Z2383" t="s">
        <v>112</v>
      </c>
      <c r="AA2383" t="s">
        <v>12606</v>
      </c>
      <c r="AB2383" t="s">
        <v>112</v>
      </c>
      <c r="AC2383" t="s">
        <v>114</v>
      </c>
      <c r="AE2383" t="s">
        <v>114</v>
      </c>
      <c r="AF2383" t="s">
        <v>12607</v>
      </c>
      <c r="AG2383" t="s">
        <v>114</v>
      </c>
      <c r="AH2383" t="s">
        <v>112</v>
      </c>
      <c r="AI2383" t="s">
        <v>114</v>
      </c>
      <c r="AJ2383" t="s">
        <v>418</v>
      </c>
      <c r="AK2383" t="s">
        <v>12608</v>
      </c>
      <c r="AL2383" t="s">
        <v>116</v>
      </c>
      <c r="AN2383" t="s">
        <v>406</v>
      </c>
      <c r="AO2383" t="s">
        <v>114</v>
      </c>
      <c r="AP2383" t="s">
        <v>114</v>
      </c>
      <c r="AQ2383" t="s">
        <v>114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112</v>
      </c>
      <c r="BC2383" t="s">
        <v>12609</v>
      </c>
      <c r="BD2383" t="s">
        <v>112</v>
      </c>
      <c r="BE2383" t="s">
        <v>112</v>
      </c>
      <c r="BF2383" t="s">
        <v>112</v>
      </c>
      <c r="BG2383" t="s">
        <v>114</v>
      </c>
      <c r="BH2383" t="s">
        <v>112</v>
      </c>
      <c r="BI2383" t="s">
        <v>114</v>
      </c>
      <c r="BJ2383" t="s">
        <v>114</v>
      </c>
      <c r="BK2383" t="s">
        <v>114</v>
      </c>
      <c r="BL2383" t="s">
        <v>114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112</v>
      </c>
      <c r="BW2383" t="s">
        <v>112</v>
      </c>
      <c r="BX2383" t="s">
        <v>112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190</v>
      </c>
      <c r="B2384">
        <v>168999</v>
      </c>
      <c r="C2384" t="s">
        <v>16583</v>
      </c>
      <c r="D2384" t="s">
        <v>102</v>
      </c>
      <c r="E2384" t="s">
        <v>16584</v>
      </c>
      <c r="F2384" t="s">
        <v>16584</v>
      </c>
      <c r="G2384" t="s">
        <v>16585</v>
      </c>
      <c r="H2384" t="s">
        <v>16586</v>
      </c>
      <c r="I2384" t="s">
        <v>345</v>
      </c>
      <c r="K2384" t="s">
        <v>346</v>
      </c>
      <c r="L2384" t="s">
        <v>16587</v>
      </c>
      <c r="M2384" t="s">
        <v>16588</v>
      </c>
      <c r="N2384" t="s">
        <v>16589</v>
      </c>
      <c r="U2384" t="s">
        <v>111</v>
      </c>
      <c r="V2384" s="1">
        <v>41520</v>
      </c>
      <c r="X2384" s="1">
        <v>41729</v>
      </c>
      <c r="Y2384" s="2">
        <v>41183</v>
      </c>
      <c r="Z2384" t="s">
        <v>114</v>
      </c>
      <c r="AB2384" t="s">
        <v>114</v>
      </c>
      <c r="AC2384" t="s">
        <v>114</v>
      </c>
      <c r="AE2384" t="s">
        <v>114</v>
      </c>
      <c r="AG2384" t="s">
        <v>114</v>
      </c>
      <c r="AH2384" t="s">
        <v>112</v>
      </c>
      <c r="AI2384" t="s">
        <v>114</v>
      </c>
      <c r="AJ2384" t="s">
        <v>115</v>
      </c>
      <c r="AL2384" t="s">
        <v>116</v>
      </c>
      <c r="AN2384" t="s">
        <v>346</v>
      </c>
      <c r="AO2384" t="s">
        <v>114</v>
      </c>
      <c r="AP2384" t="s">
        <v>114</v>
      </c>
      <c r="AQ2384" t="s">
        <v>112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114</v>
      </c>
      <c r="BD2384" t="s">
        <v>114</v>
      </c>
      <c r="BF2384" t="s">
        <v>114</v>
      </c>
      <c r="BG2384" t="s">
        <v>114</v>
      </c>
      <c r="BH2384" t="s">
        <v>112</v>
      </c>
      <c r="BI2384" t="s">
        <v>114</v>
      </c>
      <c r="BJ2384" t="s">
        <v>114</v>
      </c>
      <c r="BK2384" t="s">
        <v>114</v>
      </c>
      <c r="BL2384" t="s">
        <v>112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112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301</v>
      </c>
      <c r="B2385">
        <v>169002</v>
      </c>
      <c r="C2385" t="s">
        <v>12610</v>
      </c>
      <c r="D2385" t="s">
        <v>102</v>
      </c>
      <c r="E2385" t="s">
        <v>12611</v>
      </c>
      <c r="F2385" t="s">
        <v>12611</v>
      </c>
      <c r="G2385" t="s">
        <v>12612</v>
      </c>
      <c r="H2385" t="s">
        <v>12613</v>
      </c>
      <c r="I2385" t="s">
        <v>528</v>
      </c>
      <c r="J2385" t="s">
        <v>1157</v>
      </c>
      <c r="K2385" t="s">
        <v>110</v>
      </c>
      <c r="L2385">
        <v>43215</v>
      </c>
      <c r="M2385" t="s">
        <v>12614</v>
      </c>
      <c r="N2385" t="s">
        <v>12615</v>
      </c>
      <c r="U2385" t="s">
        <v>111</v>
      </c>
      <c r="V2385" s="1">
        <v>41540</v>
      </c>
      <c r="X2385" s="1">
        <v>41730</v>
      </c>
      <c r="Y2385" s="2">
        <v>41183</v>
      </c>
      <c r="Z2385" t="s">
        <v>112</v>
      </c>
      <c r="AA2385" t="s">
        <v>12616</v>
      </c>
      <c r="AB2385" t="s">
        <v>114</v>
      </c>
      <c r="AC2385" t="s">
        <v>114</v>
      </c>
      <c r="AE2385" t="s">
        <v>114</v>
      </c>
      <c r="AG2385" t="s">
        <v>112</v>
      </c>
      <c r="AH2385" t="s">
        <v>114</v>
      </c>
      <c r="AI2385" t="s">
        <v>114</v>
      </c>
      <c r="AJ2385" t="s">
        <v>157</v>
      </c>
      <c r="AL2385" t="s">
        <v>116</v>
      </c>
      <c r="AM2385" t="s">
        <v>1157</v>
      </c>
      <c r="AN2385" t="s">
        <v>110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114</v>
      </c>
      <c r="BH2385" t="s">
        <v>114</v>
      </c>
      <c r="BI2385" t="s">
        <v>114</v>
      </c>
      <c r="BJ2385" t="s">
        <v>114</v>
      </c>
      <c r="BK2385" t="s">
        <v>114</v>
      </c>
      <c r="BL2385" t="s">
        <v>114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114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117</v>
      </c>
      <c r="B2386">
        <v>169003</v>
      </c>
      <c r="C2386" t="s">
        <v>14906</v>
      </c>
      <c r="D2386" t="s">
        <v>102</v>
      </c>
      <c r="E2386" t="s">
        <v>14907</v>
      </c>
      <c r="F2386" t="s">
        <v>14907</v>
      </c>
      <c r="G2386" t="s">
        <v>14908</v>
      </c>
      <c r="H2386" t="s">
        <v>14909</v>
      </c>
      <c r="I2386" t="s">
        <v>5409</v>
      </c>
      <c r="J2386" t="s">
        <v>123</v>
      </c>
      <c r="K2386" t="s">
        <v>110</v>
      </c>
      <c r="L2386">
        <v>10601</v>
      </c>
      <c r="M2386" t="s">
        <v>14910</v>
      </c>
      <c r="N2386" t="s">
        <v>14911</v>
      </c>
      <c r="U2386" t="s">
        <v>111</v>
      </c>
      <c r="V2386" s="1">
        <v>41610</v>
      </c>
      <c r="X2386" s="1">
        <v>41704</v>
      </c>
      <c r="Y2386" s="2">
        <v>41183</v>
      </c>
      <c r="Z2386" t="s">
        <v>114</v>
      </c>
      <c r="AB2386" t="s">
        <v>114</v>
      </c>
      <c r="AC2386" t="s">
        <v>114</v>
      </c>
      <c r="AE2386" t="s">
        <v>114</v>
      </c>
      <c r="AG2386" t="s">
        <v>114</v>
      </c>
      <c r="AH2386" t="s">
        <v>112</v>
      </c>
      <c r="AI2386" t="s">
        <v>114</v>
      </c>
      <c r="AJ2386" t="s">
        <v>157</v>
      </c>
      <c r="AL2386" t="s">
        <v>116</v>
      </c>
      <c r="AM2386" t="s">
        <v>127</v>
      </c>
      <c r="AN2386" t="s">
        <v>110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114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190</v>
      </c>
      <c r="B2387">
        <v>169015</v>
      </c>
      <c r="C2387" t="s">
        <v>12617</v>
      </c>
      <c r="D2387" t="s">
        <v>102</v>
      </c>
      <c r="E2387" t="s">
        <v>12618</v>
      </c>
      <c r="F2387" t="s">
        <v>12618</v>
      </c>
      <c r="G2387" t="s">
        <v>12619</v>
      </c>
      <c r="H2387" t="s">
        <v>12620</v>
      </c>
      <c r="I2387" t="s">
        <v>294</v>
      </c>
      <c r="K2387" t="s">
        <v>295</v>
      </c>
      <c r="L2387" t="s">
        <v>12621</v>
      </c>
      <c r="M2387" t="s">
        <v>12622</v>
      </c>
      <c r="N2387" t="s">
        <v>12623</v>
      </c>
      <c r="U2387" t="s">
        <v>111</v>
      </c>
      <c r="V2387" s="1">
        <v>41520</v>
      </c>
      <c r="X2387" s="1">
        <v>41942</v>
      </c>
      <c r="Y2387" s="2">
        <v>41183</v>
      </c>
      <c r="Z2387" t="s">
        <v>112</v>
      </c>
      <c r="AA2387" t="s">
        <v>12624</v>
      </c>
      <c r="AB2387" t="s">
        <v>112</v>
      </c>
      <c r="AC2387" t="s">
        <v>114</v>
      </c>
      <c r="AE2387" t="s">
        <v>114</v>
      </c>
      <c r="AG2387" t="s">
        <v>114</v>
      </c>
      <c r="AH2387" t="s">
        <v>112</v>
      </c>
      <c r="AI2387" t="s">
        <v>114</v>
      </c>
      <c r="AJ2387" t="s">
        <v>418</v>
      </c>
      <c r="AK2387" t="s">
        <v>4331</v>
      </c>
      <c r="AL2387" t="s">
        <v>116</v>
      </c>
      <c r="AN2387" t="s">
        <v>295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112</v>
      </c>
      <c r="BH2387" t="s">
        <v>112</v>
      </c>
      <c r="BI2387" t="s">
        <v>112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112</v>
      </c>
      <c r="BS2387" t="s">
        <v>114</v>
      </c>
      <c r="BT2387" t="s">
        <v>112</v>
      </c>
      <c r="BU2387" t="s">
        <v>114</v>
      </c>
      <c r="BV2387" t="s">
        <v>112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112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190</v>
      </c>
      <c r="B2388">
        <v>169040</v>
      </c>
      <c r="C2388" t="s">
        <v>12625</v>
      </c>
      <c r="D2388" t="s">
        <v>102</v>
      </c>
      <c r="E2388" t="s">
        <v>12626</v>
      </c>
      <c r="F2388" t="s">
        <v>12626</v>
      </c>
      <c r="G2388" t="s">
        <v>12627</v>
      </c>
      <c r="H2388" t="s">
        <v>12628</v>
      </c>
      <c r="I2388" t="s">
        <v>265</v>
      </c>
      <c r="K2388" t="s">
        <v>266</v>
      </c>
      <c r="L2388" t="s">
        <v>12629</v>
      </c>
      <c r="M2388" t="s">
        <v>12630</v>
      </c>
      <c r="N2388" t="s">
        <v>12631</v>
      </c>
      <c r="U2388" t="s">
        <v>111</v>
      </c>
      <c r="V2388" s="1">
        <v>41548</v>
      </c>
      <c r="X2388" s="1">
        <v>41766</v>
      </c>
      <c r="Y2388" s="2">
        <v>41183</v>
      </c>
      <c r="Z2388" t="s">
        <v>112</v>
      </c>
      <c r="AA2388" t="s">
        <v>12632</v>
      </c>
      <c r="AB2388" t="s">
        <v>114</v>
      </c>
      <c r="AC2388" t="s">
        <v>114</v>
      </c>
      <c r="AE2388" t="s">
        <v>114</v>
      </c>
      <c r="AG2388" t="s">
        <v>114</v>
      </c>
      <c r="AH2388" t="s">
        <v>112</v>
      </c>
      <c r="AI2388" t="s">
        <v>114</v>
      </c>
      <c r="AJ2388" t="s">
        <v>115</v>
      </c>
      <c r="AL2388" t="s">
        <v>116</v>
      </c>
      <c r="AN2388" t="s">
        <v>266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F2388" t="s">
        <v>114</v>
      </c>
      <c r="BG2388" t="s">
        <v>114</v>
      </c>
      <c r="BH2388" t="s">
        <v>112</v>
      </c>
      <c r="BI2388" t="s">
        <v>114</v>
      </c>
      <c r="BJ2388" t="s">
        <v>114</v>
      </c>
      <c r="BK2388" t="s">
        <v>114</v>
      </c>
      <c r="BL2388" t="s">
        <v>112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114</v>
      </c>
      <c r="BU2388" t="s">
        <v>114</v>
      </c>
      <c r="BV2388" t="s">
        <v>114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117</v>
      </c>
      <c r="B2389">
        <v>169046</v>
      </c>
      <c r="C2389" t="s">
        <v>12633</v>
      </c>
      <c r="D2389" t="s">
        <v>102</v>
      </c>
      <c r="E2389" t="s">
        <v>12634</v>
      </c>
      <c r="F2389" t="s">
        <v>12634</v>
      </c>
      <c r="G2389" t="s">
        <v>12635</v>
      </c>
      <c r="I2389" t="s">
        <v>12636</v>
      </c>
      <c r="J2389" t="s">
        <v>123</v>
      </c>
      <c r="K2389" t="s">
        <v>110</v>
      </c>
      <c r="L2389" t="s">
        <v>12637</v>
      </c>
      <c r="M2389" t="s">
        <v>12638</v>
      </c>
      <c r="N2389" t="s">
        <v>12639</v>
      </c>
      <c r="U2389" t="s">
        <v>111</v>
      </c>
      <c r="V2389" s="1">
        <v>41726</v>
      </c>
      <c r="X2389" s="1">
        <v>41726</v>
      </c>
      <c r="Y2389" s="2">
        <v>41183</v>
      </c>
      <c r="Z2389" t="s">
        <v>112</v>
      </c>
      <c r="AA2389" t="s">
        <v>12640</v>
      </c>
      <c r="AB2389" t="s">
        <v>114</v>
      </c>
      <c r="AC2389" t="s">
        <v>114</v>
      </c>
      <c r="AE2389" t="s">
        <v>114</v>
      </c>
      <c r="AG2389" t="s">
        <v>112</v>
      </c>
      <c r="AH2389" t="s">
        <v>112</v>
      </c>
      <c r="AI2389" t="s">
        <v>114</v>
      </c>
      <c r="AJ2389" t="s">
        <v>157</v>
      </c>
      <c r="AL2389" t="s">
        <v>116</v>
      </c>
      <c r="AM2389" t="s">
        <v>123</v>
      </c>
      <c r="AN2389" t="s">
        <v>110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114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112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147</v>
      </c>
      <c r="B2390">
        <v>169057</v>
      </c>
      <c r="C2390" t="s">
        <v>12641</v>
      </c>
      <c r="D2390" t="s">
        <v>102</v>
      </c>
      <c r="E2390" t="s">
        <v>12642</v>
      </c>
      <c r="F2390" t="s">
        <v>12643</v>
      </c>
      <c r="G2390" t="s">
        <v>12644</v>
      </c>
      <c r="I2390" t="s">
        <v>12645</v>
      </c>
      <c r="J2390" t="s">
        <v>153</v>
      </c>
      <c r="K2390" t="s">
        <v>110</v>
      </c>
      <c r="L2390">
        <v>84020</v>
      </c>
      <c r="M2390" t="s">
        <v>12646</v>
      </c>
      <c r="N2390" t="s">
        <v>12647</v>
      </c>
      <c r="U2390" t="s">
        <v>111</v>
      </c>
      <c r="V2390" s="1">
        <v>41586</v>
      </c>
      <c r="X2390" s="1">
        <v>41689</v>
      </c>
      <c r="Y2390" s="2">
        <v>41183</v>
      </c>
      <c r="Z2390" t="s">
        <v>112</v>
      </c>
      <c r="AA2390" t="s">
        <v>12648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137</v>
      </c>
      <c r="AL2390" t="s">
        <v>116</v>
      </c>
      <c r="AM2390" t="s">
        <v>127</v>
      </c>
      <c r="AN2390" t="s">
        <v>110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112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112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117</v>
      </c>
      <c r="B2391">
        <v>169085</v>
      </c>
      <c r="C2391" t="s">
        <v>12649</v>
      </c>
      <c r="D2391" t="s">
        <v>102</v>
      </c>
      <c r="E2391" t="s">
        <v>12650</v>
      </c>
      <c r="F2391" t="s">
        <v>12650</v>
      </c>
      <c r="G2391" t="s">
        <v>12651</v>
      </c>
      <c r="H2391" t="s">
        <v>7576</v>
      </c>
      <c r="I2391" t="s">
        <v>122</v>
      </c>
      <c r="J2391" t="s">
        <v>123</v>
      </c>
      <c r="K2391" t="s">
        <v>110</v>
      </c>
      <c r="L2391">
        <v>10169</v>
      </c>
      <c r="M2391" t="s">
        <v>12652</v>
      </c>
      <c r="N2391" t="s">
        <v>3807</v>
      </c>
      <c r="U2391" t="s">
        <v>111</v>
      </c>
      <c r="V2391" s="1">
        <v>41535</v>
      </c>
      <c r="X2391" s="1">
        <v>41824</v>
      </c>
      <c r="Y2391" s="2">
        <v>41183</v>
      </c>
      <c r="Z2391" t="s">
        <v>112</v>
      </c>
      <c r="AA2391" t="s">
        <v>12653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157</v>
      </c>
      <c r="AL2391" t="s">
        <v>116</v>
      </c>
      <c r="AM2391" t="s">
        <v>127</v>
      </c>
      <c r="AN2391" t="s">
        <v>110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112</v>
      </c>
      <c r="BW2391" t="s">
        <v>112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117</v>
      </c>
      <c r="B2392">
        <v>169109</v>
      </c>
      <c r="C2392" t="s">
        <v>12654</v>
      </c>
      <c r="D2392" t="s">
        <v>102</v>
      </c>
      <c r="E2392" t="s">
        <v>12655</v>
      </c>
      <c r="F2392" t="s">
        <v>12655</v>
      </c>
      <c r="G2392" t="s">
        <v>12656</v>
      </c>
      <c r="H2392" t="s">
        <v>12657</v>
      </c>
      <c r="I2392" t="s">
        <v>122</v>
      </c>
      <c r="J2392" t="s">
        <v>123</v>
      </c>
      <c r="K2392" t="s">
        <v>110</v>
      </c>
      <c r="L2392">
        <v>10019</v>
      </c>
      <c r="M2392" t="s">
        <v>12658</v>
      </c>
      <c r="N2392" t="s">
        <v>12659</v>
      </c>
      <c r="U2392" t="s">
        <v>111</v>
      </c>
      <c r="V2392" s="1">
        <v>41530</v>
      </c>
      <c r="X2392" s="1">
        <v>41729</v>
      </c>
      <c r="Y2392" s="2">
        <v>41183</v>
      </c>
      <c r="Z2392" t="s">
        <v>112</v>
      </c>
      <c r="AA2392" t="s">
        <v>12660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157</v>
      </c>
      <c r="AL2392" t="s">
        <v>116</v>
      </c>
      <c r="AM2392" t="s">
        <v>127</v>
      </c>
      <c r="AN2392" t="s">
        <v>110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112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158</v>
      </c>
      <c r="B2393">
        <v>169111</v>
      </c>
      <c r="C2393" t="s">
        <v>12661</v>
      </c>
      <c r="D2393" t="s">
        <v>102</v>
      </c>
      <c r="E2393" t="s">
        <v>12662</v>
      </c>
      <c r="F2393" t="s">
        <v>12662</v>
      </c>
      <c r="G2393" t="s">
        <v>6326</v>
      </c>
      <c r="H2393" t="s">
        <v>6327</v>
      </c>
      <c r="I2393" t="s">
        <v>1209</v>
      </c>
      <c r="J2393" t="s">
        <v>164</v>
      </c>
      <c r="K2393" t="s">
        <v>110</v>
      </c>
      <c r="L2393">
        <v>77002</v>
      </c>
      <c r="M2393" t="s">
        <v>6328</v>
      </c>
      <c r="N2393" t="s">
        <v>6329</v>
      </c>
      <c r="U2393" t="s">
        <v>111</v>
      </c>
      <c r="V2393" s="1">
        <v>41530</v>
      </c>
      <c r="X2393" s="1">
        <v>41968</v>
      </c>
      <c r="Y2393" s="2">
        <v>41183</v>
      </c>
      <c r="Z2393" t="s">
        <v>112</v>
      </c>
      <c r="AA2393" t="s">
        <v>6330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157</v>
      </c>
      <c r="AL2393" t="s">
        <v>116</v>
      </c>
      <c r="AM2393" t="s">
        <v>164</v>
      </c>
      <c r="AN2393" t="s">
        <v>110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112</v>
      </c>
      <c r="BI2393" t="s">
        <v>114</v>
      </c>
      <c r="BJ2393" t="s">
        <v>114</v>
      </c>
      <c r="BK2393" t="s">
        <v>114</v>
      </c>
      <c r="BL2393" t="s">
        <v>112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117</v>
      </c>
      <c r="B2394">
        <v>169112</v>
      </c>
      <c r="C2394" t="s">
        <v>12663</v>
      </c>
      <c r="D2394" t="s">
        <v>102</v>
      </c>
      <c r="E2394" t="s">
        <v>12664</v>
      </c>
      <c r="F2394" t="s">
        <v>12664</v>
      </c>
      <c r="G2394" t="s">
        <v>12665</v>
      </c>
      <c r="H2394" t="s">
        <v>241</v>
      </c>
      <c r="I2394" t="s">
        <v>122</v>
      </c>
      <c r="J2394" t="s">
        <v>123</v>
      </c>
      <c r="K2394" t="s">
        <v>110</v>
      </c>
      <c r="L2394">
        <v>10022</v>
      </c>
      <c r="M2394" t="s">
        <v>12666</v>
      </c>
      <c r="N2394" t="s">
        <v>12667</v>
      </c>
      <c r="U2394" t="s">
        <v>111</v>
      </c>
      <c r="V2394" s="1">
        <v>41550</v>
      </c>
      <c r="X2394" s="1">
        <v>41752</v>
      </c>
      <c r="Y2394" s="2">
        <v>41183</v>
      </c>
      <c r="Z2394" t="s">
        <v>112</v>
      </c>
      <c r="AA2394" t="s">
        <v>12668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157</v>
      </c>
      <c r="AL2394" t="s">
        <v>116</v>
      </c>
      <c r="AM2394" t="s">
        <v>127</v>
      </c>
      <c r="AN2394" t="s">
        <v>110</v>
      </c>
      <c r="AO2394" t="s">
        <v>114</v>
      </c>
      <c r="AP2394" t="s">
        <v>114</v>
      </c>
      <c r="AQ2394" t="s">
        <v>114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114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112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301</v>
      </c>
      <c r="B2395">
        <v>169123</v>
      </c>
      <c r="C2395" t="s">
        <v>12669</v>
      </c>
      <c r="D2395" t="s">
        <v>102</v>
      </c>
      <c r="E2395" t="s">
        <v>12670</v>
      </c>
      <c r="F2395" t="s">
        <v>12670</v>
      </c>
      <c r="G2395" t="s">
        <v>12671</v>
      </c>
      <c r="H2395" t="s">
        <v>3957</v>
      </c>
      <c r="I2395" t="s">
        <v>12672</v>
      </c>
      <c r="J2395" t="s">
        <v>307</v>
      </c>
      <c r="K2395" t="s">
        <v>110</v>
      </c>
      <c r="L2395">
        <v>60035</v>
      </c>
      <c r="M2395" t="s">
        <v>12673</v>
      </c>
      <c r="N2395" t="s">
        <v>12674</v>
      </c>
      <c r="U2395" t="s">
        <v>111</v>
      </c>
      <c r="V2395" s="1">
        <v>41683</v>
      </c>
      <c r="X2395" s="1">
        <v>41683</v>
      </c>
      <c r="Y2395" s="2">
        <v>41183</v>
      </c>
      <c r="Z2395" t="s">
        <v>112</v>
      </c>
      <c r="AA2395" t="s">
        <v>12675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157</v>
      </c>
      <c r="AL2395" t="s">
        <v>116</v>
      </c>
      <c r="AM2395" t="s">
        <v>127</v>
      </c>
      <c r="AN2395" t="s">
        <v>110</v>
      </c>
      <c r="AO2395" t="s">
        <v>114</v>
      </c>
      <c r="AP2395" t="s">
        <v>114</v>
      </c>
      <c r="AQ2395" t="s">
        <v>114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112</v>
      </c>
      <c r="BI2395" t="s">
        <v>114</v>
      </c>
      <c r="BJ2395" t="s">
        <v>114</v>
      </c>
      <c r="BK2395" t="s">
        <v>114</v>
      </c>
      <c r="BL2395" t="s">
        <v>114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112</v>
      </c>
      <c r="BR2395" t="s">
        <v>114</v>
      </c>
      <c r="BS2395" t="s">
        <v>114</v>
      </c>
      <c r="BT2395" t="s">
        <v>114</v>
      </c>
      <c r="BU2395" t="s">
        <v>112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190</v>
      </c>
      <c r="B2396">
        <v>169143</v>
      </c>
      <c r="C2396" t="s">
        <v>15058</v>
      </c>
      <c r="D2396" t="s">
        <v>102</v>
      </c>
      <c r="E2396" t="s">
        <v>15059</v>
      </c>
      <c r="F2396" t="s">
        <v>15059</v>
      </c>
      <c r="G2396" t="s">
        <v>15060</v>
      </c>
      <c r="H2396" t="s">
        <v>15061</v>
      </c>
      <c r="I2396" t="s">
        <v>411</v>
      </c>
      <c r="K2396" t="s">
        <v>406</v>
      </c>
      <c r="L2396" t="s">
        <v>8271</v>
      </c>
      <c r="M2396" t="s">
        <v>15062</v>
      </c>
      <c r="N2396" t="s">
        <v>15063</v>
      </c>
      <c r="U2396" t="s">
        <v>111</v>
      </c>
      <c r="V2396" s="1">
        <v>41589</v>
      </c>
      <c r="X2396" s="1">
        <v>41726</v>
      </c>
      <c r="Y2396" s="2">
        <v>41183</v>
      </c>
      <c r="Z2396" t="s">
        <v>114</v>
      </c>
      <c r="AB2396" t="s">
        <v>112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418</v>
      </c>
      <c r="AK2396" t="s">
        <v>15064</v>
      </c>
      <c r="AL2396" t="s">
        <v>116</v>
      </c>
      <c r="AN2396" t="s">
        <v>406</v>
      </c>
      <c r="AO2396" t="s">
        <v>114</v>
      </c>
      <c r="AP2396" t="s">
        <v>114</v>
      </c>
      <c r="AQ2396" t="s">
        <v>112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114</v>
      </c>
      <c r="BI2396" t="s">
        <v>114</v>
      </c>
      <c r="BJ2396" t="s">
        <v>114</v>
      </c>
      <c r="BK2396" t="s">
        <v>114</v>
      </c>
      <c r="BL2396" t="s">
        <v>114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114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128</v>
      </c>
      <c r="B2397">
        <v>169148</v>
      </c>
      <c r="C2397" t="s">
        <v>12676</v>
      </c>
      <c r="D2397" t="s">
        <v>102</v>
      </c>
      <c r="E2397" t="s">
        <v>12677</v>
      </c>
      <c r="F2397" t="s">
        <v>12677</v>
      </c>
      <c r="G2397" t="s">
        <v>12678</v>
      </c>
      <c r="H2397" t="s">
        <v>12679</v>
      </c>
      <c r="I2397" t="s">
        <v>1919</v>
      </c>
      <c r="J2397" t="s">
        <v>133</v>
      </c>
      <c r="K2397" t="s">
        <v>110</v>
      </c>
      <c r="L2397" t="s">
        <v>12680</v>
      </c>
      <c r="M2397" t="s">
        <v>12681</v>
      </c>
      <c r="N2397" t="s">
        <v>12682</v>
      </c>
      <c r="U2397" t="s">
        <v>111</v>
      </c>
      <c r="V2397" s="1">
        <v>41829</v>
      </c>
      <c r="X2397" s="1">
        <v>41829</v>
      </c>
      <c r="Y2397" s="2">
        <v>41183</v>
      </c>
      <c r="Z2397" t="s">
        <v>112</v>
      </c>
      <c r="AA2397" t="s">
        <v>12683</v>
      </c>
      <c r="AB2397" t="s">
        <v>114</v>
      </c>
      <c r="AC2397" t="s">
        <v>114</v>
      </c>
      <c r="AE2397" t="s">
        <v>114</v>
      </c>
      <c r="AG2397" t="s">
        <v>114</v>
      </c>
      <c r="AH2397" t="s">
        <v>112</v>
      </c>
      <c r="AI2397" t="s">
        <v>114</v>
      </c>
      <c r="AJ2397" t="s">
        <v>115</v>
      </c>
      <c r="AL2397" t="s">
        <v>116</v>
      </c>
      <c r="AM2397" t="s">
        <v>133</v>
      </c>
      <c r="AN2397" t="s">
        <v>110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112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112</v>
      </c>
      <c r="BC2397" t="s">
        <v>12684</v>
      </c>
      <c r="BD2397" t="s">
        <v>112</v>
      </c>
      <c r="BE2397" t="s">
        <v>112</v>
      </c>
      <c r="BF2397" t="s">
        <v>112</v>
      </c>
      <c r="BG2397" t="s">
        <v>114</v>
      </c>
      <c r="BH2397" t="s">
        <v>114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114</v>
      </c>
      <c r="BW2397" t="s">
        <v>114</v>
      </c>
      <c r="BX2397" t="s">
        <v>114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195</v>
      </c>
      <c r="B2398">
        <v>169159</v>
      </c>
      <c r="C2398" t="s">
        <v>12685</v>
      </c>
      <c r="D2398" t="s">
        <v>102</v>
      </c>
      <c r="E2398" t="s">
        <v>12686</v>
      </c>
      <c r="F2398" t="s">
        <v>12687</v>
      </c>
      <c r="M2398" t="s">
        <v>12688</v>
      </c>
      <c r="U2398" t="s">
        <v>111</v>
      </c>
      <c r="V2398" s="1">
        <v>41888</v>
      </c>
      <c r="X2398" s="1">
        <v>41997</v>
      </c>
      <c r="Y2398" s="2">
        <v>41183</v>
      </c>
      <c r="Z2398" t="s">
        <v>112</v>
      </c>
      <c r="AA2398" t="s">
        <v>12689</v>
      </c>
      <c r="AB2398" t="s">
        <v>114</v>
      </c>
      <c r="AC2398" t="s">
        <v>114</v>
      </c>
      <c r="AE2398" t="s">
        <v>114</v>
      </c>
      <c r="AG2398" t="s">
        <v>114</v>
      </c>
      <c r="AH2398" t="s">
        <v>112</v>
      </c>
      <c r="AI2398" t="s">
        <v>114</v>
      </c>
      <c r="AJ2398" t="s">
        <v>115</v>
      </c>
      <c r="AL2398" t="s">
        <v>116</v>
      </c>
      <c r="AM2398" t="s">
        <v>201</v>
      </c>
      <c r="AN2398" t="s">
        <v>110</v>
      </c>
      <c r="AO2398" t="s">
        <v>114</v>
      </c>
      <c r="AP2398" t="s">
        <v>114</v>
      </c>
      <c r="AQ2398" t="s">
        <v>114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112</v>
      </c>
      <c r="BH2398" t="s">
        <v>114</v>
      </c>
      <c r="BI2398" t="s">
        <v>114</v>
      </c>
      <c r="BJ2398" t="s">
        <v>114</v>
      </c>
      <c r="BK2398" t="s">
        <v>114</v>
      </c>
      <c r="BL2398" t="s">
        <v>114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112</v>
      </c>
      <c r="BW2398" t="s">
        <v>114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128</v>
      </c>
      <c r="B2399">
        <v>169160</v>
      </c>
      <c r="C2399" t="s">
        <v>12690</v>
      </c>
      <c r="D2399" t="s">
        <v>102</v>
      </c>
      <c r="E2399" t="s">
        <v>12691</v>
      </c>
      <c r="F2399" t="s">
        <v>12691</v>
      </c>
      <c r="G2399" t="s">
        <v>12692</v>
      </c>
      <c r="H2399" t="s">
        <v>12693</v>
      </c>
      <c r="I2399" t="s">
        <v>1738</v>
      </c>
      <c r="J2399" t="s">
        <v>133</v>
      </c>
      <c r="K2399" t="s">
        <v>110</v>
      </c>
      <c r="L2399">
        <v>94402</v>
      </c>
      <c r="M2399" t="s">
        <v>12694</v>
      </c>
      <c r="N2399" t="s">
        <v>12695</v>
      </c>
      <c r="U2399" t="s">
        <v>111</v>
      </c>
      <c r="V2399" s="1">
        <v>41590</v>
      </c>
      <c r="X2399" s="1">
        <v>41723</v>
      </c>
      <c r="Y2399" s="2">
        <v>41183</v>
      </c>
      <c r="Z2399" t="s">
        <v>112</v>
      </c>
      <c r="AA2399" t="s">
        <v>12696</v>
      </c>
      <c r="AB2399" t="s">
        <v>114</v>
      </c>
      <c r="AC2399" t="s">
        <v>114</v>
      </c>
      <c r="AE2399" t="s">
        <v>114</v>
      </c>
      <c r="AG2399" t="s">
        <v>114</v>
      </c>
      <c r="AH2399" t="s">
        <v>112</v>
      </c>
      <c r="AI2399" t="s">
        <v>114</v>
      </c>
      <c r="AJ2399" t="s">
        <v>157</v>
      </c>
      <c r="AL2399" t="s">
        <v>116</v>
      </c>
      <c r="AM2399" t="s">
        <v>127</v>
      </c>
      <c r="AN2399" t="s">
        <v>110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112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190</v>
      </c>
      <c r="B2400">
        <v>169188</v>
      </c>
      <c r="C2400" t="s">
        <v>12697</v>
      </c>
      <c r="D2400" t="s">
        <v>102</v>
      </c>
      <c r="E2400" t="s">
        <v>12698</v>
      </c>
      <c r="F2400" t="s">
        <v>12698</v>
      </c>
      <c r="G2400" t="s">
        <v>10939</v>
      </c>
      <c r="H2400" t="s">
        <v>12699</v>
      </c>
      <c r="I2400" t="s">
        <v>2203</v>
      </c>
      <c r="K2400" t="s">
        <v>2204</v>
      </c>
      <c r="L2400">
        <v>72201</v>
      </c>
      <c r="M2400" t="s">
        <v>12700</v>
      </c>
      <c r="N2400" t="s">
        <v>12701</v>
      </c>
      <c r="U2400" t="s">
        <v>111</v>
      </c>
      <c r="V2400" s="1">
        <v>41719</v>
      </c>
      <c r="X2400" s="1">
        <v>41719</v>
      </c>
      <c r="Y2400" s="2">
        <v>41183</v>
      </c>
      <c r="Z2400" t="s">
        <v>112</v>
      </c>
      <c r="AA2400" t="s">
        <v>10943</v>
      </c>
      <c r="AB2400" t="s">
        <v>112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115</v>
      </c>
      <c r="AL2400" t="s">
        <v>116</v>
      </c>
      <c r="AN2400" t="s">
        <v>2204</v>
      </c>
      <c r="AO2400" t="s">
        <v>114</v>
      </c>
      <c r="AP2400" t="s">
        <v>114</v>
      </c>
      <c r="AQ2400" t="s">
        <v>114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112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112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112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190</v>
      </c>
      <c r="B2401">
        <v>169194</v>
      </c>
      <c r="C2401" t="s">
        <v>12702</v>
      </c>
      <c r="D2401" t="s">
        <v>102</v>
      </c>
      <c r="E2401" t="s">
        <v>12703</v>
      </c>
      <c r="F2401" t="s">
        <v>12704</v>
      </c>
      <c r="G2401" t="s">
        <v>12705</v>
      </c>
      <c r="I2401" t="s">
        <v>388</v>
      </c>
      <c r="K2401" t="s">
        <v>388</v>
      </c>
      <c r="L2401">
        <v>69449</v>
      </c>
      <c r="M2401" t="s">
        <v>12706</v>
      </c>
      <c r="N2401" t="s">
        <v>12707</v>
      </c>
      <c r="U2401" t="s">
        <v>111</v>
      </c>
      <c r="V2401" s="1">
        <v>41612</v>
      </c>
      <c r="X2401" s="1">
        <v>41717</v>
      </c>
      <c r="Y2401" s="2">
        <v>41183</v>
      </c>
      <c r="Z2401" t="s">
        <v>112</v>
      </c>
      <c r="AA2401" t="s">
        <v>12708</v>
      </c>
      <c r="AB2401" t="s">
        <v>112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418</v>
      </c>
      <c r="AK2401" t="s">
        <v>1137</v>
      </c>
      <c r="AL2401" t="s">
        <v>116</v>
      </c>
      <c r="AN2401" t="s">
        <v>388</v>
      </c>
      <c r="AO2401" t="s">
        <v>114</v>
      </c>
      <c r="AP2401" t="s">
        <v>114</v>
      </c>
      <c r="AQ2401" t="s">
        <v>114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114</v>
      </c>
      <c r="BH2401" t="s">
        <v>114</v>
      </c>
      <c r="BI2401" t="s">
        <v>114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114</v>
      </c>
      <c r="BS2401" t="s">
        <v>114</v>
      </c>
      <c r="BT2401" t="s">
        <v>114</v>
      </c>
      <c r="BU2401" t="s">
        <v>114</v>
      </c>
      <c r="BV2401" t="s">
        <v>114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114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301</v>
      </c>
      <c r="B2402">
        <v>169214</v>
      </c>
      <c r="C2402" t="s">
        <v>16385</v>
      </c>
      <c r="D2402" t="s">
        <v>102</v>
      </c>
      <c r="E2402" t="s">
        <v>16386</v>
      </c>
      <c r="F2402" t="s">
        <v>16386</v>
      </c>
      <c r="G2402" t="s">
        <v>16387</v>
      </c>
      <c r="H2402" t="s">
        <v>625</v>
      </c>
      <c r="I2402" t="s">
        <v>16388</v>
      </c>
      <c r="J2402" t="s">
        <v>551</v>
      </c>
      <c r="K2402" t="s">
        <v>110</v>
      </c>
      <c r="L2402">
        <v>55447</v>
      </c>
      <c r="M2402" t="s">
        <v>16389</v>
      </c>
      <c r="N2402" t="s">
        <v>16390</v>
      </c>
      <c r="U2402" t="s">
        <v>111</v>
      </c>
      <c r="V2402" s="1">
        <v>41544</v>
      </c>
      <c r="X2402" s="1">
        <v>41729</v>
      </c>
      <c r="Y2402" s="2">
        <v>41183</v>
      </c>
      <c r="Z2402" t="s">
        <v>114</v>
      </c>
      <c r="AB2402" t="s">
        <v>114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157</v>
      </c>
      <c r="AL2402" t="s">
        <v>116</v>
      </c>
      <c r="AM2402" t="s">
        <v>551</v>
      </c>
      <c r="AN2402" t="s">
        <v>110</v>
      </c>
      <c r="AO2402" t="s">
        <v>114</v>
      </c>
      <c r="AP2402" t="s">
        <v>114</v>
      </c>
      <c r="AQ2402" t="s">
        <v>114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112</v>
      </c>
      <c r="BC2402" t="s">
        <v>16391</v>
      </c>
      <c r="BD2402" t="s">
        <v>114</v>
      </c>
      <c r="BF2402" t="s">
        <v>114</v>
      </c>
      <c r="BG2402" t="s">
        <v>114</v>
      </c>
      <c r="BH2402" t="s">
        <v>114</v>
      </c>
      <c r="BI2402" t="s">
        <v>114</v>
      </c>
      <c r="BJ2402" t="s">
        <v>114</v>
      </c>
      <c r="BK2402" t="s">
        <v>114</v>
      </c>
      <c r="BL2402" t="s">
        <v>114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114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100</v>
      </c>
      <c r="B2403">
        <v>169235</v>
      </c>
      <c r="C2403" t="s">
        <v>12709</v>
      </c>
      <c r="D2403" t="s">
        <v>102</v>
      </c>
      <c r="E2403" t="s">
        <v>12710</v>
      </c>
      <c r="F2403" t="s">
        <v>12710</v>
      </c>
      <c r="G2403" t="s">
        <v>12711</v>
      </c>
      <c r="I2403" t="s">
        <v>353</v>
      </c>
      <c r="J2403" t="s">
        <v>109</v>
      </c>
      <c r="K2403" t="s">
        <v>110</v>
      </c>
      <c r="L2403">
        <v>2110</v>
      </c>
      <c r="M2403" t="s">
        <v>12712</v>
      </c>
      <c r="N2403" t="s">
        <v>12713</v>
      </c>
      <c r="U2403" t="s">
        <v>111</v>
      </c>
      <c r="V2403" s="1">
        <v>41561</v>
      </c>
      <c r="X2403" s="1">
        <v>41725</v>
      </c>
      <c r="Y2403" s="2">
        <v>41183</v>
      </c>
      <c r="Z2403" t="s">
        <v>112</v>
      </c>
      <c r="AA2403" t="s">
        <v>12714</v>
      </c>
      <c r="AB2403" t="s">
        <v>114</v>
      </c>
      <c r="AC2403" t="s">
        <v>114</v>
      </c>
      <c r="AE2403" t="s">
        <v>114</v>
      </c>
      <c r="AG2403" t="s">
        <v>114</v>
      </c>
      <c r="AH2403" t="s">
        <v>112</v>
      </c>
      <c r="AI2403" t="s">
        <v>114</v>
      </c>
      <c r="AJ2403" t="s">
        <v>157</v>
      </c>
      <c r="AL2403" t="s">
        <v>116</v>
      </c>
      <c r="AM2403" t="s">
        <v>127</v>
      </c>
      <c r="AN2403" t="s">
        <v>110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114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112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301</v>
      </c>
      <c r="B2404">
        <v>169251</v>
      </c>
      <c r="C2404" t="s">
        <v>12715</v>
      </c>
      <c r="D2404" t="s">
        <v>102</v>
      </c>
      <c r="E2404" t="s">
        <v>12716</v>
      </c>
      <c r="F2404" t="s">
        <v>12716</v>
      </c>
      <c r="G2404" t="s">
        <v>12717</v>
      </c>
      <c r="I2404" t="s">
        <v>12718</v>
      </c>
      <c r="J2404" t="s">
        <v>12719</v>
      </c>
      <c r="K2404" t="s">
        <v>110</v>
      </c>
      <c r="L2404">
        <v>50309</v>
      </c>
      <c r="M2404" t="s">
        <v>12720</v>
      </c>
      <c r="U2404" t="s">
        <v>111</v>
      </c>
      <c r="V2404" s="1">
        <v>41551</v>
      </c>
      <c r="X2404" s="1">
        <v>41688</v>
      </c>
      <c r="Y2404" s="2">
        <v>41183</v>
      </c>
      <c r="Z2404" t="s">
        <v>112</v>
      </c>
      <c r="AA2404" t="s">
        <v>12721</v>
      </c>
      <c r="AB2404" t="s">
        <v>114</v>
      </c>
      <c r="AC2404" t="s">
        <v>114</v>
      </c>
      <c r="AE2404" t="s">
        <v>114</v>
      </c>
      <c r="AG2404" t="s">
        <v>112</v>
      </c>
      <c r="AH2404" t="s">
        <v>114</v>
      </c>
      <c r="AI2404" t="s">
        <v>114</v>
      </c>
      <c r="AJ2404" t="s">
        <v>157</v>
      </c>
      <c r="AL2404" t="s">
        <v>116</v>
      </c>
      <c r="AM2404" t="s">
        <v>12719</v>
      </c>
      <c r="AN2404" t="s">
        <v>110</v>
      </c>
      <c r="AO2404" t="s">
        <v>114</v>
      </c>
      <c r="AP2404" t="s">
        <v>114</v>
      </c>
      <c r="AQ2404" t="s">
        <v>114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114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114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212</v>
      </c>
      <c r="B2405">
        <v>169261</v>
      </c>
      <c r="C2405" t="s">
        <v>16538</v>
      </c>
      <c r="D2405" t="s">
        <v>102</v>
      </c>
      <c r="E2405" t="s">
        <v>16539</v>
      </c>
      <c r="F2405" t="s">
        <v>16540</v>
      </c>
      <c r="G2405" t="s">
        <v>16541</v>
      </c>
      <c r="H2405" t="s">
        <v>11031</v>
      </c>
      <c r="I2405" t="s">
        <v>890</v>
      </c>
      <c r="J2405" t="s">
        <v>133</v>
      </c>
      <c r="K2405" t="s">
        <v>110</v>
      </c>
      <c r="L2405" t="s">
        <v>16542</v>
      </c>
      <c r="M2405">
        <v>3104989994</v>
      </c>
      <c r="N2405" t="s">
        <v>16543</v>
      </c>
      <c r="U2405" t="s">
        <v>111</v>
      </c>
      <c r="V2405" s="1">
        <v>41774</v>
      </c>
      <c r="X2405" s="1">
        <v>41779</v>
      </c>
      <c r="Y2405" s="2">
        <v>41183</v>
      </c>
      <c r="Z2405" t="s">
        <v>114</v>
      </c>
      <c r="AB2405" t="s">
        <v>114</v>
      </c>
      <c r="AC2405" t="s">
        <v>114</v>
      </c>
      <c r="AE2405" t="s">
        <v>114</v>
      </c>
      <c r="AG2405" t="s">
        <v>112</v>
      </c>
      <c r="AH2405" t="s">
        <v>114</v>
      </c>
      <c r="AI2405" t="s">
        <v>114</v>
      </c>
      <c r="AJ2405" t="s">
        <v>157</v>
      </c>
      <c r="AL2405" t="s">
        <v>116</v>
      </c>
      <c r="AM2405" t="s">
        <v>127</v>
      </c>
      <c r="AN2405" t="s">
        <v>110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114</v>
      </c>
      <c r="BF2405" t="s">
        <v>114</v>
      </c>
      <c r="BG2405" t="s">
        <v>114</v>
      </c>
      <c r="BH2405" t="s">
        <v>114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114</v>
      </c>
      <c r="BW2405" t="s">
        <v>112</v>
      </c>
      <c r="BX2405" t="s">
        <v>112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190</v>
      </c>
      <c r="B2406">
        <v>169267</v>
      </c>
      <c r="C2406" t="s">
        <v>12722</v>
      </c>
      <c r="D2406" t="s">
        <v>102</v>
      </c>
      <c r="E2406" t="s">
        <v>12723</v>
      </c>
      <c r="F2406" t="s">
        <v>12723</v>
      </c>
      <c r="G2406" t="s">
        <v>12724</v>
      </c>
      <c r="I2406" t="s">
        <v>294</v>
      </c>
      <c r="K2406" t="s">
        <v>295</v>
      </c>
      <c r="L2406" t="s">
        <v>12725</v>
      </c>
      <c r="M2406" t="s">
        <v>12726</v>
      </c>
      <c r="U2406" t="s">
        <v>111</v>
      </c>
      <c r="V2406" s="1">
        <v>41551</v>
      </c>
      <c r="X2406" s="1">
        <v>41675</v>
      </c>
      <c r="Y2406" s="2">
        <v>41183</v>
      </c>
      <c r="Z2406" t="s">
        <v>112</v>
      </c>
      <c r="AA2406" t="s">
        <v>12727</v>
      </c>
      <c r="AB2406" t="s">
        <v>112</v>
      </c>
      <c r="AC2406" t="s">
        <v>114</v>
      </c>
      <c r="AE2406" t="s">
        <v>114</v>
      </c>
      <c r="AF2406" t="s">
        <v>12728</v>
      </c>
      <c r="AG2406" t="s">
        <v>114</v>
      </c>
      <c r="AH2406" t="s">
        <v>112</v>
      </c>
      <c r="AI2406" t="s">
        <v>114</v>
      </c>
      <c r="AJ2406" t="s">
        <v>324</v>
      </c>
      <c r="AL2406" t="s">
        <v>116</v>
      </c>
      <c r="AN2406" t="s">
        <v>295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114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114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212</v>
      </c>
      <c r="B2407">
        <v>169269</v>
      </c>
      <c r="C2407" t="s">
        <v>12729</v>
      </c>
      <c r="D2407" t="s">
        <v>102</v>
      </c>
      <c r="E2407" t="s">
        <v>12730</v>
      </c>
      <c r="F2407" t="s">
        <v>12730</v>
      </c>
      <c r="G2407" t="s">
        <v>12731</v>
      </c>
      <c r="H2407" t="s">
        <v>12732</v>
      </c>
      <c r="I2407" t="s">
        <v>890</v>
      </c>
      <c r="J2407" t="s">
        <v>133</v>
      </c>
      <c r="K2407" t="s">
        <v>110</v>
      </c>
      <c r="L2407">
        <v>90025</v>
      </c>
      <c r="M2407" t="s">
        <v>12733</v>
      </c>
      <c r="N2407" t="s">
        <v>12734</v>
      </c>
      <c r="U2407" t="s">
        <v>111</v>
      </c>
      <c r="V2407" s="1">
        <v>41579</v>
      </c>
      <c r="X2407" s="1">
        <v>41852</v>
      </c>
      <c r="Y2407" s="2">
        <v>41183</v>
      </c>
      <c r="Z2407" t="s">
        <v>112</v>
      </c>
      <c r="AA2407" t="s">
        <v>12735</v>
      </c>
      <c r="AB2407" t="s">
        <v>114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115</v>
      </c>
      <c r="AL2407" t="s">
        <v>116</v>
      </c>
      <c r="AM2407" t="s">
        <v>133</v>
      </c>
      <c r="AN2407" t="s">
        <v>110</v>
      </c>
      <c r="AO2407" t="s">
        <v>114</v>
      </c>
      <c r="AP2407" t="s">
        <v>114</v>
      </c>
      <c r="AQ2407" t="s">
        <v>114</v>
      </c>
      <c r="AR2407" t="s">
        <v>114</v>
      </c>
      <c r="AS2407" t="s">
        <v>112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112</v>
      </c>
      <c r="BE2407" t="s">
        <v>112</v>
      </c>
      <c r="BF2407" t="s">
        <v>112</v>
      </c>
      <c r="BG2407" t="s">
        <v>114</v>
      </c>
      <c r="BH2407" t="s">
        <v>114</v>
      </c>
      <c r="BI2407" t="s">
        <v>114</v>
      </c>
      <c r="BJ2407" t="s">
        <v>114</v>
      </c>
      <c r="BK2407" t="s">
        <v>114</v>
      </c>
      <c r="BL2407" t="s">
        <v>114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114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128</v>
      </c>
      <c r="B2408">
        <v>169287</v>
      </c>
      <c r="C2408" t="s">
        <v>16185</v>
      </c>
      <c r="D2408" t="s">
        <v>102</v>
      </c>
      <c r="E2408" t="s">
        <v>16186</v>
      </c>
      <c r="F2408" t="s">
        <v>16186</v>
      </c>
      <c r="G2408" t="s">
        <v>2864</v>
      </c>
      <c r="H2408" t="s">
        <v>16187</v>
      </c>
      <c r="I2408" t="s">
        <v>132</v>
      </c>
      <c r="J2408" t="s">
        <v>133</v>
      </c>
      <c r="K2408" t="s">
        <v>110</v>
      </c>
      <c r="L2408">
        <v>94104</v>
      </c>
      <c r="M2408" t="s">
        <v>16188</v>
      </c>
      <c r="N2408" t="s">
        <v>16189</v>
      </c>
      <c r="U2408" t="s">
        <v>111</v>
      </c>
      <c r="V2408" s="1">
        <v>41569</v>
      </c>
      <c r="X2408" s="1">
        <v>41732</v>
      </c>
      <c r="Y2408" s="2">
        <v>41183</v>
      </c>
      <c r="Z2408" t="s">
        <v>114</v>
      </c>
      <c r="AB2408" t="s">
        <v>114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137</v>
      </c>
      <c r="AL2408" t="s">
        <v>116</v>
      </c>
      <c r="AM2408" t="s">
        <v>127</v>
      </c>
      <c r="AN2408" t="s">
        <v>110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114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112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117</v>
      </c>
      <c r="B2409">
        <v>169305</v>
      </c>
      <c r="C2409" t="s">
        <v>12736</v>
      </c>
      <c r="D2409" t="s">
        <v>102</v>
      </c>
      <c r="E2409" t="s">
        <v>12737</v>
      </c>
      <c r="F2409" t="s">
        <v>12737</v>
      </c>
      <c r="G2409" t="s">
        <v>12738</v>
      </c>
      <c r="I2409" t="s">
        <v>122</v>
      </c>
      <c r="J2409" t="s">
        <v>123</v>
      </c>
      <c r="K2409" t="s">
        <v>110</v>
      </c>
      <c r="L2409">
        <v>10022</v>
      </c>
      <c r="M2409">
        <v>2126102673</v>
      </c>
      <c r="U2409" t="s">
        <v>111</v>
      </c>
      <c r="V2409" s="1">
        <v>41681</v>
      </c>
      <c r="X2409" s="1">
        <v>41681</v>
      </c>
      <c r="Y2409" s="2">
        <v>41183</v>
      </c>
      <c r="Z2409" t="s">
        <v>112</v>
      </c>
      <c r="AA2409" t="s">
        <v>12739</v>
      </c>
      <c r="AB2409" t="s">
        <v>114</v>
      </c>
      <c r="AC2409" t="s">
        <v>114</v>
      </c>
      <c r="AE2409" t="s">
        <v>114</v>
      </c>
      <c r="AG2409" t="s">
        <v>114</v>
      </c>
      <c r="AH2409" t="s">
        <v>112</v>
      </c>
      <c r="AI2409" t="s">
        <v>114</v>
      </c>
      <c r="AJ2409" t="s">
        <v>157</v>
      </c>
      <c r="AL2409" t="s">
        <v>116</v>
      </c>
      <c r="AM2409" t="s">
        <v>127</v>
      </c>
      <c r="AN2409" t="s">
        <v>110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114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114</v>
      </c>
      <c r="BR2409" t="s">
        <v>114</v>
      </c>
      <c r="BS2409" t="s">
        <v>114</v>
      </c>
      <c r="BT2409" t="s">
        <v>114</v>
      </c>
      <c r="BU2409" t="s">
        <v>114</v>
      </c>
      <c r="BV2409" t="s">
        <v>112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301</v>
      </c>
      <c r="B2410">
        <v>169317</v>
      </c>
      <c r="C2410" t="s">
        <v>12740</v>
      </c>
      <c r="D2410" t="s">
        <v>102</v>
      </c>
      <c r="E2410" t="s">
        <v>12741</v>
      </c>
      <c r="F2410" t="s">
        <v>12741</v>
      </c>
      <c r="G2410" t="s">
        <v>12742</v>
      </c>
      <c r="I2410" t="s">
        <v>12743</v>
      </c>
      <c r="J2410" t="s">
        <v>307</v>
      </c>
      <c r="K2410" t="s">
        <v>110</v>
      </c>
      <c r="L2410">
        <v>60045</v>
      </c>
      <c r="M2410" t="s">
        <v>12744</v>
      </c>
      <c r="N2410" t="s">
        <v>12745</v>
      </c>
      <c r="U2410" t="s">
        <v>111</v>
      </c>
      <c r="V2410" s="1">
        <v>41561</v>
      </c>
      <c r="X2410" s="1">
        <v>41816</v>
      </c>
      <c r="Y2410" s="2">
        <v>41183</v>
      </c>
      <c r="Z2410" t="s">
        <v>112</v>
      </c>
      <c r="AA2410" t="s">
        <v>12746</v>
      </c>
      <c r="AB2410" t="s">
        <v>114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157</v>
      </c>
      <c r="AL2410" t="s">
        <v>116</v>
      </c>
      <c r="AM2410" t="s">
        <v>127</v>
      </c>
      <c r="AN2410" t="s">
        <v>110</v>
      </c>
      <c r="AO2410" t="s">
        <v>114</v>
      </c>
      <c r="AP2410" t="s">
        <v>114</v>
      </c>
      <c r="AQ2410" t="s">
        <v>114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114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190</v>
      </c>
      <c r="B2411">
        <v>169318</v>
      </c>
      <c r="C2411" t="s">
        <v>14643</v>
      </c>
      <c r="D2411" t="s">
        <v>102</v>
      </c>
      <c r="E2411" t="s">
        <v>14644</v>
      </c>
      <c r="F2411" t="s">
        <v>14644</v>
      </c>
      <c r="G2411" t="s">
        <v>14645</v>
      </c>
      <c r="H2411" t="s">
        <v>14646</v>
      </c>
      <c r="I2411" t="s">
        <v>429</v>
      </c>
      <c r="K2411" t="s">
        <v>1601</v>
      </c>
      <c r="M2411" t="s">
        <v>14647</v>
      </c>
      <c r="N2411" t="s">
        <v>14648</v>
      </c>
      <c r="U2411" t="s">
        <v>111</v>
      </c>
      <c r="V2411" s="1">
        <v>41570</v>
      </c>
      <c r="X2411" s="1">
        <v>41724</v>
      </c>
      <c r="Y2411" s="2">
        <v>41183</v>
      </c>
      <c r="Z2411" t="s">
        <v>114</v>
      </c>
      <c r="AB2411" t="s">
        <v>112</v>
      </c>
      <c r="AC2411" t="s">
        <v>114</v>
      </c>
      <c r="AE2411" t="s">
        <v>114</v>
      </c>
      <c r="AF2411" t="s">
        <v>14649</v>
      </c>
      <c r="AG2411" t="s">
        <v>114</v>
      </c>
      <c r="AH2411" t="s">
        <v>112</v>
      </c>
      <c r="AI2411" t="s">
        <v>114</v>
      </c>
      <c r="AJ2411" t="s">
        <v>115</v>
      </c>
      <c r="AL2411" t="s">
        <v>116</v>
      </c>
      <c r="AN2411" t="s">
        <v>429</v>
      </c>
      <c r="AO2411" t="s">
        <v>114</v>
      </c>
      <c r="AP2411" t="s">
        <v>114</v>
      </c>
      <c r="AQ2411" t="s">
        <v>112</v>
      </c>
      <c r="AR2411" t="s">
        <v>114</v>
      </c>
      <c r="AS2411" t="s">
        <v>114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114</v>
      </c>
      <c r="BD2411" t="s">
        <v>114</v>
      </c>
      <c r="BF2411" t="s">
        <v>114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112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112</v>
      </c>
      <c r="BW2411" t="s">
        <v>112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190</v>
      </c>
      <c r="B2412">
        <v>169323</v>
      </c>
      <c r="C2412" t="s">
        <v>15452</v>
      </c>
      <c r="D2412" t="s">
        <v>102</v>
      </c>
      <c r="E2412" t="s">
        <v>15453</v>
      </c>
      <c r="F2412" t="s">
        <v>15453</v>
      </c>
      <c r="G2412" t="s">
        <v>14652</v>
      </c>
      <c r="I2412" t="s">
        <v>1988</v>
      </c>
      <c r="K2412" t="s">
        <v>1988</v>
      </c>
      <c r="L2412" t="s">
        <v>14653</v>
      </c>
      <c r="M2412" t="s">
        <v>15454</v>
      </c>
      <c r="N2412" t="s">
        <v>15455</v>
      </c>
      <c r="U2412" t="s">
        <v>111</v>
      </c>
      <c r="V2412" s="1">
        <v>41576</v>
      </c>
      <c r="X2412" s="1">
        <v>41724</v>
      </c>
      <c r="Y2412" s="2">
        <v>41183</v>
      </c>
      <c r="Z2412" t="s">
        <v>114</v>
      </c>
      <c r="AB2412" t="s">
        <v>112</v>
      </c>
      <c r="AC2412" t="s">
        <v>114</v>
      </c>
      <c r="AE2412" t="s">
        <v>114</v>
      </c>
      <c r="AG2412" t="s">
        <v>114</v>
      </c>
      <c r="AH2412" t="s">
        <v>112</v>
      </c>
      <c r="AI2412" t="s">
        <v>114</v>
      </c>
      <c r="AJ2412" t="s">
        <v>418</v>
      </c>
      <c r="AK2412" t="s">
        <v>14656</v>
      </c>
      <c r="AL2412" t="s">
        <v>116</v>
      </c>
      <c r="AN2412" t="s">
        <v>1988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112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392</v>
      </c>
      <c r="B2413">
        <v>169362</v>
      </c>
      <c r="C2413" t="s">
        <v>15834</v>
      </c>
      <c r="D2413" t="s">
        <v>102</v>
      </c>
      <c r="E2413" t="s">
        <v>15835</v>
      </c>
      <c r="F2413" t="s">
        <v>15835</v>
      </c>
      <c r="G2413" t="s">
        <v>15836</v>
      </c>
      <c r="H2413" t="s">
        <v>15837</v>
      </c>
      <c r="I2413" t="s">
        <v>15629</v>
      </c>
      <c r="J2413" t="s">
        <v>398</v>
      </c>
      <c r="K2413" t="s">
        <v>110</v>
      </c>
      <c r="L2413">
        <v>33483</v>
      </c>
      <c r="M2413" t="s">
        <v>15838</v>
      </c>
      <c r="N2413" t="s">
        <v>15839</v>
      </c>
      <c r="U2413" t="s">
        <v>111</v>
      </c>
      <c r="V2413" s="1">
        <v>41614</v>
      </c>
      <c r="X2413" s="1">
        <v>41719</v>
      </c>
      <c r="Y2413" s="2">
        <v>41183</v>
      </c>
      <c r="Z2413" t="s">
        <v>114</v>
      </c>
      <c r="AB2413" t="s">
        <v>114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157</v>
      </c>
      <c r="AL2413" t="s">
        <v>116</v>
      </c>
      <c r="AM2413" t="s">
        <v>127</v>
      </c>
      <c r="AN2413" t="s">
        <v>110</v>
      </c>
      <c r="AO2413" t="s">
        <v>114</v>
      </c>
      <c r="AP2413" t="s">
        <v>114</v>
      </c>
      <c r="AQ2413" t="s">
        <v>114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114</v>
      </c>
      <c r="BH2413" t="s">
        <v>114</v>
      </c>
      <c r="BI2413" t="s">
        <v>114</v>
      </c>
      <c r="BJ2413" t="s">
        <v>114</v>
      </c>
      <c r="BK2413" t="s">
        <v>114</v>
      </c>
      <c r="BL2413" t="s">
        <v>114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114</v>
      </c>
      <c r="BR2413" t="s">
        <v>114</v>
      </c>
      <c r="BS2413" t="s">
        <v>114</v>
      </c>
      <c r="BT2413" t="s">
        <v>114</v>
      </c>
      <c r="BU2413" t="s">
        <v>114</v>
      </c>
      <c r="BV2413" t="s">
        <v>114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100</v>
      </c>
      <c r="B2414">
        <v>169365</v>
      </c>
      <c r="C2414" t="s">
        <v>12747</v>
      </c>
      <c r="D2414" t="s">
        <v>102</v>
      </c>
      <c r="E2414" t="s">
        <v>12748</v>
      </c>
      <c r="F2414" t="s">
        <v>12749</v>
      </c>
      <c r="M2414" t="s">
        <v>12750</v>
      </c>
      <c r="U2414" t="s">
        <v>111</v>
      </c>
      <c r="V2414" s="1">
        <v>41570</v>
      </c>
      <c r="X2414" s="1">
        <v>41683</v>
      </c>
      <c r="Y2414" s="2">
        <v>41183</v>
      </c>
      <c r="Z2414" t="s">
        <v>112</v>
      </c>
      <c r="AA2414" t="s">
        <v>12751</v>
      </c>
      <c r="AB2414" t="s">
        <v>114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157</v>
      </c>
      <c r="AL2414" t="s">
        <v>116</v>
      </c>
      <c r="AM2414" t="s">
        <v>127</v>
      </c>
      <c r="AN2414" t="s">
        <v>110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112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114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190</v>
      </c>
      <c r="B2415">
        <v>169370</v>
      </c>
      <c r="C2415" t="s">
        <v>12752</v>
      </c>
      <c r="D2415" t="s">
        <v>102</v>
      </c>
      <c r="E2415" t="s">
        <v>12753</v>
      </c>
      <c r="F2415" t="s">
        <v>12753</v>
      </c>
      <c r="G2415" t="s">
        <v>12754</v>
      </c>
      <c r="I2415" t="s">
        <v>12755</v>
      </c>
      <c r="K2415" t="s">
        <v>995</v>
      </c>
      <c r="L2415">
        <v>3000</v>
      </c>
      <c r="M2415" t="s">
        <v>12756</v>
      </c>
      <c r="N2415" t="s">
        <v>12757</v>
      </c>
      <c r="U2415" t="s">
        <v>111</v>
      </c>
      <c r="V2415" s="1">
        <v>41675</v>
      </c>
      <c r="X2415" s="1">
        <v>41908</v>
      </c>
      <c r="Y2415" s="2">
        <v>41183</v>
      </c>
      <c r="Z2415" t="s">
        <v>112</v>
      </c>
      <c r="AA2415" t="s">
        <v>12758</v>
      </c>
      <c r="AB2415" t="s">
        <v>112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115</v>
      </c>
      <c r="AL2415" t="s">
        <v>604</v>
      </c>
      <c r="AN2415" t="s">
        <v>995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112</v>
      </c>
      <c r="BI2415" t="s">
        <v>114</v>
      </c>
      <c r="BJ2415" t="s">
        <v>114</v>
      </c>
      <c r="BK2415" t="s">
        <v>114</v>
      </c>
      <c r="BL2415" t="s">
        <v>114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468</v>
      </c>
      <c r="B2416">
        <v>169379</v>
      </c>
      <c r="C2416" t="s">
        <v>17849</v>
      </c>
      <c r="D2416" t="s">
        <v>102</v>
      </c>
      <c r="E2416" t="s">
        <v>17850</v>
      </c>
      <c r="F2416" t="s">
        <v>17850</v>
      </c>
      <c r="G2416" t="s">
        <v>17851</v>
      </c>
      <c r="H2416" t="s">
        <v>10134</v>
      </c>
      <c r="I2416" t="s">
        <v>4565</v>
      </c>
      <c r="J2416" t="s">
        <v>1973</v>
      </c>
      <c r="K2416" t="s">
        <v>110</v>
      </c>
      <c r="L2416">
        <v>37215</v>
      </c>
      <c r="M2416" t="s">
        <v>17852</v>
      </c>
      <c r="N2416" t="s">
        <v>10137</v>
      </c>
      <c r="U2416" t="s">
        <v>111</v>
      </c>
      <c r="V2416" s="1">
        <v>41592</v>
      </c>
      <c r="X2416" s="1">
        <v>41726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157</v>
      </c>
      <c r="AL2416" t="s">
        <v>116</v>
      </c>
      <c r="AM2416" t="s">
        <v>127</v>
      </c>
      <c r="AN2416" t="s">
        <v>110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114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112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112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190</v>
      </c>
      <c r="B2417">
        <v>169386</v>
      </c>
      <c r="C2417" t="s">
        <v>12759</v>
      </c>
      <c r="D2417" t="s">
        <v>102</v>
      </c>
      <c r="E2417" t="s">
        <v>12760</v>
      </c>
      <c r="F2417" t="s">
        <v>12761</v>
      </c>
      <c r="G2417" t="s">
        <v>12762</v>
      </c>
      <c r="I2417" t="s">
        <v>3714</v>
      </c>
      <c r="K2417" t="s">
        <v>3715</v>
      </c>
      <c r="L2417" t="s">
        <v>12763</v>
      </c>
      <c r="M2417" t="s">
        <v>12764</v>
      </c>
      <c r="N2417" t="s">
        <v>12765</v>
      </c>
      <c r="O2417" t="s">
        <v>12766</v>
      </c>
      <c r="Q2417" t="s">
        <v>3714</v>
      </c>
      <c r="S2417" t="s">
        <v>3715</v>
      </c>
      <c r="T2417" t="s">
        <v>12767</v>
      </c>
      <c r="U2417" t="s">
        <v>111</v>
      </c>
      <c r="V2417" s="1">
        <v>41634</v>
      </c>
      <c r="X2417" s="1">
        <v>41725</v>
      </c>
      <c r="Y2417" s="2">
        <v>41183</v>
      </c>
      <c r="Z2417" t="s">
        <v>112</v>
      </c>
      <c r="AA2417" t="s">
        <v>12768</v>
      </c>
      <c r="AB2417" t="s">
        <v>112</v>
      </c>
      <c r="AC2417" t="s">
        <v>114</v>
      </c>
      <c r="AE2417" t="s">
        <v>114</v>
      </c>
      <c r="AG2417" t="s">
        <v>114</v>
      </c>
      <c r="AH2417" t="s">
        <v>112</v>
      </c>
      <c r="AI2417" t="s">
        <v>114</v>
      </c>
      <c r="AJ2417" t="s">
        <v>418</v>
      </c>
      <c r="AK2417" t="s">
        <v>12769</v>
      </c>
      <c r="AL2417" t="s">
        <v>116</v>
      </c>
      <c r="AN2417" t="s">
        <v>3715</v>
      </c>
      <c r="AO2417" t="s">
        <v>112</v>
      </c>
      <c r="AP2417" t="s">
        <v>114</v>
      </c>
      <c r="AQ2417" t="s">
        <v>114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112</v>
      </c>
      <c r="BE2417" t="s">
        <v>112</v>
      </c>
      <c r="BF2417" t="s">
        <v>114</v>
      </c>
      <c r="BG2417" t="s">
        <v>112</v>
      </c>
      <c r="BH2417" t="s">
        <v>112</v>
      </c>
      <c r="BI2417" t="s">
        <v>114</v>
      </c>
      <c r="BJ2417" t="s">
        <v>114</v>
      </c>
      <c r="BK2417" t="s">
        <v>114</v>
      </c>
      <c r="BL2417" t="s">
        <v>114</v>
      </c>
      <c r="BM2417" t="s">
        <v>114</v>
      </c>
      <c r="BN2417" t="s">
        <v>114</v>
      </c>
      <c r="BO2417" t="s">
        <v>114</v>
      </c>
      <c r="BP2417" t="s">
        <v>112</v>
      </c>
      <c r="BQ2417" t="s">
        <v>114</v>
      </c>
      <c r="BR2417" t="s">
        <v>112</v>
      </c>
      <c r="BS2417" t="s">
        <v>114</v>
      </c>
      <c r="BT2417" t="s">
        <v>112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190</v>
      </c>
      <c r="B2418">
        <v>169394</v>
      </c>
      <c r="C2418" t="s">
        <v>12770</v>
      </c>
      <c r="D2418" t="s">
        <v>102</v>
      </c>
      <c r="E2418" t="s">
        <v>12771</v>
      </c>
      <c r="F2418" t="s">
        <v>12771</v>
      </c>
      <c r="G2418" t="s">
        <v>12772</v>
      </c>
      <c r="I2418" t="s">
        <v>388</v>
      </c>
      <c r="K2418" t="s">
        <v>388</v>
      </c>
      <c r="L2418">
        <v>49319</v>
      </c>
      <c r="M2418" t="s">
        <v>12773</v>
      </c>
      <c r="N2418" t="s">
        <v>12774</v>
      </c>
      <c r="U2418" t="s">
        <v>111</v>
      </c>
      <c r="V2418" s="1">
        <v>41607</v>
      </c>
      <c r="X2418" s="1">
        <v>41781</v>
      </c>
      <c r="Y2418" s="2">
        <v>41183</v>
      </c>
      <c r="Z2418" t="s">
        <v>112</v>
      </c>
      <c r="AA2418" t="s">
        <v>12775</v>
      </c>
      <c r="AB2418" t="s">
        <v>112</v>
      </c>
      <c r="AC2418" t="s">
        <v>114</v>
      </c>
      <c r="AE2418" t="s">
        <v>114</v>
      </c>
      <c r="AG2418" t="s">
        <v>114</v>
      </c>
      <c r="AH2418" t="s">
        <v>112</v>
      </c>
      <c r="AI2418" t="s">
        <v>114</v>
      </c>
      <c r="AJ2418" t="s">
        <v>115</v>
      </c>
      <c r="AL2418" t="s">
        <v>116</v>
      </c>
      <c r="AN2418" t="s">
        <v>388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112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112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190</v>
      </c>
      <c r="B2419">
        <v>169395</v>
      </c>
      <c r="C2419" t="s">
        <v>12776</v>
      </c>
      <c r="D2419" t="s">
        <v>102</v>
      </c>
      <c r="E2419" t="s">
        <v>12777</v>
      </c>
      <c r="F2419" t="s">
        <v>12777</v>
      </c>
      <c r="G2419" t="s">
        <v>12778</v>
      </c>
      <c r="I2419" t="s">
        <v>12779</v>
      </c>
      <c r="K2419" t="s">
        <v>5092</v>
      </c>
      <c r="L2419">
        <v>2196</v>
      </c>
      <c r="M2419" t="s">
        <v>12780</v>
      </c>
      <c r="N2419" t="s">
        <v>12781</v>
      </c>
      <c r="U2419" t="s">
        <v>111</v>
      </c>
      <c r="V2419" s="1">
        <v>41591</v>
      </c>
      <c r="X2419" s="1">
        <v>41865</v>
      </c>
      <c r="Y2419" s="2">
        <v>41183</v>
      </c>
      <c r="Z2419" t="s">
        <v>112</v>
      </c>
      <c r="AA2419" t="s">
        <v>12782</v>
      </c>
      <c r="AB2419" t="s">
        <v>112</v>
      </c>
      <c r="AC2419" t="s">
        <v>114</v>
      </c>
      <c r="AE2419" t="s">
        <v>114</v>
      </c>
      <c r="AG2419" t="s">
        <v>114</v>
      </c>
      <c r="AH2419" t="s">
        <v>112</v>
      </c>
      <c r="AI2419" t="s">
        <v>114</v>
      </c>
      <c r="AJ2419" t="s">
        <v>418</v>
      </c>
      <c r="AK2419" t="s">
        <v>12783</v>
      </c>
      <c r="AL2419" t="s">
        <v>116</v>
      </c>
      <c r="AN2419" t="s">
        <v>5092</v>
      </c>
      <c r="AO2419" t="s">
        <v>114</v>
      </c>
      <c r="AP2419" t="s">
        <v>114</v>
      </c>
      <c r="AQ2419" t="s">
        <v>112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114</v>
      </c>
      <c r="BW2419" t="s">
        <v>112</v>
      </c>
      <c r="BX2419" t="s">
        <v>114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117</v>
      </c>
      <c r="B2420">
        <v>169411</v>
      </c>
      <c r="C2420" t="s">
        <v>18186</v>
      </c>
      <c r="D2420" t="s">
        <v>102</v>
      </c>
      <c r="E2420" t="s">
        <v>18187</v>
      </c>
      <c r="F2420" t="s">
        <v>18187</v>
      </c>
      <c r="G2420" t="s">
        <v>18188</v>
      </c>
      <c r="I2420" t="s">
        <v>122</v>
      </c>
      <c r="J2420" t="s">
        <v>123</v>
      </c>
      <c r="K2420" t="s">
        <v>110</v>
      </c>
      <c r="L2420">
        <v>10022</v>
      </c>
      <c r="M2420" t="s">
        <v>18189</v>
      </c>
      <c r="N2420" t="s">
        <v>18190</v>
      </c>
      <c r="U2420" t="s">
        <v>111</v>
      </c>
      <c r="V2420" s="1">
        <v>41613</v>
      </c>
      <c r="X2420" s="1">
        <v>41712</v>
      </c>
      <c r="Y2420" s="2">
        <v>41183</v>
      </c>
      <c r="Z2420" t="s">
        <v>114</v>
      </c>
      <c r="AB2420" t="s">
        <v>114</v>
      </c>
      <c r="AC2420" t="s">
        <v>114</v>
      </c>
      <c r="AE2420" t="s">
        <v>114</v>
      </c>
      <c r="AG2420" t="s">
        <v>114</v>
      </c>
      <c r="AH2420" t="s">
        <v>112</v>
      </c>
      <c r="AI2420" t="s">
        <v>114</v>
      </c>
      <c r="AJ2420" t="s">
        <v>157</v>
      </c>
      <c r="AL2420" t="s">
        <v>116</v>
      </c>
      <c r="AM2420" t="s">
        <v>127</v>
      </c>
      <c r="AN2420" t="s">
        <v>110</v>
      </c>
      <c r="AO2420" t="s">
        <v>114</v>
      </c>
      <c r="AP2420" t="s">
        <v>114</v>
      </c>
      <c r="AQ2420" t="s">
        <v>112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114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114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117</v>
      </c>
      <c r="B2421">
        <v>169418</v>
      </c>
      <c r="C2421" t="s">
        <v>12784</v>
      </c>
      <c r="D2421" t="s">
        <v>102</v>
      </c>
      <c r="E2421" t="s">
        <v>12785</v>
      </c>
      <c r="F2421" t="s">
        <v>12785</v>
      </c>
      <c r="G2421" t="s">
        <v>1381</v>
      </c>
      <c r="H2421" t="s">
        <v>7674</v>
      </c>
      <c r="I2421" t="s">
        <v>122</v>
      </c>
      <c r="J2421" t="s">
        <v>123</v>
      </c>
      <c r="K2421" t="s">
        <v>110</v>
      </c>
      <c r="L2421">
        <v>10017</v>
      </c>
      <c r="M2421" t="s">
        <v>12786</v>
      </c>
      <c r="N2421" t="s">
        <v>12787</v>
      </c>
      <c r="U2421" t="s">
        <v>111</v>
      </c>
      <c r="V2421" s="1">
        <v>41565</v>
      </c>
      <c r="X2421" s="1">
        <v>41729</v>
      </c>
      <c r="Y2421" s="2">
        <v>41183</v>
      </c>
      <c r="Z2421" t="s">
        <v>112</v>
      </c>
      <c r="AA2421" t="s">
        <v>12788</v>
      </c>
      <c r="AB2421" t="s">
        <v>114</v>
      </c>
      <c r="AC2421" t="s">
        <v>114</v>
      </c>
      <c r="AE2421" t="s">
        <v>114</v>
      </c>
      <c r="AG2421" t="s">
        <v>114</v>
      </c>
      <c r="AH2421" t="s">
        <v>112</v>
      </c>
      <c r="AI2421" t="s">
        <v>114</v>
      </c>
      <c r="AJ2421" t="s">
        <v>157</v>
      </c>
      <c r="AL2421" t="s">
        <v>116</v>
      </c>
      <c r="AM2421" t="s">
        <v>127</v>
      </c>
      <c r="AN2421" t="s">
        <v>110</v>
      </c>
      <c r="AO2421" t="s">
        <v>114</v>
      </c>
      <c r="AP2421" t="s">
        <v>114</v>
      </c>
      <c r="AQ2421" t="s">
        <v>112</v>
      </c>
      <c r="AR2421" t="s">
        <v>114</v>
      </c>
      <c r="AS2421" t="s">
        <v>114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114</v>
      </c>
      <c r="BF2421" t="s">
        <v>114</v>
      </c>
      <c r="BG2421" t="s">
        <v>114</v>
      </c>
      <c r="BH2421" t="s">
        <v>114</v>
      </c>
      <c r="BI2421" t="s">
        <v>114</v>
      </c>
      <c r="BJ2421" t="s">
        <v>114</v>
      </c>
      <c r="BK2421" t="s">
        <v>114</v>
      </c>
      <c r="BL2421" t="s">
        <v>112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112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128</v>
      </c>
      <c r="B2422">
        <v>169419</v>
      </c>
      <c r="C2422" t="s">
        <v>12789</v>
      </c>
      <c r="D2422" t="s">
        <v>102</v>
      </c>
      <c r="E2422" t="s">
        <v>12790</v>
      </c>
      <c r="F2422" t="s">
        <v>12791</v>
      </c>
      <c r="G2422" t="s">
        <v>12792</v>
      </c>
      <c r="H2422" t="s">
        <v>12793</v>
      </c>
      <c r="I2422" t="s">
        <v>712</v>
      </c>
      <c r="J2422" t="s">
        <v>713</v>
      </c>
      <c r="K2422" t="s">
        <v>110</v>
      </c>
      <c r="L2422">
        <v>98104</v>
      </c>
      <c r="M2422" t="s">
        <v>12794</v>
      </c>
      <c r="N2422" t="s">
        <v>12794</v>
      </c>
      <c r="U2422" t="s">
        <v>111</v>
      </c>
      <c r="V2422" s="1">
        <v>41571</v>
      </c>
      <c r="X2422" s="1">
        <v>41846</v>
      </c>
      <c r="Y2422" s="2">
        <v>41183</v>
      </c>
      <c r="Z2422" t="s">
        <v>112</v>
      </c>
      <c r="AA2422" t="s">
        <v>12795</v>
      </c>
      <c r="AB2422" t="s">
        <v>114</v>
      </c>
      <c r="AC2422" t="s">
        <v>114</v>
      </c>
      <c r="AE2422" t="s">
        <v>114</v>
      </c>
      <c r="AG2422" t="s">
        <v>112</v>
      </c>
      <c r="AH2422" t="s">
        <v>112</v>
      </c>
      <c r="AI2422" t="s">
        <v>114</v>
      </c>
      <c r="AJ2422" t="s">
        <v>157</v>
      </c>
      <c r="AL2422" t="s">
        <v>116</v>
      </c>
      <c r="AM2422" t="s">
        <v>713</v>
      </c>
      <c r="AN2422" t="s">
        <v>110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112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128</v>
      </c>
      <c r="B2423">
        <v>169422</v>
      </c>
      <c r="C2423" t="s">
        <v>12796</v>
      </c>
      <c r="D2423" t="s">
        <v>102</v>
      </c>
      <c r="E2423" t="s">
        <v>12797</v>
      </c>
      <c r="F2423" t="s">
        <v>12797</v>
      </c>
      <c r="G2423" t="s">
        <v>12798</v>
      </c>
      <c r="H2423" t="s">
        <v>12799</v>
      </c>
      <c r="I2423" t="s">
        <v>132</v>
      </c>
      <c r="J2423" t="s">
        <v>133</v>
      </c>
      <c r="K2423" t="s">
        <v>110</v>
      </c>
      <c r="L2423">
        <v>94105</v>
      </c>
      <c r="M2423" t="s">
        <v>12800</v>
      </c>
      <c r="N2423" t="s">
        <v>12801</v>
      </c>
      <c r="U2423" t="s">
        <v>111</v>
      </c>
      <c r="V2423" s="1">
        <v>41915</v>
      </c>
      <c r="X2423" s="1">
        <v>41915</v>
      </c>
      <c r="Y2423" s="2">
        <v>41183</v>
      </c>
      <c r="Z2423" t="s">
        <v>112</v>
      </c>
      <c r="AA2423" t="s">
        <v>12802</v>
      </c>
      <c r="AB2423" t="s">
        <v>114</v>
      </c>
      <c r="AC2423" t="s">
        <v>114</v>
      </c>
      <c r="AE2423" t="s">
        <v>114</v>
      </c>
      <c r="AG2423" t="s">
        <v>114</v>
      </c>
      <c r="AH2423" t="s">
        <v>112</v>
      </c>
      <c r="AI2423" t="s">
        <v>114</v>
      </c>
      <c r="AJ2423" t="s">
        <v>137</v>
      </c>
      <c r="AL2423" t="s">
        <v>116</v>
      </c>
      <c r="AM2423" t="s">
        <v>127</v>
      </c>
      <c r="AN2423" t="s">
        <v>110</v>
      </c>
      <c r="AO2423" t="s">
        <v>114</v>
      </c>
      <c r="AP2423" t="s">
        <v>114</v>
      </c>
      <c r="AQ2423" t="s">
        <v>112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112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100</v>
      </c>
      <c r="B2424">
        <v>169433</v>
      </c>
      <c r="C2424" t="s">
        <v>12803</v>
      </c>
      <c r="D2424" t="s">
        <v>102</v>
      </c>
      <c r="E2424" t="s">
        <v>12804</v>
      </c>
      <c r="F2424" t="s">
        <v>12805</v>
      </c>
      <c r="G2424" t="s">
        <v>1923</v>
      </c>
      <c r="H2424" t="s">
        <v>1382</v>
      </c>
      <c r="I2424" t="s">
        <v>1925</v>
      </c>
      <c r="J2424" t="s">
        <v>109</v>
      </c>
      <c r="K2424" t="s">
        <v>110</v>
      </c>
      <c r="L2424">
        <v>2142</v>
      </c>
      <c r="M2424" t="s">
        <v>12806</v>
      </c>
      <c r="U2424" t="s">
        <v>111</v>
      </c>
      <c r="V2424" s="1">
        <v>41605</v>
      </c>
      <c r="X2424" s="1">
        <v>41717</v>
      </c>
      <c r="Y2424" s="2">
        <v>41183</v>
      </c>
      <c r="Z2424" t="s">
        <v>112</v>
      </c>
      <c r="AA2424" t="s">
        <v>12807</v>
      </c>
      <c r="AB2424" t="s">
        <v>114</v>
      </c>
      <c r="AC2424" t="s">
        <v>114</v>
      </c>
      <c r="AE2424" t="s">
        <v>114</v>
      </c>
      <c r="AG2424" t="s">
        <v>112</v>
      </c>
      <c r="AH2424" t="s">
        <v>112</v>
      </c>
      <c r="AI2424" t="s">
        <v>114</v>
      </c>
      <c r="AJ2424" t="s">
        <v>115</v>
      </c>
      <c r="AL2424" t="s">
        <v>116</v>
      </c>
      <c r="AM2424" t="s">
        <v>127</v>
      </c>
      <c r="AN2424" t="s">
        <v>110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112</v>
      </c>
      <c r="BE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112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195</v>
      </c>
      <c r="B2425">
        <v>169435</v>
      </c>
      <c r="C2425" t="s">
        <v>12808</v>
      </c>
      <c r="D2425" t="s">
        <v>102</v>
      </c>
      <c r="E2425" t="s">
        <v>12809</v>
      </c>
      <c r="F2425" t="s">
        <v>12809</v>
      </c>
      <c r="G2425" t="s">
        <v>2663</v>
      </c>
      <c r="H2425" t="s">
        <v>668</v>
      </c>
      <c r="I2425" t="s">
        <v>2665</v>
      </c>
      <c r="J2425" t="s">
        <v>660</v>
      </c>
      <c r="K2425" t="s">
        <v>110</v>
      </c>
      <c r="L2425">
        <v>20815</v>
      </c>
      <c r="M2425" t="s">
        <v>12810</v>
      </c>
      <c r="U2425" t="s">
        <v>111</v>
      </c>
      <c r="V2425" s="1">
        <v>41584</v>
      </c>
      <c r="X2425" s="1">
        <v>41654</v>
      </c>
      <c r="Y2425" s="2">
        <v>41183</v>
      </c>
      <c r="Z2425" t="s">
        <v>112</v>
      </c>
      <c r="AA2425" t="s">
        <v>12811</v>
      </c>
      <c r="AB2425" t="s">
        <v>114</v>
      </c>
      <c r="AC2425" t="s">
        <v>114</v>
      </c>
      <c r="AE2425" t="s">
        <v>114</v>
      </c>
      <c r="AG2425" t="s">
        <v>114</v>
      </c>
      <c r="AH2425" t="s">
        <v>112</v>
      </c>
      <c r="AI2425" t="s">
        <v>114</v>
      </c>
      <c r="AJ2425" t="s">
        <v>157</v>
      </c>
      <c r="AL2425" t="s">
        <v>116</v>
      </c>
      <c r="AM2425" t="s">
        <v>127</v>
      </c>
      <c r="AN2425" t="s">
        <v>110</v>
      </c>
      <c r="AO2425" t="s">
        <v>114</v>
      </c>
      <c r="AP2425" t="s">
        <v>114</v>
      </c>
      <c r="AQ2425" t="s">
        <v>114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114</v>
      </c>
      <c r="BI2425" t="s">
        <v>114</v>
      </c>
      <c r="BJ2425" t="s">
        <v>114</v>
      </c>
      <c r="BK2425" t="s">
        <v>114</v>
      </c>
      <c r="BL2425" t="s">
        <v>114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114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190</v>
      </c>
      <c r="B2426">
        <v>169475</v>
      </c>
      <c r="C2426" t="s">
        <v>12812</v>
      </c>
      <c r="D2426" t="s">
        <v>102</v>
      </c>
      <c r="E2426" t="s">
        <v>12813</v>
      </c>
      <c r="F2426" t="s">
        <v>12814</v>
      </c>
      <c r="G2426" t="s">
        <v>12815</v>
      </c>
      <c r="I2426" t="s">
        <v>7285</v>
      </c>
      <c r="K2426" t="s">
        <v>276</v>
      </c>
      <c r="L2426">
        <v>9102301</v>
      </c>
      <c r="M2426">
        <f>972-2-636-9300</f>
        <v>-8966</v>
      </c>
      <c r="N2426">
        <f>972-2-636-9301</f>
        <v>-8967</v>
      </c>
      <c r="U2426" t="s">
        <v>111</v>
      </c>
      <c r="V2426" s="1">
        <v>41634</v>
      </c>
      <c r="X2426" s="1">
        <v>41729</v>
      </c>
      <c r="Y2426" s="2">
        <v>41183</v>
      </c>
      <c r="Z2426" t="s">
        <v>112</v>
      </c>
      <c r="AA2426" t="s">
        <v>12816</v>
      </c>
      <c r="AB2426" t="s">
        <v>114</v>
      </c>
      <c r="AC2426" t="s">
        <v>114</v>
      </c>
      <c r="AE2426" t="s">
        <v>114</v>
      </c>
      <c r="AG2426" t="s">
        <v>112</v>
      </c>
      <c r="AH2426" t="s">
        <v>112</v>
      </c>
      <c r="AI2426" t="s">
        <v>114</v>
      </c>
      <c r="AJ2426" t="s">
        <v>137</v>
      </c>
      <c r="AL2426" t="s">
        <v>116</v>
      </c>
      <c r="AN2426" t="s">
        <v>406</v>
      </c>
      <c r="AO2426" t="s">
        <v>114</v>
      </c>
      <c r="AP2426" t="s">
        <v>114</v>
      </c>
      <c r="AQ2426" t="s">
        <v>114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114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112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190</v>
      </c>
      <c r="B2427">
        <v>169476</v>
      </c>
      <c r="C2427" t="s">
        <v>15913</v>
      </c>
      <c r="D2427" t="s">
        <v>102</v>
      </c>
      <c r="E2427" t="s">
        <v>15914</v>
      </c>
      <c r="F2427" t="s">
        <v>15914</v>
      </c>
      <c r="G2427" t="s">
        <v>15915</v>
      </c>
      <c r="I2427" t="s">
        <v>1988</v>
      </c>
      <c r="K2427" t="s">
        <v>1988</v>
      </c>
      <c r="L2427" t="s">
        <v>15916</v>
      </c>
      <c r="M2427" t="s">
        <v>15917</v>
      </c>
      <c r="N2427" t="s">
        <v>15918</v>
      </c>
      <c r="U2427" t="s">
        <v>111</v>
      </c>
      <c r="V2427" s="1">
        <v>41625</v>
      </c>
      <c r="X2427" s="1">
        <v>41729</v>
      </c>
      <c r="Y2427" s="2">
        <v>41183</v>
      </c>
      <c r="Z2427" t="s">
        <v>114</v>
      </c>
      <c r="AB2427" t="s">
        <v>112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418</v>
      </c>
      <c r="AK2427" t="s">
        <v>15919</v>
      </c>
      <c r="AL2427" t="s">
        <v>116</v>
      </c>
      <c r="AN2427" t="s">
        <v>1988</v>
      </c>
      <c r="AO2427" t="s">
        <v>114</v>
      </c>
      <c r="AP2427" t="s">
        <v>114</v>
      </c>
      <c r="AQ2427" t="s">
        <v>114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114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112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128</v>
      </c>
      <c r="B2428">
        <v>169484</v>
      </c>
      <c r="C2428" t="s">
        <v>17518</v>
      </c>
      <c r="D2428" t="s">
        <v>102</v>
      </c>
      <c r="E2428" t="s">
        <v>17519</v>
      </c>
      <c r="F2428" t="s">
        <v>17519</v>
      </c>
      <c r="G2428" t="s">
        <v>17520</v>
      </c>
      <c r="H2428" t="s">
        <v>2569</v>
      </c>
      <c r="I2428" t="s">
        <v>1738</v>
      </c>
      <c r="J2428" t="s">
        <v>133</v>
      </c>
      <c r="K2428" t="s">
        <v>110</v>
      </c>
      <c r="L2428">
        <v>94404</v>
      </c>
      <c r="M2428" t="s">
        <v>17521</v>
      </c>
      <c r="U2428" t="s">
        <v>111</v>
      </c>
      <c r="V2428" s="1">
        <v>41583</v>
      </c>
      <c r="X2428" s="1">
        <v>41682</v>
      </c>
      <c r="Y2428" s="2">
        <v>41183</v>
      </c>
      <c r="Z2428" t="s">
        <v>114</v>
      </c>
      <c r="AB2428" t="s">
        <v>114</v>
      </c>
      <c r="AC2428" t="s">
        <v>114</v>
      </c>
      <c r="AE2428" t="s">
        <v>114</v>
      </c>
      <c r="AG2428" t="s">
        <v>114</v>
      </c>
      <c r="AH2428" t="s">
        <v>112</v>
      </c>
      <c r="AI2428" t="s">
        <v>114</v>
      </c>
      <c r="AJ2428" t="s">
        <v>157</v>
      </c>
      <c r="AL2428" t="s">
        <v>116</v>
      </c>
      <c r="AM2428" t="s">
        <v>127</v>
      </c>
      <c r="AN2428" t="s">
        <v>110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114</v>
      </c>
      <c r="BF2428" t="s">
        <v>114</v>
      </c>
      <c r="BG2428" t="s">
        <v>114</v>
      </c>
      <c r="BH2428" t="s">
        <v>114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114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114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301</v>
      </c>
      <c r="B2429">
        <v>169488</v>
      </c>
      <c r="C2429" t="s">
        <v>15631</v>
      </c>
      <c r="D2429" t="s">
        <v>102</v>
      </c>
      <c r="E2429" t="s">
        <v>15632</v>
      </c>
      <c r="F2429" t="s">
        <v>15632</v>
      </c>
      <c r="G2429" t="s">
        <v>15633</v>
      </c>
      <c r="H2429" t="s">
        <v>15634</v>
      </c>
      <c r="I2429" t="s">
        <v>10717</v>
      </c>
      <c r="J2429" t="s">
        <v>307</v>
      </c>
      <c r="K2429" t="s">
        <v>110</v>
      </c>
      <c r="L2429">
        <v>60201</v>
      </c>
      <c r="M2429" t="s">
        <v>15635</v>
      </c>
      <c r="U2429" t="s">
        <v>111</v>
      </c>
      <c r="V2429" s="1">
        <v>41621</v>
      </c>
      <c r="X2429" s="1">
        <v>41708</v>
      </c>
      <c r="Y2429" s="2">
        <v>41183</v>
      </c>
      <c r="Z2429" t="s">
        <v>114</v>
      </c>
      <c r="AB2429" t="s">
        <v>114</v>
      </c>
      <c r="AC2429" t="s">
        <v>114</v>
      </c>
      <c r="AE2429" t="s">
        <v>114</v>
      </c>
      <c r="AG2429" t="s">
        <v>114</v>
      </c>
      <c r="AH2429" t="s">
        <v>112</v>
      </c>
      <c r="AI2429" t="s">
        <v>114</v>
      </c>
      <c r="AJ2429" t="s">
        <v>157</v>
      </c>
      <c r="AL2429" t="s">
        <v>116</v>
      </c>
      <c r="AM2429" t="s">
        <v>127</v>
      </c>
      <c r="AN2429" t="s">
        <v>110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112</v>
      </c>
      <c r="BC2429" t="s">
        <v>15636</v>
      </c>
      <c r="BD2429" t="s">
        <v>114</v>
      </c>
      <c r="BF2429" t="s">
        <v>114</v>
      </c>
      <c r="BG2429" t="s">
        <v>114</v>
      </c>
      <c r="BH2429" t="s">
        <v>114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114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195</v>
      </c>
      <c r="B2430">
        <v>169508</v>
      </c>
      <c r="C2430" t="s">
        <v>12817</v>
      </c>
      <c r="D2430" t="s">
        <v>102</v>
      </c>
      <c r="E2430" t="s">
        <v>12818</v>
      </c>
      <c r="F2430" t="s">
        <v>12818</v>
      </c>
      <c r="G2430" t="s">
        <v>12819</v>
      </c>
      <c r="H2430" t="s">
        <v>4549</v>
      </c>
      <c r="I2430" t="s">
        <v>1010</v>
      </c>
      <c r="J2430" t="s">
        <v>1011</v>
      </c>
      <c r="K2430" t="s">
        <v>110</v>
      </c>
      <c r="L2430">
        <v>22209</v>
      </c>
      <c r="M2430" t="s">
        <v>12820</v>
      </c>
      <c r="N2430" t="s">
        <v>12821</v>
      </c>
      <c r="U2430" t="s">
        <v>111</v>
      </c>
      <c r="V2430" s="1">
        <v>41577</v>
      </c>
      <c r="X2430" s="1">
        <v>41729</v>
      </c>
      <c r="Y2430" s="2">
        <v>41183</v>
      </c>
      <c r="Z2430" t="s">
        <v>112</v>
      </c>
      <c r="AA2430" t="s">
        <v>12822</v>
      </c>
      <c r="AB2430" t="s">
        <v>114</v>
      </c>
      <c r="AC2430" t="s">
        <v>114</v>
      </c>
      <c r="AE2430" t="s">
        <v>114</v>
      </c>
      <c r="AG2430" t="s">
        <v>112</v>
      </c>
      <c r="AH2430" t="s">
        <v>112</v>
      </c>
      <c r="AI2430" t="s">
        <v>114</v>
      </c>
      <c r="AJ2430" t="s">
        <v>157</v>
      </c>
      <c r="AL2430" t="s">
        <v>116</v>
      </c>
      <c r="AM2430" t="s">
        <v>127</v>
      </c>
      <c r="AN2430" t="s">
        <v>110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112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190</v>
      </c>
      <c r="B2431">
        <v>169511</v>
      </c>
      <c r="C2431" t="s">
        <v>12823</v>
      </c>
      <c r="D2431" t="s">
        <v>102</v>
      </c>
      <c r="E2431" t="s">
        <v>12824</v>
      </c>
      <c r="F2431" t="s">
        <v>12824</v>
      </c>
      <c r="G2431" t="s">
        <v>12825</v>
      </c>
      <c r="I2431" t="s">
        <v>294</v>
      </c>
      <c r="K2431" t="s">
        <v>295</v>
      </c>
      <c r="L2431" t="s">
        <v>329</v>
      </c>
      <c r="M2431">
        <v>442070040953</v>
      </c>
      <c r="U2431" t="s">
        <v>111</v>
      </c>
      <c r="V2431" s="1">
        <v>41576</v>
      </c>
      <c r="X2431" s="1">
        <v>41722</v>
      </c>
      <c r="Y2431" s="2">
        <v>41183</v>
      </c>
      <c r="Z2431" t="s">
        <v>112</v>
      </c>
      <c r="AA2431" t="s">
        <v>12826</v>
      </c>
      <c r="AB2431" t="s">
        <v>112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324</v>
      </c>
      <c r="AL2431" t="s">
        <v>116</v>
      </c>
      <c r="AN2431" t="s">
        <v>295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114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114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100</v>
      </c>
      <c r="B2432">
        <v>169514</v>
      </c>
      <c r="C2432" t="s">
        <v>12827</v>
      </c>
      <c r="D2432" t="s">
        <v>102</v>
      </c>
      <c r="E2432" t="s">
        <v>12828</v>
      </c>
      <c r="F2432" t="s">
        <v>12828</v>
      </c>
      <c r="G2432" t="s">
        <v>12829</v>
      </c>
      <c r="I2432" t="s">
        <v>353</v>
      </c>
      <c r="J2432" t="s">
        <v>109</v>
      </c>
      <c r="K2432" t="s">
        <v>110</v>
      </c>
      <c r="L2432">
        <v>2109</v>
      </c>
      <c r="M2432" t="s">
        <v>12830</v>
      </c>
      <c r="N2432" t="s">
        <v>12831</v>
      </c>
      <c r="U2432" t="s">
        <v>111</v>
      </c>
      <c r="V2432" s="1">
        <v>41627</v>
      </c>
      <c r="X2432" s="1">
        <v>41750</v>
      </c>
      <c r="Y2432" s="2">
        <v>41183</v>
      </c>
      <c r="Z2432" t="s">
        <v>112</v>
      </c>
      <c r="AA2432" t="s">
        <v>12832</v>
      </c>
      <c r="AB2432" t="s">
        <v>114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157</v>
      </c>
      <c r="AL2432" t="s">
        <v>116</v>
      </c>
      <c r="AM2432" t="s">
        <v>127</v>
      </c>
      <c r="AN2432" t="s">
        <v>110</v>
      </c>
      <c r="AO2432" t="s">
        <v>114</v>
      </c>
      <c r="AP2432" t="s">
        <v>114</v>
      </c>
      <c r="AQ2432" t="s">
        <v>112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114</v>
      </c>
      <c r="BF2432" t="s">
        <v>114</v>
      </c>
      <c r="BG2432" t="s">
        <v>114</v>
      </c>
      <c r="BH2432" t="s">
        <v>114</v>
      </c>
      <c r="BI2432" t="s">
        <v>114</v>
      </c>
      <c r="BJ2432" t="s">
        <v>114</v>
      </c>
      <c r="BK2432" t="s">
        <v>114</v>
      </c>
      <c r="BL2432" t="s">
        <v>112</v>
      </c>
      <c r="BM2432" t="s">
        <v>114</v>
      </c>
      <c r="BN2432" t="s">
        <v>114</v>
      </c>
      <c r="BO2432" t="s">
        <v>114</v>
      </c>
      <c r="BP2432" t="s">
        <v>114</v>
      </c>
      <c r="BQ2432" t="s">
        <v>114</v>
      </c>
      <c r="BR2432" t="s">
        <v>114</v>
      </c>
      <c r="BS2432" t="s">
        <v>114</v>
      </c>
      <c r="BT2432" t="s">
        <v>114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190</v>
      </c>
      <c r="B2433">
        <v>169534</v>
      </c>
      <c r="C2433" t="s">
        <v>12833</v>
      </c>
      <c r="D2433" t="s">
        <v>102</v>
      </c>
      <c r="E2433" t="s">
        <v>12834</v>
      </c>
      <c r="F2433" t="s">
        <v>12834</v>
      </c>
      <c r="G2433" t="s">
        <v>12835</v>
      </c>
      <c r="I2433" t="s">
        <v>2259</v>
      </c>
      <c r="K2433" t="s">
        <v>2260</v>
      </c>
      <c r="L2433" t="s">
        <v>12836</v>
      </c>
      <c r="M2433" t="s">
        <v>12837</v>
      </c>
      <c r="U2433" t="s">
        <v>111</v>
      </c>
      <c r="V2433" s="1">
        <v>41600</v>
      </c>
      <c r="X2433" s="1">
        <v>41712</v>
      </c>
      <c r="Y2433" s="2">
        <v>41183</v>
      </c>
      <c r="Z2433" t="s">
        <v>112</v>
      </c>
      <c r="AA2433" t="s">
        <v>12838</v>
      </c>
      <c r="AB2433" t="s">
        <v>112</v>
      </c>
      <c r="AC2433" t="s">
        <v>114</v>
      </c>
      <c r="AE2433" t="s">
        <v>114</v>
      </c>
      <c r="AG2433" t="s">
        <v>114</v>
      </c>
      <c r="AH2433" t="s">
        <v>112</v>
      </c>
      <c r="AI2433" t="s">
        <v>114</v>
      </c>
      <c r="AJ2433" t="s">
        <v>418</v>
      </c>
      <c r="AK2433" t="s">
        <v>12839</v>
      </c>
      <c r="AL2433" t="s">
        <v>116</v>
      </c>
      <c r="AN2433" t="s">
        <v>2260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114</v>
      </c>
      <c r="BF2433" t="s">
        <v>114</v>
      </c>
      <c r="BG2433" t="s">
        <v>114</v>
      </c>
      <c r="BH2433" t="s">
        <v>112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114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190</v>
      </c>
      <c r="B2434">
        <v>169541</v>
      </c>
      <c r="C2434" t="s">
        <v>14445</v>
      </c>
      <c r="D2434" t="s">
        <v>102</v>
      </c>
      <c r="E2434" t="s">
        <v>14446</v>
      </c>
      <c r="F2434" t="s">
        <v>14446</v>
      </c>
      <c r="G2434" t="s">
        <v>14447</v>
      </c>
      <c r="H2434" t="s">
        <v>14448</v>
      </c>
      <c r="I2434" t="s">
        <v>429</v>
      </c>
      <c r="K2434" t="s">
        <v>429</v>
      </c>
      <c r="L2434" t="s">
        <v>3455</v>
      </c>
      <c r="M2434" t="s">
        <v>14449</v>
      </c>
      <c r="N2434" t="s">
        <v>14450</v>
      </c>
      <c r="U2434" t="s">
        <v>111</v>
      </c>
      <c r="V2434" s="1">
        <v>41598</v>
      </c>
      <c r="X2434" s="1">
        <v>41719</v>
      </c>
      <c r="Y2434" s="2">
        <v>41183</v>
      </c>
      <c r="Z2434" t="s">
        <v>114</v>
      </c>
      <c r="AB2434" t="s">
        <v>114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115</v>
      </c>
      <c r="AL2434" t="s">
        <v>116</v>
      </c>
      <c r="AN2434" t="s">
        <v>429</v>
      </c>
      <c r="AO2434" t="s">
        <v>114</v>
      </c>
      <c r="AP2434" t="s">
        <v>114</v>
      </c>
      <c r="AQ2434" t="s">
        <v>114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112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112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190</v>
      </c>
      <c r="B2435">
        <v>169569</v>
      </c>
      <c r="C2435" t="s">
        <v>12840</v>
      </c>
      <c r="D2435" t="s">
        <v>102</v>
      </c>
      <c r="E2435" t="s">
        <v>12841</v>
      </c>
      <c r="F2435" t="s">
        <v>12841</v>
      </c>
      <c r="G2435" t="s">
        <v>12842</v>
      </c>
      <c r="I2435" t="s">
        <v>6505</v>
      </c>
      <c r="K2435" t="s">
        <v>442</v>
      </c>
      <c r="L2435" t="s">
        <v>12843</v>
      </c>
      <c r="M2435" t="s">
        <v>12844</v>
      </c>
      <c r="N2435" t="s">
        <v>12845</v>
      </c>
      <c r="U2435" t="s">
        <v>111</v>
      </c>
      <c r="V2435" s="1">
        <v>41617</v>
      </c>
      <c r="X2435" s="1">
        <v>41729</v>
      </c>
      <c r="Y2435" s="2">
        <v>41183</v>
      </c>
      <c r="Z2435" t="s">
        <v>112</v>
      </c>
      <c r="AA2435" t="s">
        <v>12846</v>
      </c>
      <c r="AB2435" t="s">
        <v>112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115</v>
      </c>
      <c r="AL2435" t="s">
        <v>116</v>
      </c>
      <c r="AN2435" t="s">
        <v>442</v>
      </c>
      <c r="AO2435" t="s">
        <v>114</v>
      </c>
      <c r="AP2435" t="s">
        <v>114</v>
      </c>
      <c r="AQ2435" t="s">
        <v>114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114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117</v>
      </c>
      <c r="B2436">
        <v>169579</v>
      </c>
      <c r="C2436" t="s">
        <v>12847</v>
      </c>
      <c r="D2436" t="s">
        <v>102</v>
      </c>
      <c r="E2436" t="s">
        <v>12848</v>
      </c>
      <c r="F2436" t="s">
        <v>12848</v>
      </c>
      <c r="G2436" t="s">
        <v>739</v>
      </c>
      <c r="H2436" t="s">
        <v>9705</v>
      </c>
      <c r="I2436" t="s">
        <v>122</v>
      </c>
      <c r="J2436" t="s">
        <v>123</v>
      </c>
      <c r="K2436" t="s">
        <v>110</v>
      </c>
      <c r="L2436">
        <v>10019</v>
      </c>
      <c r="M2436" t="s">
        <v>12849</v>
      </c>
      <c r="U2436" t="s">
        <v>111</v>
      </c>
      <c r="V2436" s="1">
        <v>41598</v>
      </c>
      <c r="X2436" s="1">
        <v>41723</v>
      </c>
      <c r="Y2436" s="2">
        <v>41183</v>
      </c>
      <c r="Z2436" t="s">
        <v>112</v>
      </c>
      <c r="AA2436" t="s">
        <v>12850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157</v>
      </c>
      <c r="AL2436" t="s">
        <v>116</v>
      </c>
      <c r="AM2436" t="s">
        <v>127</v>
      </c>
      <c r="AN2436" t="s">
        <v>110</v>
      </c>
      <c r="AO2436" t="s">
        <v>114</v>
      </c>
      <c r="AP2436" t="s">
        <v>114</v>
      </c>
      <c r="AQ2436" t="s">
        <v>112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112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112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100</v>
      </c>
      <c r="B2437">
        <v>169621</v>
      </c>
      <c r="C2437" t="s">
        <v>12851</v>
      </c>
      <c r="D2437" t="s">
        <v>102</v>
      </c>
      <c r="E2437" t="s">
        <v>12852</v>
      </c>
      <c r="F2437" t="s">
        <v>12852</v>
      </c>
      <c r="G2437" t="s">
        <v>12853</v>
      </c>
      <c r="H2437" t="s">
        <v>3007</v>
      </c>
      <c r="I2437" t="s">
        <v>224</v>
      </c>
      <c r="J2437" t="s">
        <v>172</v>
      </c>
      <c r="K2437" t="s">
        <v>110</v>
      </c>
      <c r="L2437">
        <v>6902</v>
      </c>
      <c r="M2437" t="s">
        <v>12854</v>
      </c>
      <c r="N2437" t="s">
        <v>12855</v>
      </c>
      <c r="U2437" t="s">
        <v>111</v>
      </c>
      <c r="V2437" s="1">
        <v>41782</v>
      </c>
      <c r="X2437" s="1">
        <v>41969</v>
      </c>
      <c r="Y2437" s="2">
        <v>41183</v>
      </c>
      <c r="Z2437" t="s">
        <v>112</v>
      </c>
      <c r="AA2437" t="s">
        <v>12856</v>
      </c>
      <c r="AB2437" t="s">
        <v>114</v>
      </c>
      <c r="AC2437" t="s">
        <v>114</v>
      </c>
      <c r="AE2437" t="s">
        <v>114</v>
      </c>
      <c r="AG2437" t="s">
        <v>114</v>
      </c>
      <c r="AH2437" t="s">
        <v>112</v>
      </c>
      <c r="AI2437" t="s">
        <v>114</v>
      </c>
      <c r="AJ2437" t="s">
        <v>157</v>
      </c>
      <c r="AL2437" t="s">
        <v>116</v>
      </c>
      <c r="AM2437" t="s">
        <v>127</v>
      </c>
      <c r="AN2437" t="s">
        <v>110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114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114</v>
      </c>
      <c r="BW2437" t="s">
        <v>114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190</v>
      </c>
      <c r="B2438">
        <v>169625</v>
      </c>
      <c r="C2438" t="s">
        <v>12857</v>
      </c>
      <c r="D2438" t="s">
        <v>102</v>
      </c>
      <c r="E2438" t="s">
        <v>12858</v>
      </c>
      <c r="F2438" t="s">
        <v>12859</v>
      </c>
      <c r="G2438" t="s">
        <v>12860</v>
      </c>
      <c r="I2438" t="s">
        <v>2458</v>
      </c>
      <c r="K2438" t="s">
        <v>846</v>
      </c>
      <c r="L2438" t="s">
        <v>12861</v>
      </c>
      <c r="M2438" t="s">
        <v>12862</v>
      </c>
      <c r="N2438" t="s">
        <v>12863</v>
      </c>
      <c r="U2438" t="s">
        <v>111</v>
      </c>
      <c r="V2438" s="1">
        <v>41781</v>
      </c>
      <c r="X2438" s="1">
        <v>41863</v>
      </c>
      <c r="Y2438" s="2">
        <v>41183</v>
      </c>
      <c r="Z2438" t="s">
        <v>112</v>
      </c>
      <c r="AA2438" t="s">
        <v>12864</v>
      </c>
      <c r="AB2438" t="s">
        <v>112</v>
      </c>
      <c r="AC2438" t="s">
        <v>114</v>
      </c>
      <c r="AE2438" t="s">
        <v>114</v>
      </c>
      <c r="AG2438" t="s">
        <v>114</v>
      </c>
      <c r="AH2438" t="s">
        <v>112</v>
      </c>
      <c r="AI2438" t="s">
        <v>114</v>
      </c>
      <c r="AJ2438" t="s">
        <v>115</v>
      </c>
      <c r="AL2438" t="s">
        <v>604</v>
      </c>
      <c r="AN2438" t="s">
        <v>846</v>
      </c>
      <c r="AO2438" t="s">
        <v>114</v>
      </c>
      <c r="AP2438" t="s">
        <v>114</v>
      </c>
      <c r="AQ2438" t="s">
        <v>112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112</v>
      </c>
      <c r="BC2438" t="s">
        <v>12865</v>
      </c>
      <c r="BD2438" t="s">
        <v>114</v>
      </c>
      <c r="BF2438" t="s">
        <v>114</v>
      </c>
      <c r="BG2438" t="s">
        <v>114</v>
      </c>
      <c r="BH2438" t="s">
        <v>112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112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117</v>
      </c>
      <c r="B2439">
        <v>169630</v>
      </c>
      <c r="C2439" t="s">
        <v>16315</v>
      </c>
      <c r="D2439" t="s">
        <v>102</v>
      </c>
      <c r="E2439" t="s">
        <v>16316</v>
      </c>
      <c r="F2439" t="s">
        <v>16316</v>
      </c>
      <c r="G2439" t="s">
        <v>16317</v>
      </c>
      <c r="H2439" t="s">
        <v>16318</v>
      </c>
      <c r="I2439" t="s">
        <v>122</v>
      </c>
      <c r="J2439" t="s">
        <v>123</v>
      </c>
      <c r="K2439" t="s">
        <v>110</v>
      </c>
      <c r="L2439">
        <v>10014</v>
      </c>
      <c r="M2439" t="s">
        <v>16319</v>
      </c>
      <c r="N2439" t="s">
        <v>16320</v>
      </c>
      <c r="U2439" t="s">
        <v>111</v>
      </c>
      <c r="V2439" s="1">
        <v>41605</v>
      </c>
      <c r="X2439" s="1">
        <v>41736</v>
      </c>
      <c r="Y2439" s="2">
        <v>41183</v>
      </c>
      <c r="Z2439" t="s">
        <v>114</v>
      </c>
      <c r="AB2439" t="s">
        <v>114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157</v>
      </c>
      <c r="AL2439" t="s">
        <v>116</v>
      </c>
      <c r="AM2439" t="s">
        <v>127</v>
      </c>
      <c r="AN2439" t="s">
        <v>110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114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117</v>
      </c>
      <c r="B2440">
        <v>169645</v>
      </c>
      <c r="C2440" t="s">
        <v>16159</v>
      </c>
      <c r="D2440" t="s">
        <v>102</v>
      </c>
      <c r="E2440" t="s">
        <v>16160</v>
      </c>
      <c r="F2440" t="s">
        <v>16160</v>
      </c>
      <c r="G2440" t="s">
        <v>16161</v>
      </c>
      <c r="I2440" t="s">
        <v>122</v>
      </c>
      <c r="J2440" t="s">
        <v>123</v>
      </c>
      <c r="K2440" t="s">
        <v>110</v>
      </c>
      <c r="L2440">
        <v>10017</v>
      </c>
      <c r="M2440" t="s">
        <v>16162</v>
      </c>
      <c r="N2440" t="s">
        <v>16163</v>
      </c>
      <c r="U2440" t="s">
        <v>111</v>
      </c>
      <c r="V2440" s="1">
        <v>41579</v>
      </c>
      <c r="X2440" s="1">
        <v>41759</v>
      </c>
      <c r="Y2440" s="2">
        <v>41183</v>
      </c>
      <c r="Z2440" t="s">
        <v>114</v>
      </c>
      <c r="AB2440" t="s">
        <v>114</v>
      </c>
      <c r="AC2440" t="s">
        <v>114</v>
      </c>
      <c r="AE2440" t="s">
        <v>114</v>
      </c>
      <c r="AG2440" t="s">
        <v>114</v>
      </c>
      <c r="AH2440" t="s">
        <v>112</v>
      </c>
      <c r="AI2440" t="s">
        <v>114</v>
      </c>
      <c r="AJ2440" t="s">
        <v>137</v>
      </c>
      <c r="AL2440" t="s">
        <v>116</v>
      </c>
      <c r="AM2440" t="s">
        <v>127</v>
      </c>
      <c r="AN2440" t="s">
        <v>110</v>
      </c>
      <c r="AO2440" t="s">
        <v>114</v>
      </c>
      <c r="AP2440" t="s">
        <v>114</v>
      </c>
      <c r="AQ2440" t="s">
        <v>114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114</v>
      </c>
      <c r="BI2440" t="s">
        <v>114</v>
      </c>
      <c r="BJ2440" t="s">
        <v>114</v>
      </c>
      <c r="BK2440" t="s">
        <v>114</v>
      </c>
      <c r="BL2440" t="s">
        <v>114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114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128</v>
      </c>
      <c r="B2441">
        <v>169646</v>
      </c>
      <c r="C2441" t="s">
        <v>12866</v>
      </c>
      <c r="D2441" t="s">
        <v>102</v>
      </c>
      <c r="E2441" t="s">
        <v>12867</v>
      </c>
      <c r="F2441" t="s">
        <v>12867</v>
      </c>
      <c r="G2441" t="s">
        <v>12868</v>
      </c>
      <c r="I2441" t="s">
        <v>733</v>
      </c>
      <c r="J2441" t="s">
        <v>133</v>
      </c>
      <c r="K2441" t="s">
        <v>110</v>
      </c>
      <c r="L2441">
        <v>94025</v>
      </c>
      <c r="M2441" t="s">
        <v>12869</v>
      </c>
      <c r="N2441" t="s">
        <v>12870</v>
      </c>
      <c r="U2441" t="s">
        <v>111</v>
      </c>
      <c r="V2441" s="1">
        <v>41596</v>
      </c>
      <c r="X2441" s="1">
        <v>41729</v>
      </c>
      <c r="Y2441" s="2">
        <v>41183</v>
      </c>
      <c r="Z2441" t="s">
        <v>112</v>
      </c>
      <c r="AA2441" t="s">
        <v>12871</v>
      </c>
      <c r="AB2441" t="s">
        <v>114</v>
      </c>
      <c r="AC2441" t="s">
        <v>114</v>
      </c>
      <c r="AE2441" t="s">
        <v>114</v>
      </c>
      <c r="AG2441" t="s">
        <v>112</v>
      </c>
      <c r="AH2441" t="s">
        <v>114</v>
      </c>
      <c r="AI2441" t="s">
        <v>114</v>
      </c>
      <c r="AJ2441" t="s">
        <v>157</v>
      </c>
      <c r="AL2441" t="s">
        <v>116</v>
      </c>
      <c r="AM2441" t="s">
        <v>127</v>
      </c>
      <c r="AN2441" t="s">
        <v>110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114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195</v>
      </c>
      <c r="B2442">
        <v>169651</v>
      </c>
      <c r="C2442" t="s">
        <v>17171</v>
      </c>
      <c r="D2442" t="s">
        <v>102</v>
      </c>
      <c r="E2442" t="s">
        <v>17172</v>
      </c>
      <c r="F2442" t="s">
        <v>17172</v>
      </c>
      <c r="G2442" t="s">
        <v>17173</v>
      </c>
      <c r="I2442" t="s">
        <v>17174</v>
      </c>
      <c r="J2442" t="s">
        <v>201</v>
      </c>
      <c r="K2442" t="s">
        <v>110</v>
      </c>
      <c r="L2442">
        <v>17372</v>
      </c>
      <c r="M2442" t="s">
        <v>17175</v>
      </c>
      <c r="N2442" t="s">
        <v>17176</v>
      </c>
      <c r="U2442" t="s">
        <v>111</v>
      </c>
      <c r="V2442" s="1">
        <v>41583</v>
      </c>
      <c r="X2442" s="1">
        <v>41646</v>
      </c>
      <c r="Y2442" s="2">
        <v>41183</v>
      </c>
      <c r="Z2442" t="s">
        <v>114</v>
      </c>
      <c r="AB2442" t="s">
        <v>114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157</v>
      </c>
      <c r="AL2442" t="s">
        <v>116</v>
      </c>
      <c r="AM2442" t="s">
        <v>201</v>
      </c>
      <c r="AN2442" t="s">
        <v>110</v>
      </c>
      <c r="AO2442" t="s">
        <v>114</v>
      </c>
      <c r="AP2442" t="s">
        <v>114</v>
      </c>
      <c r="AQ2442" t="s">
        <v>114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114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112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190</v>
      </c>
      <c r="B2443">
        <v>169665</v>
      </c>
      <c r="C2443" t="s">
        <v>12872</v>
      </c>
      <c r="D2443" t="s">
        <v>102</v>
      </c>
      <c r="E2443" t="s">
        <v>12873</v>
      </c>
      <c r="F2443" t="s">
        <v>12873</v>
      </c>
      <c r="G2443" t="s">
        <v>12874</v>
      </c>
      <c r="I2443" t="s">
        <v>294</v>
      </c>
      <c r="K2443" t="s">
        <v>295</v>
      </c>
      <c r="L2443" t="s">
        <v>12875</v>
      </c>
      <c r="M2443" t="s">
        <v>12876</v>
      </c>
      <c r="N2443" t="s">
        <v>12877</v>
      </c>
      <c r="U2443" t="s">
        <v>111</v>
      </c>
      <c r="V2443" s="1">
        <v>41901</v>
      </c>
      <c r="X2443" s="1">
        <v>41901</v>
      </c>
      <c r="Y2443" s="2">
        <v>41183</v>
      </c>
      <c r="Z2443" t="s">
        <v>112</v>
      </c>
      <c r="AA2443" t="s">
        <v>12878</v>
      </c>
      <c r="AB2443" t="s">
        <v>112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115</v>
      </c>
      <c r="AL2443" t="s">
        <v>116</v>
      </c>
      <c r="AN2443" t="s">
        <v>295</v>
      </c>
      <c r="AO2443" t="s">
        <v>114</v>
      </c>
      <c r="AP2443" t="s">
        <v>114</v>
      </c>
      <c r="AQ2443" t="s">
        <v>114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114</v>
      </c>
      <c r="BD2443" t="s">
        <v>114</v>
      </c>
      <c r="BF2443" t="s">
        <v>114</v>
      </c>
      <c r="BG2443" t="s">
        <v>114</v>
      </c>
      <c r="BH2443" t="s">
        <v>112</v>
      </c>
      <c r="BI2443" t="s">
        <v>114</v>
      </c>
      <c r="BJ2443" t="s">
        <v>114</v>
      </c>
      <c r="BK2443" t="s">
        <v>114</v>
      </c>
      <c r="BL2443" t="s">
        <v>114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112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128</v>
      </c>
      <c r="B2444">
        <v>169686</v>
      </c>
      <c r="C2444" t="s">
        <v>15571</v>
      </c>
      <c r="D2444" t="s">
        <v>102</v>
      </c>
      <c r="E2444" t="s">
        <v>15572</v>
      </c>
      <c r="F2444" t="s">
        <v>15572</v>
      </c>
      <c r="G2444" t="s">
        <v>15573</v>
      </c>
      <c r="H2444" t="s">
        <v>2532</v>
      </c>
      <c r="I2444" t="s">
        <v>132</v>
      </c>
      <c r="J2444" t="s">
        <v>133</v>
      </c>
      <c r="K2444" t="s">
        <v>110</v>
      </c>
      <c r="L2444">
        <v>94111</v>
      </c>
      <c r="M2444" t="s">
        <v>15574</v>
      </c>
      <c r="U2444" t="s">
        <v>111</v>
      </c>
      <c r="V2444" s="1">
        <v>41641</v>
      </c>
      <c r="X2444" s="1">
        <v>41641</v>
      </c>
      <c r="Y2444" s="2">
        <v>41183</v>
      </c>
      <c r="Z2444" t="s">
        <v>114</v>
      </c>
      <c r="AB2444" t="s">
        <v>114</v>
      </c>
      <c r="AC2444" t="s">
        <v>114</v>
      </c>
      <c r="AE2444" t="s">
        <v>114</v>
      </c>
      <c r="AG2444" t="s">
        <v>114</v>
      </c>
      <c r="AH2444" t="s">
        <v>112</v>
      </c>
      <c r="AI2444" t="s">
        <v>114</v>
      </c>
      <c r="AJ2444" t="s">
        <v>137</v>
      </c>
      <c r="AL2444" t="s">
        <v>116</v>
      </c>
      <c r="AM2444" t="s">
        <v>133</v>
      </c>
      <c r="AN2444" t="s">
        <v>110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114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114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190</v>
      </c>
      <c r="B2445">
        <v>169697</v>
      </c>
      <c r="C2445" t="s">
        <v>16934</v>
      </c>
      <c r="D2445" t="s">
        <v>102</v>
      </c>
      <c r="E2445" t="s">
        <v>16935</v>
      </c>
      <c r="F2445" t="s">
        <v>16935</v>
      </c>
      <c r="G2445" t="s">
        <v>16936</v>
      </c>
      <c r="H2445" t="s">
        <v>16937</v>
      </c>
      <c r="I2445" t="s">
        <v>994</v>
      </c>
      <c r="K2445" t="s">
        <v>995</v>
      </c>
      <c r="L2445">
        <v>2000</v>
      </c>
      <c r="M2445" t="s">
        <v>16938</v>
      </c>
      <c r="N2445" t="s">
        <v>16939</v>
      </c>
      <c r="U2445" t="s">
        <v>111</v>
      </c>
      <c r="V2445" s="1">
        <v>41942</v>
      </c>
      <c r="X2445" s="1">
        <v>41991</v>
      </c>
      <c r="Y2445" s="2">
        <v>41183</v>
      </c>
      <c r="Z2445" t="s">
        <v>114</v>
      </c>
      <c r="AB2445" t="s">
        <v>112</v>
      </c>
      <c r="AC2445" t="s">
        <v>114</v>
      </c>
      <c r="AE2445" t="s">
        <v>114</v>
      </c>
      <c r="AG2445" t="s">
        <v>114</v>
      </c>
      <c r="AH2445" t="s">
        <v>112</v>
      </c>
      <c r="AI2445" t="s">
        <v>114</v>
      </c>
      <c r="AJ2445" t="s">
        <v>115</v>
      </c>
      <c r="AL2445" t="s">
        <v>116</v>
      </c>
      <c r="AN2445" t="s">
        <v>995</v>
      </c>
      <c r="AO2445" t="s">
        <v>112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112</v>
      </c>
      <c r="BH2445" t="s">
        <v>112</v>
      </c>
      <c r="BI2445" t="s">
        <v>114</v>
      </c>
      <c r="BJ2445" t="s">
        <v>114</v>
      </c>
      <c r="BK2445" t="s">
        <v>114</v>
      </c>
      <c r="BL2445" t="s">
        <v>112</v>
      </c>
      <c r="BM2445" t="s">
        <v>114</v>
      </c>
      <c r="BN2445" t="s">
        <v>112</v>
      </c>
      <c r="BO2445" t="s">
        <v>112</v>
      </c>
      <c r="BP2445" t="s">
        <v>114</v>
      </c>
      <c r="BQ2445" t="s">
        <v>114</v>
      </c>
      <c r="BR2445" t="s">
        <v>112</v>
      </c>
      <c r="BS2445" t="s">
        <v>114</v>
      </c>
      <c r="BT2445" t="s">
        <v>112</v>
      </c>
      <c r="BU2445" t="s">
        <v>112</v>
      </c>
      <c r="BV2445" t="s">
        <v>112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112</v>
      </c>
      <c r="CF2445" t="s">
        <v>114</v>
      </c>
      <c r="CG2445" t="s">
        <v>112</v>
      </c>
      <c r="CH2445" t="s">
        <v>112</v>
      </c>
      <c r="CI2445" t="s">
        <v>114</v>
      </c>
      <c r="CJ2445" t="s">
        <v>112</v>
      </c>
      <c r="CK2445" t="s">
        <v>114</v>
      </c>
      <c r="CL2445" t="s">
        <v>112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190</v>
      </c>
      <c r="B2446">
        <v>169714</v>
      </c>
      <c r="C2446" t="s">
        <v>12879</v>
      </c>
      <c r="D2446" t="s">
        <v>102</v>
      </c>
      <c r="E2446" t="s">
        <v>12880</v>
      </c>
      <c r="F2446" t="s">
        <v>12880</v>
      </c>
      <c r="G2446" t="s">
        <v>12881</v>
      </c>
      <c r="H2446" t="s">
        <v>12882</v>
      </c>
      <c r="I2446" t="s">
        <v>12883</v>
      </c>
      <c r="K2446" t="s">
        <v>406</v>
      </c>
      <c r="M2446" t="s">
        <v>12884</v>
      </c>
      <c r="N2446" t="s">
        <v>12885</v>
      </c>
      <c r="U2446" t="s">
        <v>111</v>
      </c>
      <c r="V2446" s="1">
        <v>41593</v>
      </c>
      <c r="X2446" s="1">
        <v>41908</v>
      </c>
      <c r="Y2446" s="2">
        <v>41183</v>
      </c>
      <c r="Z2446" t="s">
        <v>112</v>
      </c>
      <c r="AA2446" t="s">
        <v>12886</v>
      </c>
      <c r="AB2446" t="s">
        <v>114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418</v>
      </c>
      <c r="AK2446" t="s">
        <v>12887</v>
      </c>
      <c r="AL2446" t="s">
        <v>604</v>
      </c>
      <c r="AN2446" t="s">
        <v>406</v>
      </c>
      <c r="AO2446" t="s">
        <v>114</v>
      </c>
      <c r="AP2446" t="s">
        <v>114</v>
      </c>
      <c r="AQ2446" t="s">
        <v>114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112</v>
      </c>
      <c r="BG2446" t="s">
        <v>114</v>
      </c>
      <c r="BH2446" t="s">
        <v>112</v>
      </c>
      <c r="BI2446" t="s">
        <v>114</v>
      </c>
      <c r="BJ2446" t="s">
        <v>114</v>
      </c>
      <c r="BK2446" t="s">
        <v>114</v>
      </c>
      <c r="BL2446" t="s">
        <v>114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114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190</v>
      </c>
      <c r="B2447">
        <v>169740</v>
      </c>
      <c r="C2447" t="s">
        <v>12888</v>
      </c>
      <c r="D2447" t="s">
        <v>102</v>
      </c>
      <c r="E2447" t="s">
        <v>12889</v>
      </c>
      <c r="F2447" t="s">
        <v>12889</v>
      </c>
      <c r="G2447" t="s">
        <v>12890</v>
      </c>
      <c r="H2447" t="s">
        <v>12891</v>
      </c>
      <c r="I2447" t="s">
        <v>3898</v>
      </c>
      <c r="K2447" t="s">
        <v>2857</v>
      </c>
      <c r="M2447" t="s">
        <v>12892</v>
      </c>
      <c r="N2447" t="s">
        <v>12893</v>
      </c>
      <c r="U2447" t="s">
        <v>111</v>
      </c>
      <c r="V2447" s="1">
        <v>41771</v>
      </c>
      <c r="X2447" s="1">
        <v>41771</v>
      </c>
      <c r="Y2447" s="2">
        <v>41183</v>
      </c>
      <c r="Z2447" t="s">
        <v>112</v>
      </c>
      <c r="AA2447" t="s">
        <v>12894</v>
      </c>
      <c r="AB2447" t="s">
        <v>112</v>
      </c>
      <c r="AC2447" t="s">
        <v>114</v>
      </c>
      <c r="AE2447" t="s">
        <v>114</v>
      </c>
      <c r="AG2447" t="s">
        <v>114</v>
      </c>
      <c r="AH2447" t="s">
        <v>112</v>
      </c>
      <c r="AI2447" t="s">
        <v>114</v>
      </c>
      <c r="AJ2447" t="s">
        <v>157</v>
      </c>
      <c r="AL2447" t="s">
        <v>116</v>
      </c>
      <c r="AN2447" t="s">
        <v>2857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112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112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117</v>
      </c>
      <c r="B2448">
        <v>169742</v>
      </c>
      <c r="C2448" t="s">
        <v>15944</v>
      </c>
      <c r="D2448" t="s">
        <v>102</v>
      </c>
      <c r="E2448" t="s">
        <v>15945</v>
      </c>
      <c r="F2448" t="s">
        <v>15945</v>
      </c>
      <c r="G2448" t="s">
        <v>9045</v>
      </c>
      <c r="I2448" t="s">
        <v>122</v>
      </c>
      <c r="J2448" t="s">
        <v>123</v>
      </c>
      <c r="K2448" t="s">
        <v>110</v>
      </c>
      <c r="L2448">
        <v>10017</v>
      </c>
      <c r="M2448" t="s">
        <v>15946</v>
      </c>
      <c r="U2448" t="s">
        <v>111</v>
      </c>
      <c r="V2448" s="1">
        <v>41764</v>
      </c>
      <c r="X2448" s="1">
        <v>41764</v>
      </c>
      <c r="Y2448" s="2">
        <v>41183</v>
      </c>
      <c r="Z2448" t="s">
        <v>114</v>
      </c>
      <c r="AB2448" t="s">
        <v>114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157</v>
      </c>
      <c r="AL2448" t="s">
        <v>116</v>
      </c>
      <c r="AM2448" t="s">
        <v>127</v>
      </c>
      <c r="AN2448" t="s">
        <v>110</v>
      </c>
      <c r="AO2448" t="s">
        <v>114</v>
      </c>
      <c r="AP2448" t="s">
        <v>114</v>
      </c>
      <c r="AQ2448" t="s">
        <v>112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114</v>
      </c>
      <c r="BI2448" t="s">
        <v>114</v>
      </c>
      <c r="BJ2448" t="s">
        <v>114</v>
      </c>
      <c r="BK2448" t="s">
        <v>114</v>
      </c>
      <c r="BL2448" t="s">
        <v>112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117</v>
      </c>
      <c r="B2449">
        <v>169767</v>
      </c>
      <c r="C2449" t="s">
        <v>15481</v>
      </c>
      <c r="D2449" t="s">
        <v>102</v>
      </c>
      <c r="E2449" t="s">
        <v>15482</v>
      </c>
      <c r="F2449" t="s">
        <v>15482</v>
      </c>
      <c r="G2449" t="s">
        <v>15483</v>
      </c>
      <c r="I2449" t="s">
        <v>122</v>
      </c>
      <c r="J2449" t="s">
        <v>123</v>
      </c>
      <c r="K2449" t="s">
        <v>110</v>
      </c>
      <c r="L2449">
        <v>10171</v>
      </c>
      <c r="M2449" t="s">
        <v>15484</v>
      </c>
      <c r="N2449" t="s">
        <v>4836</v>
      </c>
      <c r="O2449" t="s">
        <v>15483</v>
      </c>
      <c r="Q2449" t="s">
        <v>122</v>
      </c>
      <c r="R2449" t="s">
        <v>123</v>
      </c>
      <c r="S2449" t="s">
        <v>110</v>
      </c>
      <c r="T2449">
        <v>10171</v>
      </c>
      <c r="U2449" t="s">
        <v>111</v>
      </c>
      <c r="V2449" s="1">
        <v>41697</v>
      </c>
      <c r="X2449" s="1">
        <v>41697</v>
      </c>
      <c r="Y2449" s="2">
        <v>41183</v>
      </c>
      <c r="Z2449" t="s">
        <v>114</v>
      </c>
      <c r="AB2449" t="s">
        <v>114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157</v>
      </c>
      <c r="AL2449" t="s">
        <v>116</v>
      </c>
      <c r="AM2449" t="s">
        <v>127</v>
      </c>
      <c r="AN2449" t="s">
        <v>110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114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128</v>
      </c>
      <c r="B2450">
        <v>169772</v>
      </c>
      <c r="C2450" t="s">
        <v>12895</v>
      </c>
      <c r="D2450" t="s">
        <v>102</v>
      </c>
      <c r="E2450" t="s">
        <v>12896</v>
      </c>
      <c r="F2450" t="s">
        <v>12896</v>
      </c>
      <c r="G2450" t="s">
        <v>12897</v>
      </c>
      <c r="H2450" t="s">
        <v>1333</v>
      </c>
      <c r="I2450" t="s">
        <v>9240</v>
      </c>
      <c r="J2450" t="s">
        <v>133</v>
      </c>
      <c r="K2450" t="s">
        <v>110</v>
      </c>
      <c r="L2450">
        <v>94596</v>
      </c>
      <c r="M2450" t="s">
        <v>12898</v>
      </c>
      <c r="N2450" t="s">
        <v>12899</v>
      </c>
      <c r="U2450" t="s">
        <v>111</v>
      </c>
      <c r="V2450" s="1">
        <v>41597</v>
      </c>
      <c r="X2450" s="1">
        <v>41709</v>
      </c>
      <c r="Y2450" s="2">
        <v>41183</v>
      </c>
      <c r="Z2450" t="s">
        <v>112</v>
      </c>
      <c r="AA2450" t="s">
        <v>12900</v>
      </c>
      <c r="AB2450" t="s">
        <v>114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157</v>
      </c>
      <c r="AL2450" t="s">
        <v>116</v>
      </c>
      <c r="AM2450" t="s">
        <v>127</v>
      </c>
      <c r="AN2450" t="s">
        <v>110</v>
      </c>
      <c r="AO2450" t="s">
        <v>114</v>
      </c>
      <c r="AP2450" t="s">
        <v>114</v>
      </c>
      <c r="AQ2450" t="s">
        <v>114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112</v>
      </c>
      <c r="BI2450" t="s">
        <v>114</v>
      </c>
      <c r="BJ2450" t="s">
        <v>114</v>
      </c>
      <c r="BK2450" t="s">
        <v>114</v>
      </c>
      <c r="BL2450" t="s">
        <v>114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158</v>
      </c>
      <c r="B2451">
        <v>169782</v>
      </c>
      <c r="C2451" t="s">
        <v>17668</v>
      </c>
      <c r="D2451" t="s">
        <v>102</v>
      </c>
      <c r="E2451" t="s">
        <v>17669</v>
      </c>
      <c r="F2451" t="s">
        <v>17669</v>
      </c>
      <c r="G2451" t="s">
        <v>17670</v>
      </c>
      <c r="I2451" t="s">
        <v>1209</v>
      </c>
      <c r="J2451" t="s">
        <v>164</v>
      </c>
      <c r="K2451" t="s">
        <v>110</v>
      </c>
      <c r="L2451">
        <v>77056</v>
      </c>
      <c r="M2451" t="s">
        <v>17671</v>
      </c>
      <c r="N2451" t="s">
        <v>17672</v>
      </c>
      <c r="U2451" t="s">
        <v>111</v>
      </c>
      <c r="V2451" s="1">
        <v>41750</v>
      </c>
      <c r="X2451" s="1">
        <v>41750</v>
      </c>
      <c r="Y2451" s="2">
        <v>41183</v>
      </c>
      <c r="Z2451" t="s">
        <v>114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157</v>
      </c>
      <c r="AL2451" t="s">
        <v>116</v>
      </c>
      <c r="AM2451" t="s">
        <v>127</v>
      </c>
      <c r="AN2451" t="s">
        <v>110</v>
      </c>
      <c r="AO2451" t="s">
        <v>114</v>
      </c>
      <c r="AP2451" t="s">
        <v>114</v>
      </c>
      <c r="AQ2451" t="s">
        <v>112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114</v>
      </c>
      <c r="BM2451" t="s">
        <v>114</v>
      </c>
      <c r="BN2451" t="s">
        <v>114</v>
      </c>
      <c r="BO2451" t="s">
        <v>112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112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117</v>
      </c>
      <c r="B2452">
        <v>169797</v>
      </c>
      <c r="C2452" t="s">
        <v>17707</v>
      </c>
      <c r="D2452" t="s">
        <v>102</v>
      </c>
      <c r="E2452" t="s">
        <v>17708</v>
      </c>
      <c r="F2452" t="s">
        <v>17709</v>
      </c>
      <c r="G2452" t="s">
        <v>17710</v>
      </c>
      <c r="H2452" t="s">
        <v>17711</v>
      </c>
      <c r="I2452" t="s">
        <v>17712</v>
      </c>
      <c r="J2452" t="s">
        <v>464</v>
      </c>
      <c r="K2452" t="s">
        <v>110</v>
      </c>
      <c r="L2452">
        <v>8701</v>
      </c>
      <c r="M2452" t="s">
        <v>17713</v>
      </c>
      <c r="N2452" t="s">
        <v>17714</v>
      </c>
      <c r="U2452" t="s">
        <v>111</v>
      </c>
      <c r="V2452" s="1">
        <v>41605</v>
      </c>
      <c r="X2452" s="1">
        <v>41694</v>
      </c>
      <c r="Y2452" s="2">
        <v>41183</v>
      </c>
      <c r="Z2452" t="s">
        <v>114</v>
      </c>
      <c r="AB2452" t="s">
        <v>114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157</v>
      </c>
      <c r="AL2452" t="s">
        <v>116</v>
      </c>
      <c r="AM2452" t="s">
        <v>464</v>
      </c>
      <c r="AN2452" t="s">
        <v>110</v>
      </c>
      <c r="AO2452" t="s">
        <v>114</v>
      </c>
      <c r="AP2452" t="s">
        <v>114</v>
      </c>
      <c r="AQ2452" t="s">
        <v>114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114</v>
      </c>
      <c r="BD2452" t="s">
        <v>114</v>
      </c>
      <c r="BF2452" t="s">
        <v>114</v>
      </c>
      <c r="BG2452" t="s">
        <v>114</v>
      </c>
      <c r="BH2452" t="s">
        <v>114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114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114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212</v>
      </c>
      <c r="B2453">
        <v>169803</v>
      </c>
      <c r="C2453" t="s">
        <v>16342</v>
      </c>
      <c r="D2453" t="s">
        <v>102</v>
      </c>
      <c r="E2453" t="s">
        <v>16343</v>
      </c>
      <c r="F2453" t="s">
        <v>16344</v>
      </c>
      <c r="G2453" t="s">
        <v>16345</v>
      </c>
      <c r="H2453" t="s">
        <v>16346</v>
      </c>
      <c r="I2453" t="s">
        <v>16347</v>
      </c>
      <c r="J2453" t="s">
        <v>133</v>
      </c>
      <c r="K2453" t="s">
        <v>110</v>
      </c>
      <c r="L2453">
        <v>92869</v>
      </c>
      <c r="M2453" t="s">
        <v>16348</v>
      </c>
      <c r="N2453" t="s">
        <v>16349</v>
      </c>
      <c r="U2453" t="s">
        <v>111</v>
      </c>
      <c r="V2453" s="1">
        <v>41652</v>
      </c>
      <c r="X2453" s="1">
        <v>41652</v>
      </c>
      <c r="Y2453" s="2">
        <v>41183</v>
      </c>
      <c r="Z2453" t="s">
        <v>114</v>
      </c>
      <c r="AB2453" t="s">
        <v>114</v>
      </c>
      <c r="AC2453" t="s">
        <v>114</v>
      </c>
      <c r="AE2453" t="s">
        <v>114</v>
      </c>
      <c r="AG2453" t="s">
        <v>112</v>
      </c>
      <c r="AH2453" t="s">
        <v>114</v>
      </c>
      <c r="AI2453" t="s">
        <v>114</v>
      </c>
      <c r="AJ2453" t="s">
        <v>418</v>
      </c>
      <c r="AK2453" t="s">
        <v>16350</v>
      </c>
      <c r="AL2453" t="s">
        <v>116</v>
      </c>
      <c r="AM2453" t="s">
        <v>127</v>
      </c>
      <c r="AN2453" t="s">
        <v>110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112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114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195</v>
      </c>
      <c r="B2454">
        <v>169805</v>
      </c>
      <c r="C2454" t="s">
        <v>12901</v>
      </c>
      <c r="D2454" t="s">
        <v>102</v>
      </c>
      <c r="E2454" t="s">
        <v>12902</v>
      </c>
      <c r="F2454" t="s">
        <v>12902</v>
      </c>
      <c r="G2454" t="s">
        <v>12903</v>
      </c>
      <c r="I2454" t="s">
        <v>12904</v>
      </c>
      <c r="J2454" t="s">
        <v>201</v>
      </c>
      <c r="K2454" t="s">
        <v>110</v>
      </c>
      <c r="L2454">
        <v>19406</v>
      </c>
      <c r="M2454" t="s">
        <v>12905</v>
      </c>
      <c r="N2454" t="s">
        <v>12906</v>
      </c>
      <c r="U2454" t="s">
        <v>111</v>
      </c>
      <c r="V2454" s="1">
        <v>41647</v>
      </c>
      <c r="X2454" s="1">
        <v>41647</v>
      </c>
      <c r="Y2454" s="2">
        <v>41183</v>
      </c>
      <c r="Z2454" t="s">
        <v>112</v>
      </c>
      <c r="AA2454" t="s">
        <v>12907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157</v>
      </c>
      <c r="AL2454" t="s">
        <v>116</v>
      </c>
      <c r="AM2454" t="s">
        <v>127</v>
      </c>
      <c r="AN2454" t="s">
        <v>110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112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190</v>
      </c>
      <c r="B2455">
        <v>169808</v>
      </c>
      <c r="C2455" t="s">
        <v>14584</v>
      </c>
      <c r="D2455" t="s">
        <v>102</v>
      </c>
      <c r="E2455" t="s">
        <v>14585</v>
      </c>
      <c r="F2455" t="s">
        <v>14586</v>
      </c>
      <c r="G2455" t="s">
        <v>2882</v>
      </c>
      <c r="H2455" t="s">
        <v>846</v>
      </c>
      <c r="I2455" t="s">
        <v>2458</v>
      </c>
      <c r="K2455" t="s">
        <v>295</v>
      </c>
      <c r="L2455" t="s">
        <v>2883</v>
      </c>
      <c r="M2455" t="s">
        <v>6514</v>
      </c>
      <c r="N2455" t="s">
        <v>6515</v>
      </c>
      <c r="U2455" t="s">
        <v>111</v>
      </c>
      <c r="V2455" s="1">
        <v>41618</v>
      </c>
      <c r="X2455" s="1">
        <v>41729</v>
      </c>
      <c r="Y2455" s="2">
        <v>41183</v>
      </c>
      <c r="Z2455" t="s">
        <v>114</v>
      </c>
      <c r="AB2455" t="s">
        <v>112</v>
      </c>
      <c r="AC2455" t="s">
        <v>114</v>
      </c>
      <c r="AE2455" t="s">
        <v>114</v>
      </c>
      <c r="AG2455" t="s">
        <v>114</v>
      </c>
      <c r="AH2455" t="s">
        <v>112</v>
      </c>
      <c r="AI2455" t="s">
        <v>114</v>
      </c>
      <c r="AJ2455" t="s">
        <v>115</v>
      </c>
      <c r="AL2455" t="s">
        <v>116</v>
      </c>
      <c r="AN2455" t="s">
        <v>846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112</v>
      </c>
      <c r="BE2455" t="s">
        <v>114</v>
      </c>
      <c r="BF2455" t="s">
        <v>114</v>
      </c>
      <c r="BG2455" t="s">
        <v>114</v>
      </c>
      <c r="BH2455" t="s">
        <v>112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112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212</v>
      </c>
      <c r="B2456">
        <v>169815</v>
      </c>
      <c r="C2456" t="s">
        <v>17359</v>
      </c>
      <c r="D2456" t="s">
        <v>102</v>
      </c>
      <c r="E2456" t="s">
        <v>17360</v>
      </c>
      <c r="F2456" t="s">
        <v>17361</v>
      </c>
      <c r="G2456" t="s">
        <v>16345</v>
      </c>
      <c r="H2456" t="s">
        <v>16346</v>
      </c>
      <c r="I2456" t="s">
        <v>16347</v>
      </c>
      <c r="J2456" t="s">
        <v>133</v>
      </c>
      <c r="K2456" t="s">
        <v>110</v>
      </c>
      <c r="L2456">
        <v>92869</v>
      </c>
      <c r="M2456" t="s">
        <v>17362</v>
      </c>
      <c r="N2456" t="s">
        <v>17363</v>
      </c>
      <c r="U2456" t="s">
        <v>111</v>
      </c>
      <c r="V2456" s="1">
        <v>41652</v>
      </c>
      <c r="X2456" s="1">
        <v>41652</v>
      </c>
      <c r="Y2456" s="2">
        <v>41183</v>
      </c>
      <c r="Z2456" t="s">
        <v>114</v>
      </c>
      <c r="AB2456" t="s">
        <v>114</v>
      </c>
      <c r="AC2456" t="s">
        <v>114</v>
      </c>
      <c r="AE2456" t="s">
        <v>114</v>
      </c>
      <c r="AG2456" t="s">
        <v>112</v>
      </c>
      <c r="AH2456" t="s">
        <v>114</v>
      </c>
      <c r="AI2456" t="s">
        <v>114</v>
      </c>
      <c r="AJ2456" t="s">
        <v>418</v>
      </c>
      <c r="AK2456" t="s">
        <v>16350</v>
      </c>
      <c r="AL2456" t="s">
        <v>116</v>
      </c>
      <c r="AM2456" t="s">
        <v>127</v>
      </c>
      <c r="AN2456" t="s">
        <v>110</v>
      </c>
      <c r="AO2456" t="s">
        <v>114</v>
      </c>
      <c r="AP2456" t="s">
        <v>114</v>
      </c>
      <c r="AQ2456" t="s">
        <v>114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112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114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117</v>
      </c>
      <c r="B2457">
        <v>169824</v>
      </c>
      <c r="C2457" t="s">
        <v>17266</v>
      </c>
      <c r="D2457" t="s">
        <v>102</v>
      </c>
      <c r="E2457" t="s">
        <v>17267</v>
      </c>
      <c r="F2457" t="s">
        <v>17267</v>
      </c>
      <c r="G2457" t="s">
        <v>17268</v>
      </c>
      <c r="I2457" t="s">
        <v>122</v>
      </c>
      <c r="J2457" t="s">
        <v>123</v>
      </c>
      <c r="K2457" t="s">
        <v>110</v>
      </c>
      <c r="L2457">
        <v>10022</v>
      </c>
      <c r="M2457" t="s">
        <v>17269</v>
      </c>
      <c r="N2457" t="s">
        <v>17270</v>
      </c>
      <c r="U2457" t="s">
        <v>111</v>
      </c>
      <c r="V2457" s="1">
        <v>41618</v>
      </c>
      <c r="X2457" s="1">
        <v>41729</v>
      </c>
      <c r="Y2457" s="2">
        <v>41183</v>
      </c>
      <c r="Z2457" t="s">
        <v>114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157</v>
      </c>
      <c r="AL2457" t="s">
        <v>116</v>
      </c>
      <c r="AM2457" t="s">
        <v>127</v>
      </c>
      <c r="AN2457" t="s">
        <v>110</v>
      </c>
      <c r="AO2457" t="s">
        <v>114</v>
      </c>
      <c r="AP2457" t="s">
        <v>114</v>
      </c>
      <c r="AQ2457" t="s">
        <v>112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114</v>
      </c>
      <c r="BI2457" t="s">
        <v>114</v>
      </c>
      <c r="BJ2457" t="s">
        <v>114</v>
      </c>
      <c r="BK2457" t="s">
        <v>114</v>
      </c>
      <c r="BL2457" t="s">
        <v>112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112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128</v>
      </c>
      <c r="B2458">
        <v>169835</v>
      </c>
      <c r="C2458" t="s">
        <v>12908</v>
      </c>
      <c r="D2458" t="s">
        <v>102</v>
      </c>
      <c r="E2458" t="s">
        <v>12909</v>
      </c>
      <c r="F2458" t="s">
        <v>12909</v>
      </c>
      <c r="G2458" t="s">
        <v>12910</v>
      </c>
      <c r="H2458" t="s">
        <v>12911</v>
      </c>
      <c r="I2458" t="s">
        <v>11424</v>
      </c>
      <c r="J2458" t="s">
        <v>133</v>
      </c>
      <c r="K2458" t="s">
        <v>110</v>
      </c>
      <c r="L2458">
        <v>94903</v>
      </c>
      <c r="M2458" t="s">
        <v>12912</v>
      </c>
      <c r="N2458" t="s">
        <v>12913</v>
      </c>
      <c r="U2458" t="s">
        <v>111</v>
      </c>
      <c r="V2458" s="1">
        <v>41835</v>
      </c>
      <c r="X2458" s="1">
        <v>41835</v>
      </c>
      <c r="Y2458" s="2">
        <v>41183</v>
      </c>
      <c r="Z2458" t="s">
        <v>112</v>
      </c>
      <c r="AA2458" t="s">
        <v>12914</v>
      </c>
      <c r="AB2458" t="s">
        <v>114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157</v>
      </c>
      <c r="AL2458" t="s">
        <v>116</v>
      </c>
      <c r="AM2458" t="s">
        <v>133</v>
      </c>
      <c r="AN2458" t="s">
        <v>110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112</v>
      </c>
      <c r="BC2458" t="s">
        <v>12915</v>
      </c>
      <c r="BD2458" t="s">
        <v>112</v>
      </c>
      <c r="BE2458" t="s">
        <v>112</v>
      </c>
      <c r="BF2458" t="s">
        <v>114</v>
      </c>
      <c r="BG2458" t="s">
        <v>114</v>
      </c>
      <c r="BH2458" t="s">
        <v>114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100</v>
      </c>
      <c r="B2459">
        <v>169842</v>
      </c>
      <c r="C2459" t="s">
        <v>12916</v>
      </c>
      <c r="D2459" t="s">
        <v>102</v>
      </c>
      <c r="E2459" t="s">
        <v>12917</v>
      </c>
      <c r="F2459" t="s">
        <v>12917</v>
      </c>
      <c r="M2459" t="s">
        <v>12918</v>
      </c>
      <c r="U2459" t="s">
        <v>111</v>
      </c>
      <c r="V2459" s="1">
        <v>41645</v>
      </c>
      <c r="X2459" s="1">
        <v>41975</v>
      </c>
      <c r="Y2459" s="2">
        <v>41183</v>
      </c>
      <c r="Z2459" t="s">
        <v>112</v>
      </c>
      <c r="AA2459" t="s">
        <v>12919</v>
      </c>
      <c r="AB2459" t="s">
        <v>114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137</v>
      </c>
      <c r="AL2459" t="s">
        <v>116</v>
      </c>
      <c r="AM2459" t="s">
        <v>127</v>
      </c>
      <c r="AN2459" t="s">
        <v>110</v>
      </c>
      <c r="AO2459" t="s">
        <v>114</v>
      </c>
      <c r="AP2459" t="s">
        <v>114</v>
      </c>
      <c r="AQ2459" t="s">
        <v>112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114</v>
      </c>
      <c r="BG2459" t="s">
        <v>114</v>
      </c>
      <c r="BH2459" t="s">
        <v>112</v>
      </c>
      <c r="BI2459" t="s">
        <v>114</v>
      </c>
      <c r="BJ2459" t="s">
        <v>114</v>
      </c>
      <c r="BK2459" t="s">
        <v>114</v>
      </c>
      <c r="BL2459" t="s">
        <v>112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112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190</v>
      </c>
      <c r="B2460">
        <v>169849</v>
      </c>
      <c r="C2460" t="s">
        <v>12920</v>
      </c>
      <c r="D2460" t="s">
        <v>102</v>
      </c>
      <c r="E2460" t="s">
        <v>12921</v>
      </c>
      <c r="F2460" t="s">
        <v>12922</v>
      </c>
      <c r="G2460" t="s">
        <v>12923</v>
      </c>
      <c r="H2460" t="s">
        <v>747</v>
      </c>
      <c r="I2460" t="s">
        <v>1570</v>
      </c>
      <c r="K2460" t="s">
        <v>505</v>
      </c>
      <c r="L2460" t="s">
        <v>12924</v>
      </c>
      <c r="M2460" t="s">
        <v>12925</v>
      </c>
      <c r="U2460" t="s">
        <v>111</v>
      </c>
      <c r="V2460" s="1">
        <v>41729</v>
      </c>
      <c r="X2460" s="1">
        <v>41729</v>
      </c>
      <c r="Y2460" s="2">
        <v>41183</v>
      </c>
      <c r="Z2460" t="s">
        <v>112</v>
      </c>
      <c r="AA2460" t="s">
        <v>12926</v>
      </c>
      <c r="AB2460" t="s">
        <v>114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418</v>
      </c>
      <c r="AK2460" t="s">
        <v>12927</v>
      </c>
      <c r="AL2460" t="s">
        <v>116</v>
      </c>
      <c r="AN2460" t="s">
        <v>505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114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114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117</v>
      </c>
      <c r="B2461">
        <v>169850</v>
      </c>
      <c r="C2461" t="s">
        <v>15152</v>
      </c>
      <c r="D2461" t="s">
        <v>102</v>
      </c>
      <c r="E2461" t="s">
        <v>15153</v>
      </c>
      <c r="F2461" t="s">
        <v>15153</v>
      </c>
      <c r="G2461" t="s">
        <v>15154</v>
      </c>
      <c r="H2461" t="s">
        <v>15155</v>
      </c>
      <c r="I2461" t="s">
        <v>15156</v>
      </c>
      <c r="J2461" t="s">
        <v>123</v>
      </c>
      <c r="K2461" t="s">
        <v>110</v>
      </c>
      <c r="L2461">
        <v>10573</v>
      </c>
      <c r="M2461" t="s">
        <v>15157</v>
      </c>
      <c r="N2461" t="s">
        <v>15158</v>
      </c>
      <c r="U2461" t="s">
        <v>111</v>
      </c>
      <c r="V2461" s="1">
        <v>41631</v>
      </c>
      <c r="X2461" s="1">
        <v>41724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157</v>
      </c>
      <c r="AL2461" t="s">
        <v>116</v>
      </c>
      <c r="AM2461" t="s">
        <v>123</v>
      </c>
      <c r="AN2461" t="s">
        <v>110</v>
      </c>
      <c r="AO2461" t="s">
        <v>114</v>
      </c>
      <c r="AP2461" t="s">
        <v>114</v>
      </c>
      <c r="AQ2461" t="s">
        <v>114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114</v>
      </c>
      <c r="BI2461" t="s">
        <v>114</v>
      </c>
      <c r="BJ2461" t="s">
        <v>114</v>
      </c>
      <c r="BK2461" t="s">
        <v>114</v>
      </c>
      <c r="BL2461" t="s">
        <v>114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114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190</v>
      </c>
      <c r="B2462">
        <v>169853</v>
      </c>
      <c r="C2462" t="s">
        <v>16526</v>
      </c>
      <c r="D2462" t="s">
        <v>102</v>
      </c>
      <c r="E2462" t="s">
        <v>16527</v>
      </c>
      <c r="F2462" t="s">
        <v>16527</v>
      </c>
      <c r="G2462" t="s">
        <v>16528</v>
      </c>
      <c r="I2462" t="s">
        <v>562</v>
      </c>
      <c r="K2462" t="s">
        <v>442</v>
      </c>
      <c r="L2462" t="s">
        <v>12972</v>
      </c>
      <c r="M2462" t="s">
        <v>16529</v>
      </c>
      <c r="N2462" t="s">
        <v>16530</v>
      </c>
      <c r="U2462" t="s">
        <v>111</v>
      </c>
      <c r="V2462" s="1">
        <v>41603</v>
      </c>
      <c r="X2462" s="1">
        <v>41662</v>
      </c>
      <c r="Y2462" s="2">
        <v>41183</v>
      </c>
      <c r="Z2462" t="s">
        <v>114</v>
      </c>
      <c r="AB2462" t="s">
        <v>112</v>
      </c>
      <c r="AC2462" t="s">
        <v>114</v>
      </c>
      <c r="AE2462" t="s">
        <v>114</v>
      </c>
      <c r="AG2462" t="s">
        <v>114</v>
      </c>
      <c r="AH2462" t="s">
        <v>112</v>
      </c>
      <c r="AI2462" t="s">
        <v>114</v>
      </c>
      <c r="AJ2462" t="s">
        <v>115</v>
      </c>
      <c r="AL2462" t="s">
        <v>116</v>
      </c>
      <c r="AN2462" t="s">
        <v>442</v>
      </c>
      <c r="AO2462" t="s">
        <v>114</v>
      </c>
      <c r="AP2462" t="s">
        <v>114</v>
      </c>
      <c r="AQ2462" t="s">
        <v>114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114</v>
      </c>
      <c r="BI2462" t="s">
        <v>114</v>
      </c>
      <c r="BJ2462" t="s">
        <v>114</v>
      </c>
      <c r="BK2462" t="s">
        <v>114</v>
      </c>
      <c r="BL2462" t="s">
        <v>114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112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195</v>
      </c>
      <c r="B2463">
        <v>169856</v>
      </c>
      <c r="C2463" t="s">
        <v>12928</v>
      </c>
      <c r="D2463" t="s">
        <v>102</v>
      </c>
      <c r="E2463" t="s">
        <v>12929</v>
      </c>
      <c r="F2463" t="s">
        <v>12929</v>
      </c>
      <c r="G2463" t="s">
        <v>12930</v>
      </c>
      <c r="H2463" t="s">
        <v>2971</v>
      </c>
      <c r="I2463" t="s">
        <v>3484</v>
      </c>
      <c r="J2463" t="s">
        <v>1011</v>
      </c>
      <c r="K2463" t="s">
        <v>110</v>
      </c>
      <c r="L2463">
        <v>23226</v>
      </c>
      <c r="M2463" t="s">
        <v>12931</v>
      </c>
      <c r="N2463" t="s">
        <v>861</v>
      </c>
      <c r="U2463" t="s">
        <v>111</v>
      </c>
      <c r="V2463" s="1">
        <v>41620</v>
      </c>
      <c r="X2463" s="1">
        <v>41729</v>
      </c>
      <c r="Y2463" s="2">
        <v>41183</v>
      </c>
      <c r="Z2463" t="s">
        <v>112</v>
      </c>
      <c r="AA2463" t="s">
        <v>12932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115</v>
      </c>
      <c r="AL2463" t="s">
        <v>116</v>
      </c>
      <c r="AM2463" t="s">
        <v>1011</v>
      </c>
      <c r="AN2463" t="s">
        <v>110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114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112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158</v>
      </c>
      <c r="B2464">
        <v>169868</v>
      </c>
      <c r="C2464" t="s">
        <v>12933</v>
      </c>
      <c r="D2464" t="s">
        <v>102</v>
      </c>
      <c r="E2464" t="s">
        <v>12934</v>
      </c>
      <c r="F2464" t="s">
        <v>12935</v>
      </c>
      <c r="G2464" t="s">
        <v>12936</v>
      </c>
      <c r="H2464" t="s">
        <v>3957</v>
      </c>
      <c r="I2464" t="s">
        <v>12937</v>
      </c>
      <c r="J2464" t="s">
        <v>8233</v>
      </c>
      <c r="K2464" t="s">
        <v>110</v>
      </c>
      <c r="L2464">
        <v>74105</v>
      </c>
      <c r="M2464" t="s">
        <v>12938</v>
      </c>
      <c r="N2464" t="s">
        <v>12939</v>
      </c>
      <c r="U2464" t="s">
        <v>111</v>
      </c>
      <c r="V2464" s="1">
        <v>41676</v>
      </c>
      <c r="X2464" s="1">
        <v>41676</v>
      </c>
      <c r="Y2464" s="2">
        <v>41183</v>
      </c>
      <c r="Z2464" t="s">
        <v>112</v>
      </c>
      <c r="AA2464" t="s">
        <v>12940</v>
      </c>
      <c r="AB2464" t="s">
        <v>114</v>
      </c>
      <c r="AC2464" t="s">
        <v>114</v>
      </c>
      <c r="AE2464" t="s">
        <v>114</v>
      </c>
      <c r="AG2464" t="s">
        <v>114</v>
      </c>
      <c r="AH2464" t="s">
        <v>112</v>
      </c>
      <c r="AI2464" t="s">
        <v>114</v>
      </c>
      <c r="AJ2464" t="s">
        <v>157</v>
      </c>
      <c r="AL2464" t="s">
        <v>116</v>
      </c>
      <c r="AM2464" t="s">
        <v>127</v>
      </c>
      <c r="AN2464" t="s">
        <v>110</v>
      </c>
      <c r="AO2464" t="s">
        <v>114</v>
      </c>
      <c r="AP2464" t="s">
        <v>114</v>
      </c>
      <c r="AQ2464" t="s">
        <v>114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112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114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112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128</v>
      </c>
      <c r="B2465">
        <v>169875</v>
      </c>
      <c r="C2465" t="s">
        <v>12941</v>
      </c>
      <c r="D2465" t="s">
        <v>102</v>
      </c>
      <c r="E2465" t="s">
        <v>12942</v>
      </c>
      <c r="F2465" t="s">
        <v>12942</v>
      </c>
      <c r="G2465" t="s">
        <v>12943</v>
      </c>
      <c r="I2465" t="s">
        <v>733</v>
      </c>
      <c r="J2465" t="s">
        <v>133</v>
      </c>
      <c r="K2465" t="s">
        <v>110</v>
      </c>
      <c r="L2465">
        <v>94025</v>
      </c>
      <c r="M2465" t="s">
        <v>12944</v>
      </c>
      <c r="N2465" t="s">
        <v>12945</v>
      </c>
      <c r="U2465" t="s">
        <v>111</v>
      </c>
      <c r="V2465" s="1">
        <v>41604</v>
      </c>
      <c r="X2465" s="1">
        <v>41719</v>
      </c>
      <c r="Y2465" s="2">
        <v>41183</v>
      </c>
      <c r="Z2465" t="s">
        <v>112</v>
      </c>
      <c r="AA2465" t="s">
        <v>12946</v>
      </c>
      <c r="AB2465" t="s">
        <v>114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157</v>
      </c>
      <c r="AL2465" t="s">
        <v>116</v>
      </c>
      <c r="AM2465" t="s">
        <v>127</v>
      </c>
      <c r="AN2465" t="s">
        <v>110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112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112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117</v>
      </c>
      <c r="B2466">
        <v>169879</v>
      </c>
      <c r="C2466" t="s">
        <v>17447</v>
      </c>
      <c r="D2466" t="s">
        <v>102</v>
      </c>
      <c r="E2466" t="s">
        <v>17448</v>
      </c>
      <c r="F2466" t="s">
        <v>17448</v>
      </c>
      <c r="G2466" t="s">
        <v>17449</v>
      </c>
      <c r="I2466" t="s">
        <v>17450</v>
      </c>
      <c r="J2466" t="s">
        <v>123</v>
      </c>
      <c r="K2466" t="s">
        <v>110</v>
      </c>
      <c r="L2466">
        <v>10549</v>
      </c>
      <c r="M2466" t="s">
        <v>17451</v>
      </c>
      <c r="N2466" t="s">
        <v>17452</v>
      </c>
      <c r="U2466" t="s">
        <v>111</v>
      </c>
      <c r="V2466" s="1">
        <v>41617</v>
      </c>
      <c r="X2466" s="1">
        <v>41696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157</v>
      </c>
      <c r="AL2466" t="s">
        <v>116</v>
      </c>
      <c r="AM2466" t="s">
        <v>127</v>
      </c>
      <c r="AN2466" t="s">
        <v>110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114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114</v>
      </c>
      <c r="BW2466" t="s">
        <v>112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301</v>
      </c>
      <c r="B2467">
        <v>169880</v>
      </c>
      <c r="C2467" t="s">
        <v>12947</v>
      </c>
      <c r="D2467" t="s">
        <v>102</v>
      </c>
      <c r="E2467" t="s">
        <v>12948</v>
      </c>
      <c r="F2467" t="s">
        <v>12948</v>
      </c>
      <c r="G2467" t="s">
        <v>7886</v>
      </c>
      <c r="H2467" t="s">
        <v>1081</v>
      </c>
      <c r="I2467" t="s">
        <v>7888</v>
      </c>
      <c r="J2467" t="s">
        <v>3358</v>
      </c>
      <c r="K2467" t="s">
        <v>110</v>
      </c>
      <c r="L2467">
        <v>46032</v>
      </c>
      <c r="M2467" t="s">
        <v>12949</v>
      </c>
      <c r="N2467" t="s">
        <v>12950</v>
      </c>
      <c r="U2467" t="s">
        <v>111</v>
      </c>
      <c r="V2467" s="1">
        <v>41648</v>
      </c>
      <c r="X2467" s="1">
        <v>41648</v>
      </c>
      <c r="Y2467" s="2">
        <v>41183</v>
      </c>
      <c r="Z2467" t="s">
        <v>112</v>
      </c>
      <c r="AA2467" t="s">
        <v>12951</v>
      </c>
      <c r="AB2467" t="s">
        <v>114</v>
      </c>
      <c r="AC2467" t="s">
        <v>114</v>
      </c>
      <c r="AE2467" t="s">
        <v>114</v>
      </c>
      <c r="AG2467" t="s">
        <v>112</v>
      </c>
      <c r="AH2467" t="s">
        <v>114</v>
      </c>
      <c r="AI2467" t="s">
        <v>114</v>
      </c>
      <c r="AJ2467" t="s">
        <v>157</v>
      </c>
      <c r="AL2467" t="s">
        <v>116</v>
      </c>
      <c r="AM2467" t="s">
        <v>3358</v>
      </c>
      <c r="AN2467" t="s">
        <v>110</v>
      </c>
      <c r="AO2467" t="s">
        <v>114</v>
      </c>
      <c r="AP2467" t="s">
        <v>114</v>
      </c>
      <c r="AQ2467" t="s">
        <v>114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114</v>
      </c>
      <c r="BI2467" t="s">
        <v>114</v>
      </c>
      <c r="BJ2467" t="s">
        <v>114</v>
      </c>
      <c r="BK2467" t="s">
        <v>114</v>
      </c>
      <c r="BL2467" t="s">
        <v>114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114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190</v>
      </c>
      <c r="B2468">
        <v>169886</v>
      </c>
      <c r="C2468" t="s">
        <v>12952</v>
      </c>
      <c r="D2468" t="s">
        <v>102</v>
      </c>
      <c r="E2468" t="s">
        <v>12953</v>
      </c>
      <c r="F2468" t="s">
        <v>12953</v>
      </c>
      <c r="G2468" t="s">
        <v>4637</v>
      </c>
      <c r="I2468" t="s">
        <v>294</v>
      </c>
      <c r="K2468" t="s">
        <v>295</v>
      </c>
      <c r="L2468" t="s">
        <v>12954</v>
      </c>
      <c r="M2468" t="s">
        <v>12955</v>
      </c>
      <c r="N2468" t="s">
        <v>12956</v>
      </c>
      <c r="U2468" t="s">
        <v>111</v>
      </c>
      <c r="V2468" s="1">
        <v>41836</v>
      </c>
      <c r="X2468" s="1">
        <v>41836</v>
      </c>
      <c r="Y2468" s="2">
        <v>41183</v>
      </c>
      <c r="Z2468" t="s">
        <v>112</v>
      </c>
      <c r="AA2468" t="s">
        <v>12957</v>
      </c>
      <c r="AB2468" t="s">
        <v>112</v>
      </c>
      <c r="AC2468" t="s">
        <v>114</v>
      </c>
      <c r="AE2468" t="s">
        <v>114</v>
      </c>
      <c r="AG2468" t="s">
        <v>114</v>
      </c>
      <c r="AH2468" t="s">
        <v>112</v>
      </c>
      <c r="AI2468" t="s">
        <v>114</v>
      </c>
      <c r="AJ2468" t="s">
        <v>418</v>
      </c>
      <c r="AK2468" t="s">
        <v>12958</v>
      </c>
      <c r="AL2468" t="s">
        <v>146</v>
      </c>
      <c r="AN2468" t="s">
        <v>295</v>
      </c>
      <c r="AO2468" t="s">
        <v>114</v>
      </c>
      <c r="AP2468" t="s">
        <v>114</v>
      </c>
      <c r="AQ2468" t="s">
        <v>114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158</v>
      </c>
      <c r="B2469">
        <v>169890</v>
      </c>
      <c r="C2469" t="s">
        <v>12959</v>
      </c>
      <c r="D2469" t="s">
        <v>102</v>
      </c>
      <c r="E2469" t="s">
        <v>12960</v>
      </c>
      <c r="F2469" t="s">
        <v>12961</v>
      </c>
      <c r="G2469" t="s">
        <v>12962</v>
      </c>
      <c r="H2469" t="s">
        <v>12963</v>
      </c>
      <c r="I2469" t="s">
        <v>12964</v>
      </c>
      <c r="J2469" t="s">
        <v>164</v>
      </c>
      <c r="K2469" t="s">
        <v>110</v>
      </c>
      <c r="L2469">
        <v>76092</v>
      </c>
      <c r="M2469" t="s">
        <v>12965</v>
      </c>
      <c r="N2469" t="s">
        <v>12966</v>
      </c>
      <c r="U2469" t="s">
        <v>111</v>
      </c>
      <c r="V2469" s="1">
        <v>41629</v>
      </c>
      <c r="X2469" s="1">
        <v>41716</v>
      </c>
      <c r="Y2469" s="2">
        <v>41183</v>
      </c>
      <c r="Z2469" t="s">
        <v>112</v>
      </c>
      <c r="AA2469" t="s">
        <v>12967</v>
      </c>
      <c r="AB2469" t="s">
        <v>114</v>
      </c>
      <c r="AC2469" t="s">
        <v>114</v>
      </c>
      <c r="AE2469" t="s">
        <v>114</v>
      </c>
      <c r="AG2469" t="s">
        <v>114</v>
      </c>
      <c r="AH2469" t="s">
        <v>112</v>
      </c>
      <c r="AI2469" t="s">
        <v>114</v>
      </c>
      <c r="AJ2469" t="s">
        <v>157</v>
      </c>
      <c r="AL2469" t="s">
        <v>116</v>
      </c>
      <c r="AM2469" t="s">
        <v>127</v>
      </c>
      <c r="AN2469" t="s">
        <v>110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190</v>
      </c>
      <c r="B2470">
        <v>169899</v>
      </c>
      <c r="C2470" t="s">
        <v>12968</v>
      </c>
      <c r="D2470" t="s">
        <v>102</v>
      </c>
      <c r="E2470" t="s">
        <v>12969</v>
      </c>
      <c r="F2470" t="s">
        <v>12969</v>
      </c>
      <c r="G2470" t="s">
        <v>12970</v>
      </c>
      <c r="H2470" t="s">
        <v>12971</v>
      </c>
      <c r="I2470" t="s">
        <v>562</v>
      </c>
      <c r="K2470" t="s">
        <v>442</v>
      </c>
      <c r="L2470" t="s">
        <v>12972</v>
      </c>
      <c r="M2470" t="s">
        <v>12973</v>
      </c>
      <c r="N2470" t="s">
        <v>12974</v>
      </c>
      <c r="U2470" t="s">
        <v>111</v>
      </c>
      <c r="V2470" s="1">
        <v>41604</v>
      </c>
      <c r="X2470" s="1">
        <v>41683</v>
      </c>
      <c r="Y2470" s="2">
        <v>41183</v>
      </c>
      <c r="Z2470" t="s">
        <v>112</v>
      </c>
      <c r="AA2470" t="s">
        <v>12975</v>
      </c>
      <c r="AB2470" t="s">
        <v>114</v>
      </c>
      <c r="AC2470" t="s">
        <v>114</v>
      </c>
      <c r="AE2470" t="s">
        <v>114</v>
      </c>
      <c r="AG2470" t="s">
        <v>114</v>
      </c>
      <c r="AH2470" t="s">
        <v>112</v>
      </c>
      <c r="AI2470" t="s">
        <v>114</v>
      </c>
      <c r="AJ2470" t="s">
        <v>115</v>
      </c>
      <c r="AL2470" t="s">
        <v>116</v>
      </c>
      <c r="AN2470" t="s">
        <v>442</v>
      </c>
      <c r="AO2470" t="s">
        <v>114</v>
      </c>
      <c r="AP2470" t="s">
        <v>114</v>
      </c>
      <c r="AQ2470" t="s">
        <v>112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114</v>
      </c>
      <c r="BI2470" t="s">
        <v>114</v>
      </c>
      <c r="BJ2470" t="s">
        <v>114</v>
      </c>
      <c r="BK2470" t="s">
        <v>114</v>
      </c>
      <c r="BL2470" t="s">
        <v>114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112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190</v>
      </c>
      <c r="B2471">
        <v>169915</v>
      </c>
      <c r="C2471" t="s">
        <v>12976</v>
      </c>
      <c r="D2471" t="s">
        <v>102</v>
      </c>
      <c r="E2471" t="s">
        <v>12977</v>
      </c>
      <c r="F2471" t="s">
        <v>12977</v>
      </c>
      <c r="G2471" t="s">
        <v>12978</v>
      </c>
      <c r="H2471" t="s">
        <v>12979</v>
      </c>
      <c r="I2471" t="s">
        <v>294</v>
      </c>
      <c r="K2471" t="s">
        <v>295</v>
      </c>
      <c r="L2471" t="s">
        <v>12980</v>
      </c>
      <c r="M2471" t="s">
        <v>12981</v>
      </c>
      <c r="U2471" t="s">
        <v>111</v>
      </c>
      <c r="V2471" s="1">
        <v>41724</v>
      </c>
      <c r="X2471" s="1">
        <v>41991</v>
      </c>
      <c r="Y2471" s="2">
        <v>41183</v>
      </c>
      <c r="Z2471" t="s">
        <v>112</v>
      </c>
      <c r="AA2471" t="s">
        <v>12982</v>
      </c>
      <c r="AB2471" t="s">
        <v>112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324</v>
      </c>
      <c r="AL2471" t="s">
        <v>300</v>
      </c>
      <c r="AN2471" t="s">
        <v>295</v>
      </c>
      <c r="AO2471" t="s">
        <v>114</v>
      </c>
      <c r="AP2471" t="s">
        <v>114</v>
      </c>
      <c r="AQ2471" t="s">
        <v>114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112</v>
      </c>
      <c r="BC2471" t="s">
        <v>10770</v>
      </c>
      <c r="BD2471" t="s">
        <v>114</v>
      </c>
      <c r="BF2471" t="s">
        <v>114</v>
      </c>
      <c r="BG2471" t="s">
        <v>114</v>
      </c>
      <c r="BH2471" t="s">
        <v>112</v>
      </c>
      <c r="BI2471" t="s">
        <v>114</v>
      </c>
      <c r="BJ2471" t="s">
        <v>114</v>
      </c>
      <c r="BK2471" t="s">
        <v>114</v>
      </c>
      <c r="BL2471" t="s">
        <v>114</v>
      </c>
      <c r="BM2471" t="s">
        <v>114</v>
      </c>
      <c r="BN2471" t="s">
        <v>112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114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301</v>
      </c>
      <c r="B2472">
        <v>169947</v>
      </c>
      <c r="C2472" t="s">
        <v>15737</v>
      </c>
      <c r="D2472" t="s">
        <v>102</v>
      </c>
      <c r="E2472" t="s">
        <v>15738</v>
      </c>
      <c r="F2472" t="s">
        <v>15738</v>
      </c>
      <c r="G2472" t="s">
        <v>15739</v>
      </c>
      <c r="I2472" t="s">
        <v>15740</v>
      </c>
      <c r="J2472" t="s">
        <v>1617</v>
      </c>
      <c r="K2472" t="s">
        <v>110</v>
      </c>
      <c r="L2472">
        <v>65536</v>
      </c>
      <c r="M2472" t="s">
        <v>15741</v>
      </c>
      <c r="N2472" t="s">
        <v>15742</v>
      </c>
      <c r="U2472" t="s">
        <v>111</v>
      </c>
      <c r="V2472" s="1">
        <v>41611</v>
      </c>
      <c r="X2472" s="1">
        <v>41726</v>
      </c>
      <c r="Y2472" s="2">
        <v>41183</v>
      </c>
      <c r="Z2472" t="s">
        <v>114</v>
      </c>
      <c r="AB2472" t="s">
        <v>114</v>
      </c>
      <c r="AC2472" t="s">
        <v>114</v>
      </c>
      <c r="AE2472" t="s">
        <v>114</v>
      </c>
      <c r="AG2472" t="s">
        <v>114</v>
      </c>
      <c r="AH2472" t="s">
        <v>112</v>
      </c>
      <c r="AI2472" t="s">
        <v>114</v>
      </c>
      <c r="AJ2472" t="s">
        <v>157</v>
      </c>
      <c r="AL2472" t="s">
        <v>116</v>
      </c>
      <c r="AM2472" t="s">
        <v>127</v>
      </c>
      <c r="AN2472" t="s">
        <v>110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114</v>
      </c>
      <c r="BD2472" t="s">
        <v>114</v>
      </c>
      <c r="BF2472" t="s">
        <v>114</v>
      </c>
      <c r="BG2472" t="s">
        <v>114</v>
      </c>
      <c r="BH2472" t="s">
        <v>114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112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117</v>
      </c>
      <c r="B2473">
        <v>169974</v>
      </c>
      <c r="C2473" t="s">
        <v>16022</v>
      </c>
      <c r="D2473" t="s">
        <v>102</v>
      </c>
      <c r="E2473" t="s">
        <v>16023</v>
      </c>
      <c r="F2473" t="s">
        <v>16023</v>
      </c>
      <c r="G2473" t="s">
        <v>16024</v>
      </c>
      <c r="I2473" t="s">
        <v>11518</v>
      </c>
      <c r="J2473" t="s">
        <v>123</v>
      </c>
      <c r="K2473" t="s">
        <v>110</v>
      </c>
      <c r="L2473">
        <v>11229</v>
      </c>
      <c r="M2473" t="s">
        <v>16025</v>
      </c>
      <c r="N2473" t="s">
        <v>16026</v>
      </c>
      <c r="U2473" t="s">
        <v>111</v>
      </c>
      <c r="V2473" s="1">
        <v>41624</v>
      </c>
      <c r="X2473" s="1">
        <v>41719</v>
      </c>
      <c r="Y2473" s="2">
        <v>41183</v>
      </c>
      <c r="Z2473" t="s">
        <v>114</v>
      </c>
      <c r="AB2473" t="s">
        <v>114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157</v>
      </c>
      <c r="AL2473" t="s">
        <v>116</v>
      </c>
      <c r="AM2473" t="s">
        <v>127</v>
      </c>
      <c r="AN2473" t="s">
        <v>110</v>
      </c>
      <c r="AO2473" t="s">
        <v>114</v>
      </c>
      <c r="AP2473" t="s">
        <v>114</v>
      </c>
      <c r="AQ2473" t="s">
        <v>114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114</v>
      </c>
      <c r="BH2473" t="s">
        <v>112</v>
      </c>
      <c r="BI2473" t="s">
        <v>114</v>
      </c>
      <c r="BJ2473" t="s">
        <v>114</v>
      </c>
      <c r="BK2473" t="s">
        <v>114</v>
      </c>
      <c r="BL2473" t="s">
        <v>112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114</v>
      </c>
      <c r="BT2473" t="s">
        <v>114</v>
      </c>
      <c r="BU2473" t="s">
        <v>114</v>
      </c>
      <c r="BV2473" t="s">
        <v>112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128</v>
      </c>
      <c r="B2474">
        <v>169977</v>
      </c>
      <c r="C2474" t="s">
        <v>12983</v>
      </c>
      <c r="D2474" t="s">
        <v>102</v>
      </c>
      <c r="E2474" t="s">
        <v>12984</v>
      </c>
      <c r="F2474" t="s">
        <v>12984</v>
      </c>
      <c r="G2474" t="s">
        <v>12985</v>
      </c>
      <c r="H2474" t="s">
        <v>7812</v>
      </c>
      <c r="I2474" t="s">
        <v>132</v>
      </c>
      <c r="J2474" t="s">
        <v>133</v>
      </c>
      <c r="K2474" t="s">
        <v>110</v>
      </c>
      <c r="L2474">
        <v>94105</v>
      </c>
      <c r="M2474">
        <v>4152847514</v>
      </c>
      <c r="N2474">
        <v>4152847402</v>
      </c>
      <c r="U2474" t="s">
        <v>111</v>
      </c>
      <c r="V2474" s="1">
        <v>41613</v>
      </c>
      <c r="X2474" s="1">
        <v>41726</v>
      </c>
      <c r="Y2474" s="2">
        <v>41183</v>
      </c>
      <c r="Z2474" t="s">
        <v>112</v>
      </c>
      <c r="AA2474" t="s">
        <v>12986</v>
      </c>
      <c r="AB2474" t="s">
        <v>114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157</v>
      </c>
      <c r="AL2474" t="s">
        <v>116</v>
      </c>
      <c r="AM2474" t="s">
        <v>127</v>
      </c>
      <c r="AN2474" t="s">
        <v>110</v>
      </c>
      <c r="AO2474" t="s">
        <v>114</v>
      </c>
      <c r="AP2474" t="s">
        <v>114</v>
      </c>
      <c r="AQ2474" t="s">
        <v>114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112</v>
      </c>
      <c r="BI2474" t="s">
        <v>114</v>
      </c>
      <c r="BJ2474" t="s">
        <v>114</v>
      </c>
      <c r="BK2474" t="s">
        <v>114</v>
      </c>
      <c r="BL2474" t="s">
        <v>114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117</v>
      </c>
      <c r="B2475">
        <v>169979</v>
      </c>
      <c r="C2475" t="s">
        <v>12987</v>
      </c>
      <c r="D2475" t="s">
        <v>102</v>
      </c>
      <c r="E2475" t="s">
        <v>12988</v>
      </c>
      <c r="F2475" t="s">
        <v>12988</v>
      </c>
      <c r="G2475" t="s">
        <v>12989</v>
      </c>
      <c r="H2475" t="s">
        <v>7953</v>
      </c>
      <c r="I2475" t="s">
        <v>122</v>
      </c>
      <c r="J2475" t="s">
        <v>123</v>
      </c>
      <c r="K2475" t="s">
        <v>110</v>
      </c>
      <c r="L2475">
        <v>10111</v>
      </c>
      <c r="M2475" t="s">
        <v>12990</v>
      </c>
      <c r="N2475" t="s">
        <v>12991</v>
      </c>
      <c r="U2475" t="s">
        <v>111</v>
      </c>
      <c r="V2475" s="1">
        <v>41722</v>
      </c>
      <c r="X2475" s="1">
        <v>41926</v>
      </c>
      <c r="Y2475" s="2">
        <v>41183</v>
      </c>
      <c r="Z2475" t="s">
        <v>112</v>
      </c>
      <c r="AA2475" t="s">
        <v>12992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157</v>
      </c>
      <c r="AL2475" t="s">
        <v>116</v>
      </c>
      <c r="AM2475" t="s">
        <v>127</v>
      </c>
      <c r="AN2475" t="s">
        <v>110</v>
      </c>
      <c r="AO2475" t="s">
        <v>114</v>
      </c>
      <c r="AP2475" t="s">
        <v>114</v>
      </c>
      <c r="AQ2475" t="s">
        <v>112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114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112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190</v>
      </c>
      <c r="B2476">
        <v>169995</v>
      </c>
      <c r="C2476" t="s">
        <v>15284</v>
      </c>
      <c r="D2476" t="s">
        <v>102</v>
      </c>
      <c r="E2476" t="s">
        <v>15285</v>
      </c>
      <c r="F2476" t="s">
        <v>15285</v>
      </c>
      <c r="G2476" t="s">
        <v>15286</v>
      </c>
      <c r="H2476" t="s">
        <v>15287</v>
      </c>
      <c r="I2476" t="s">
        <v>429</v>
      </c>
      <c r="K2476" t="s">
        <v>429</v>
      </c>
      <c r="M2476" t="s">
        <v>15288</v>
      </c>
      <c r="N2476" t="s">
        <v>15289</v>
      </c>
      <c r="U2476" t="s">
        <v>111</v>
      </c>
      <c r="V2476" s="1">
        <v>41624</v>
      </c>
      <c r="X2476" s="1">
        <v>41970</v>
      </c>
      <c r="Y2476" s="2">
        <v>41183</v>
      </c>
      <c r="Z2476" t="s">
        <v>114</v>
      </c>
      <c r="AB2476" t="s">
        <v>112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115</v>
      </c>
      <c r="AL2476" t="s">
        <v>116</v>
      </c>
      <c r="AN2476" t="s">
        <v>429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112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158</v>
      </c>
      <c r="B2477">
        <v>170004</v>
      </c>
      <c r="C2477" t="s">
        <v>17522</v>
      </c>
      <c r="D2477" t="s">
        <v>102</v>
      </c>
      <c r="E2477" t="s">
        <v>17523</v>
      </c>
      <c r="F2477" t="s">
        <v>17523</v>
      </c>
      <c r="G2477" t="s">
        <v>15123</v>
      </c>
      <c r="H2477" t="s">
        <v>179</v>
      </c>
      <c r="I2477" t="s">
        <v>3067</v>
      </c>
      <c r="J2477" t="s">
        <v>164</v>
      </c>
      <c r="K2477" t="s">
        <v>110</v>
      </c>
      <c r="L2477">
        <v>78258</v>
      </c>
      <c r="M2477" t="s">
        <v>15125</v>
      </c>
      <c r="N2477" t="s">
        <v>15126</v>
      </c>
      <c r="U2477" t="s">
        <v>111</v>
      </c>
      <c r="V2477" s="1">
        <v>41634</v>
      </c>
      <c r="X2477" s="1">
        <v>41722</v>
      </c>
      <c r="Y2477" s="2">
        <v>41183</v>
      </c>
      <c r="Z2477" t="s">
        <v>114</v>
      </c>
      <c r="AB2477" t="s">
        <v>114</v>
      </c>
      <c r="AC2477" t="s">
        <v>114</v>
      </c>
      <c r="AE2477" t="s">
        <v>114</v>
      </c>
      <c r="AG2477" t="s">
        <v>112</v>
      </c>
      <c r="AH2477" t="s">
        <v>112</v>
      </c>
      <c r="AI2477" t="s">
        <v>114</v>
      </c>
      <c r="AJ2477" t="s">
        <v>157</v>
      </c>
      <c r="AL2477" t="s">
        <v>116</v>
      </c>
      <c r="AM2477" t="s">
        <v>164</v>
      </c>
      <c r="AN2477" t="s">
        <v>110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114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158</v>
      </c>
      <c r="B2478">
        <v>170006</v>
      </c>
      <c r="C2478" t="s">
        <v>15121</v>
      </c>
      <c r="D2478" t="s">
        <v>102</v>
      </c>
      <c r="E2478" t="s">
        <v>15122</v>
      </c>
      <c r="F2478" t="s">
        <v>15122</v>
      </c>
      <c r="G2478" t="s">
        <v>15123</v>
      </c>
      <c r="I2478" t="s">
        <v>3067</v>
      </c>
      <c r="J2478" t="s">
        <v>164</v>
      </c>
      <c r="K2478" t="s">
        <v>110</v>
      </c>
      <c r="L2478" t="s">
        <v>15124</v>
      </c>
      <c r="M2478" t="s">
        <v>15125</v>
      </c>
      <c r="N2478" t="s">
        <v>15126</v>
      </c>
      <c r="U2478" t="s">
        <v>111</v>
      </c>
      <c r="V2478" s="1">
        <v>41722</v>
      </c>
      <c r="X2478" s="1">
        <v>41722</v>
      </c>
      <c r="Y2478" s="2">
        <v>41183</v>
      </c>
      <c r="Z2478" t="s">
        <v>114</v>
      </c>
      <c r="AB2478" t="s">
        <v>114</v>
      </c>
      <c r="AC2478" t="s">
        <v>114</v>
      </c>
      <c r="AE2478" t="s">
        <v>114</v>
      </c>
      <c r="AG2478" t="s">
        <v>112</v>
      </c>
      <c r="AH2478" t="s">
        <v>112</v>
      </c>
      <c r="AI2478" t="s">
        <v>114</v>
      </c>
      <c r="AJ2478" t="s">
        <v>157</v>
      </c>
      <c r="AL2478" t="s">
        <v>116</v>
      </c>
      <c r="AM2478" t="s">
        <v>164</v>
      </c>
      <c r="AN2478" t="s">
        <v>110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114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117</v>
      </c>
      <c r="B2479">
        <v>170010</v>
      </c>
      <c r="C2479" t="s">
        <v>12993</v>
      </c>
      <c r="D2479" t="s">
        <v>102</v>
      </c>
      <c r="E2479" t="s">
        <v>12994</v>
      </c>
      <c r="F2479" t="s">
        <v>12994</v>
      </c>
      <c r="G2479" t="s">
        <v>12995</v>
      </c>
      <c r="H2479" t="s">
        <v>1893</v>
      </c>
      <c r="I2479" t="s">
        <v>122</v>
      </c>
      <c r="J2479" t="s">
        <v>123</v>
      </c>
      <c r="K2479" t="s">
        <v>110</v>
      </c>
      <c r="L2479">
        <v>10003</v>
      </c>
      <c r="M2479" t="s">
        <v>12996</v>
      </c>
      <c r="U2479" t="s">
        <v>111</v>
      </c>
      <c r="V2479" s="1">
        <v>41621</v>
      </c>
      <c r="X2479" s="1">
        <v>41723</v>
      </c>
      <c r="Y2479" s="2">
        <v>41183</v>
      </c>
      <c r="Z2479" t="s">
        <v>112</v>
      </c>
      <c r="AA2479" t="s">
        <v>12997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137</v>
      </c>
      <c r="AL2479" t="s">
        <v>116</v>
      </c>
      <c r="AM2479" t="s">
        <v>127</v>
      </c>
      <c r="AN2479" t="s">
        <v>110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114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112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190</v>
      </c>
      <c r="B2480">
        <v>170012</v>
      </c>
      <c r="C2480" t="s">
        <v>12998</v>
      </c>
      <c r="D2480" t="s">
        <v>102</v>
      </c>
      <c r="E2480" t="s">
        <v>12999</v>
      </c>
      <c r="F2480" t="s">
        <v>12999</v>
      </c>
      <c r="G2480" t="s">
        <v>13000</v>
      </c>
      <c r="H2480" t="s">
        <v>13001</v>
      </c>
      <c r="I2480" t="s">
        <v>345</v>
      </c>
      <c r="K2480" t="s">
        <v>346</v>
      </c>
      <c r="L2480" t="s">
        <v>9578</v>
      </c>
      <c r="M2480" t="s">
        <v>13002</v>
      </c>
      <c r="N2480" t="s">
        <v>13003</v>
      </c>
      <c r="U2480" t="s">
        <v>111</v>
      </c>
      <c r="V2480" s="1">
        <v>41624</v>
      </c>
      <c r="X2480" s="1">
        <v>41729</v>
      </c>
      <c r="Y2480" s="2">
        <v>41183</v>
      </c>
      <c r="Z2480" t="s">
        <v>112</v>
      </c>
      <c r="AA2480" t="s">
        <v>13004</v>
      </c>
      <c r="AB2480" t="s">
        <v>112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115</v>
      </c>
      <c r="AL2480" t="s">
        <v>116</v>
      </c>
      <c r="AN2480" t="s">
        <v>346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112</v>
      </c>
      <c r="BC2480" t="s">
        <v>13005</v>
      </c>
      <c r="BD2480" t="s">
        <v>114</v>
      </c>
      <c r="BF2480" t="s">
        <v>114</v>
      </c>
      <c r="BG2480" t="s">
        <v>114</v>
      </c>
      <c r="BH2480" t="s">
        <v>112</v>
      </c>
      <c r="BI2480" t="s">
        <v>114</v>
      </c>
      <c r="BJ2480" t="s">
        <v>114</v>
      </c>
      <c r="BK2480" t="s">
        <v>114</v>
      </c>
      <c r="BL2480" t="s">
        <v>112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112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190</v>
      </c>
      <c r="B2481">
        <v>170023</v>
      </c>
      <c r="C2481" t="s">
        <v>13006</v>
      </c>
      <c r="D2481" t="s">
        <v>102</v>
      </c>
      <c r="E2481" t="s">
        <v>13007</v>
      </c>
      <c r="F2481" t="s">
        <v>13007</v>
      </c>
      <c r="G2481" t="s">
        <v>13008</v>
      </c>
      <c r="I2481" t="s">
        <v>562</v>
      </c>
      <c r="K2481" t="s">
        <v>442</v>
      </c>
      <c r="L2481" t="s">
        <v>13009</v>
      </c>
      <c r="M2481" t="s">
        <v>13010</v>
      </c>
      <c r="N2481" t="s">
        <v>13011</v>
      </c>
      <c r="U2481" t="s">
        <v>111</v>
      </c>
      <c r="V2481" s="1">
        <v>41621</v>
      </c>
      <c r="X2481" s="1">
        <v>41907</v>
      </c>
      <c r="Y2481" s="2">
        <v>41183</v>
      </c>
      <c r="Z2481" t="s">
        <v>112</v>
      </c>
      <c r="AA2481" t="s">
        <v>13012</v>
      </c>
      <c r="AB2481" t="s">
        <v>114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115</v>
      </c>
      <c r="AL2481" t="s">
        <v>604</v>
      </c>
      <c r="AN2481" t="s">
        <v>442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114</v>
      </c>
      <c r="BI2481" t="s">
        <v>114</v>
      </c>
      <c r="BJ2481" t="s">
        <v>114</v>
      </c>
      <c r="BK2481" t="s">
        <v>114</v>
      </c>
      <c r="BL2481" t="s">
        <v>114</v>
      </c>
      <c r="BM2481" t="s">
        <v>114</v>
      </c>
      <c r="BN2481" t="s">
        <v>114</v>
      </c>
      <c r="BO2481" t="s">
        <v>114</v>
      </c>
      <c r="BP2481" t="s">
        <v>114</v>
      </c>
      <c r="BQ2481" t="s">
        <v>114</v>
      </c>
      <c r="BR2481" t="s">
        <v>114</v>
      </c>
      <c r="BS2481" t="s">
        <v>114</v>
      </c>
      <c r="BT2481" t="s">
        <v>114</v>
      </c>
      <c r="BU2481" t="s">
        <v>114</v>
      </c>
      <c r="BV2481" t="s">
        <v>114</v>
      </c>
      <c r="BW2481" t="s">
        <v>112</v>
      </c>
      <c r="BX2481" t="s">
        <v>114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301</v>
      </c>
      <c r="B2482">
        <v>170031</v>
      </c>
      <c r="C2482" t="s">
        <v>16644</v>
      </c>
      <c r="D2482" t="s">
        <v>102</v>
      </c>
      <c r="E2482" t="s">
        <v>16645</v>
      </c>
      <c r="F2482" t="s">
        <v>16645</v>
      </c>
      <c r="G2482" t="s">
        <v>16646</v>
      </c>
      <c r="H2482" t="s">
        <v>16647</v>
      </c>
      <c r="I2482" t="s">
        <v>306</v>
      </c>
      <c r="J2482" t="s">
        <v>307</v>
      </c>
      <c r="K2482" t="s">
        <v>110</v>
      </c>
      <c r="L2482">
        <v>60611</v>
      </c>
      <c r="M2482" t="s">
        <v>16648</v>
      </c>
      <c r="N2482" t="s">
        <v>16649</v>
      </c>
      <c r="U2482" t="s">
        <v>111</v>
      </c>
      <c r="V2482" s="1">
        <v>41691</v>
      </c>
      <c r="X2482" s="1">
        <v>41691</v>
      </c>
      <c r="Y2482" s="2">
        <v>41183</v>
      </c>
      <c r="Z2482" t="s">
        <v>114</v>
      </c>
      <c r="AB2482" t="s">
        <v>114</v>
      </c>
      <c r="AC2482" t="s">
        <v>114</v>
      </c>
      <c r="AE2482" t="s">
        <v>114</v>
      </c>
      <c r="AG2482" t="s">
        <v>114</v>
      </c>
      <c r="AH2482" t="s">
        <v>112</v>
      </c>
      <c r="AI2482" t="s">
        <v>114</v>
      </c>
      <c r="AJ2482" t="s">
        <v>157</v>
      </c>
      <c r="AL2482" t="s">
        <v>116</v>
      </c>
      <c r="AM2482" t="s">
        <v>127</v>
      </c>
      <c r="AN2482" t="s">
        <v>110</v>
      </c>
      <c r="AO2482" t="s">
        <v>114</v>
      </c>
      <c r="AP2482" t="s">
        <v>114</v>
      </c>
      <c r="AQ2482" t="s">
        <v>112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114</v>
      </c>
      <c r="BI2482" t="s">
        <v>114</v>
      </c>
      <c r="BJ2482" t="s">
        <v>114</v>
      </c>
      <c r="BK2482" t="s">
        <v>114</v>
      </c>
      <c r="BL2482" t="s">
        <v>112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112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212</v>
      </c>
      <c r="B2483">
        <v>170038</v>
      </c>
      <c r="C2483" t="s">
        <v>13013</v>
      </c>
      <c r="D2483" t="s">
        <v>102</v>
      </c>
      <c r="E2483" t="s">
        <v>13014</v>
      </c>
      <c r="F2483" t="s">
        <v>13014</v>
      </c>
      <c r="G2483" t="s">
        <v>13015</v>
      </c>
      <c r="H2483" t="s">
        <v>2362</v>
      </c>
      <c r="I2483" t="s">
        <v>1652</v>
      </c>
      <c r="J2483" t="s">
        <v>133</v>
      </c>
      <c r="K2483" t="s">
        <v>110</v>
      </c>
      <c r="L2483">
        <v>90404</v>
      </c>
      <c r="M2483" t="s">
        <v>13016</v>
      </c>
      <c r="U2483" t="s">
        <v>111</v>
      </c>
      <c r="V2483" s="1">
        <v>41641</v>
      </c>
      <c r="X2483" s="1">
        <v>41759</v>
      </c>
      <c r="Y2483" s="2">
        <v>41183</v>
      </c>
      <c r="Z2483" t="s">
        <v>112</v>
      </c>
      <c r="AA2483" t="s">
        <v>13017</v>
      </c>
      <c r="AB2483" t="s">
        <v>114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157</v>
      </c>
      <c r="AL2483" t="s">
        <v>116</v>
      </c>
      <c r="AM2483" t="s">
        <v>127</v>
      </c>
      <c r="AN2483" t="s">
        <v>110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114</v>
      </c>
      <c r="BI2483" t="s">
        <v>114</v>
      </c>
      <c r="BJ2483" t="s">
        <v>114</v>
      </c>
      <c r="BK2483" t="s">
        <v>114</v>
      </c>
      <c r="BL2483" t="s">
        <v>112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195</v>
      </c>
      <c r="B2484">
        <v>170042</v>
      </c>
      <c r="C2484" t="s">
        <v>13018</v>
      </c>
      <c r="D2484" t="s">
        <v>102</v>
      </c>
      <c r="E2484" t="s">
        <v>13019</v>
      </c>
      <c r="F2484" t="s">
        <v>13019</v>
      </c>
      <c r="G2484" t="s">
        <v>13020</v>
      </c>
      <c r="H2484" t="s">
        <v>9338</v>
      </c>
      <c r="I2484" t="s">
        <v>4477</v>
      </c>
      <c r="J2484" t="s">
        <v>201</v>
      </c>
      <c r="K2484" t="s">
        <v>110</v>
      </c>
      <c r="L2484">
        <v>19004</v>
      </c>
      <c r="M2484" t="s">
        <v>13021</v>
      </c>
      <c r="N2484" t="s">
        <v>13022</v>
      </c>
      <c r="U2484" t="s">
        <v>111</v>
      </c>
      <c r="V2484" s="1">
        <v>41691</v>
      </c>
      <c r="X2484" s="1">
        <v>41691</v>
      </c>
      <c r="Y2484" s="2">
        <v>41183</v>
      </c>
      <c r="Z2484" t="s">
        <v>112</v>
      </c>
      <c r="AA2484" t="s">
        <v>13023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157</v>
      </c>
      <c r="AL2484" t="s">
        <v>116</v>
      </c>
      <c r="AM2484" t="s">
        <v>127</v>
      </c>
      <c r="AN2484" t="s">
        <v>110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114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114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212</v>
      </c>
      <c r="B2485">
        <v>170045</v>
      </c>
      <c r="C2485" t="s">
        <v>14767</v>
      </c>
      <c r="D2485" t="s">
        <v>102</v>
      </c>
      <c r="E2485" t="s">
        <v>14768</v>
      </c>
      <c r="F2485" t="s">
        <v>14768</v>
      </c>
      <c r="G2485" t="s">
        <v>14769</v>
      </c>
      <c r="I2485" t="s">
        <v>282</v>
      </c>
      <c r="J2485" t="s">
        <v>133</v>
      </c>
      <c r="K2485" t="s">
        <v>110</v>
      </c>
      <c r="L2485">
        <v>92612</v>
      </c>
      <c r="M2485" t="s">
        <v>14770</v>
      </c>
      <c r="N2485" t="s">
        <v>14771</v>
      </c>
      <c r="U2485" t="s">
        <v>111</v>
      </c>
      <c r="V2485" s="1">
        <v>41698</v>
      </c>
      <c r="X2485" s="1">
        <v>41698</v>
      </c>
      <c r="Y2485" s="2">
        <v>41183</v>
      </c>
      <c r="Z2485" t="s">
        <v>114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157</v>
      </c>
      <c r="AL2485" t="s">
        <v>116</v>
      </c>
      <c r="AM2485" t="s">
        <v>127</v>
      </c>
      <c r="AN2485" t="s">
        <v>110</v>
      </c>
      <c r="AO2485" t="s">
        <v>114</v>
      </c>
      <c r="AP2485" t="s">
        <v>114</v>
      </c>
      <c r="AQ2485" t="s">
        <v>114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114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112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190</v>
      </c>
      <c r="B2486">
        <v>170056</v>
      </c>
      <c r="C2486" t="s">
        <v>15411</v>
      </c>
      <c r="D2486" t="s">
        <v>102</v>
      </c>
      <c r="E2486" t="s">
        <v>15412</v>
      </c>
      <c r="F2486" t="s">
        <v>15413</v>
      </c>
      <c r="G2486" t="s">
        <v>15414</v>
      </c>
      <c r="H2486" t="s">
        <v>15415</v>
      </c>
      <c r="I2486" t="s">
        <v>2407</v>
      </c>
      <c r="K2486" t="s">
        <v>1643</v>
      </c>
      <c r="L2486">
        <v>75008</v>
      </c>
      <c r="M2486" t="s">
        <v>15416</v>
      </c>
      <c r="U2486" t="s">
        <v>111</v>
      </c>
      <c r="V2486" s="1">
        <v>41645</v>
      </c>
      <c r="X2486" s="1">
        <v>41645</v>
      </c>
      <c r="Y2486" s="2">
        <v>41183</v>
      </c>
      <c r="Z2486" t="s">
        <v>114</v>
      </c>
      <c r="AB2486" t="s">
        <v>112</v>
      </c>
      <c r="AC2486" t="s">
        <v>114</v>
      </c>
      <c r="AE2486" t="s">
        <v>114</v>
      </c>
      <c r="AG2486" t="s">
        <v>114</v>
      </c>
      <c r="AH2486" t="s">
        <v>112</v>
      </c>
      <c r="AI2486" t="s">
        <v>114</v>
      </c>
      <c r="AJ2486" t="s">
        <v>157</v>
      </c>
      <c r="AL2486" t="s">
        <v>116</v>
      </c>
      <c r="AN2486" t="s">
        <v>1643</v>
      </c>
      <c r="AO2486" t="s">
        <v>114</v>
      </c>
      <c r="AP2486" t="s">
        <v>114</v>
      </c>
      <c r="AQ2486" t="s">
        <v>112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114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100</v>
      </c>
      <c r="B2487">
        <v>170059</v>
      </c>
      <c r="C2487" t="s">
        <v>13024</v>
      </c>
      <c r="D2487" t="s">
        <v>102</v>
      </c>
      <c r="E2487" t="s">
        <v>13025</v>
      </c>
      <c r="F2487" t="s">
        <v>13025</v>
      </c>
      <c r="G2487" t="s">
        <v>13026</v>
      </c>
      <c r="H2487" t="s">
        <v>13027</v>
      </c>
      <c r="I2487" t="s">
        <v>353</v>
      </c>
      <c r="J2487" t="s">
        <v>109</v>
      </c>
      <c r="K2487" t="s">
        <v>110</v>
      </c>
      <c r="L2487" t="s">
        <v>13028</v>
      </c>
      <c r="M2487" t="s">
        <v>13029</v>
      </c>
      <c r="O2487" t="s">
        <v>13030</v>
      </c>
      <c r="Q2487" t="s">
        <v>353</v>
      </c>
      <c r="R2487" t="s">
        <v>109</v>
      </c>
      <c r="S2487" t="s">
        <v>110</v>
      </c>
      <c r="T2487" t="s">
        <v>13031</v>
      </c>
      <c r="U2487" t="s">
        <v>111</v>
      </c>
      <c r="V2487" s="1">
        <v>41870</v>
      </c>
      <c r="X2487" s="1">
        <v>41870</v>
      </c>
      <c r="Y2487" s="2">
        <v>41183</v>
      </c>
      <c r="Z2487" t="s">
        <v>112</v>
      </c>
      <c r="AA2487" t="s">
        <v>13032</v>
      </c>
      <c r="AB2487" t="s">
        <v>114</v>
      </c>
      <c r="AC2487" t="s">
        <v>114</v>
      </c>
      <c r="AE2487" t="s">
        <v>114</v>
      </c>
      <c r="AG2487" t="s">
        <v>114</v>
      </c>
      <c r="AH2487" t="s">
        <v>112</v>
      </c>
      <c r="AI2487" t="s">
        <v>114</v>
      </c>
      <c r="AJ2487" t="s">
        <v>157</v>
      </c>
      <c r="AL2487" t="s">
        <v>116</v>
      </c>
      <c r="AM2487" t="s">
        <v>127</v>
      </c>
      <c r="AN2487" t="s">
        <v>110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114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114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112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100</v>
      </c>
      <c r="B2488">
        <v>170066</v>
      </c>
      <c r="C2488" t="s">
        <v>13033</v>
      </c>
      <c r="D2488" t="s">
        <v>102</v>
      </c>
      <c r="E2488" t="s">
        <v>13034</v>
      </c>
      <c r="F2488" t="s">
        <v>13034</v>
      </c>
      <c r="G2488" t="s">
        <v>13035</v>
      </c>
      <c r="H2488" t="s">
        <v>2532</v>
      </c>
      <c r="I2488" t="s">
        <v>13036</v>
      </c>
      <c r="J2488" t="s">
        <v>172</v>
      </c>
      <c r="K2488" t="s">
        <v>110</v>
      </c>
      <c r="L2488">
        <v>6820</v>
      </c>
      <c r="M2488" t="s">
        <v>13037</v>
      </c>
      <c r="N2488" t="s">
        <v>861</v>
      </c>
      <c r="U2488" t="s">
        <v>111</v>
      </c>
      <c r="V2488" s="1">
        <v>41634</v>
      </c>
      <c r="X2488" s="1">
        <v>41722</v>
      </c>
      <c r="Y2488" s="2">
        <v>41183</v>
      </c>
      <c r="Z2488" t="s">
        <v>112</v>
      </c>
      <c r="AA2488" t="s">
        <v>13038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157</v>
      </c>
      <c r="AL2488" t="s">
        <v>116</v>
      </c>
      <c r="AM2488" t="s">
        <v>127</v>
      </c>
      <c r="AN2488" t="s">
        <v>110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112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112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190</v>
      </c>
      <c r="B2489">
        <v>170069</v>
      </c>
      <c r="C2489" t="s">
        <v>13039</v>
      </c>
      <c r="D2489" t="s">
        <v>102</v>
      </c>
      <c r="E2489" t="s">
        <v>13040</v>
      </c>
      <c r="F2489" t="s">
        <v>13040</v>
      </c>
      <c r="G2489" t="s">
        <v>13041</v>
      </c>
      <c r="H2489" t="s">
        <v>1323</v>
      </c>
      <c r="I2489" t="s">
        <v>2203</v>
      </c>
      <c r="K2489" t="s">
        <v>2204</v>
      </c>
      <c r="M2489" t="s">
        <v>13042</v>
      </c>
      <c r="N2489" t="s">
        <v>13043</v>
      </c>
      <c r="U2489" t="s">
        <v>111</v>
      </c>
      <c r="V2489" s="1">
        <v>41694</v>
      </c>
      <c r="X2489" s="1">
        <v>41694</v>
      </c>
      <c r="Y2489" s="2">
        <v>41183</v>
      </c>
      <c r="Z2489" t="s">
        <v>112</v>
      </c>
      <c r="AA2489" t="s">
        <v>13044</v>
      </c>
      <c r="AB2489" t="s">
        <v>112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115</v>
      </c>
      <c r="AL2489" t="s">
        <v>116</v>
      </c>
      <c r="AN2489" t="s">
        <v>2204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112</v>
      </c>
      <c r="BC2489" t="s">
        <v>13045</v>
      </c>
      <c r="BD2489" t="s">
        <v>114</v>
      </c>
      <c r="BF2489" t="s">
        <v>114</v>
      </c>
      <c r="BG2489" t="s">
        <v>114</v>
      </c>
      <c r="BH2489" t="s">
        <v>114</v>
      </c>
      <c r="BI2489" t="s">
        <v>114</v>
      </c>
      <c r="BJ2489" t="s">
        <v>114</v>
      </c>
      <c r="BK2489" t="s">
        <v>114</v>
      </c>
      <c r="BL2489" t="s">
        <v>114</v>
      </c>
      <c r="BM2489" t="s">
        <v>114</v>
      </c>
      <c r="BN2489" t="s">
        <v>114</v>
      </c>
      <c r="BO2489" t="s">
        <v>114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112</v>
      </c>
      <c r="BW2489" t="s">
        <v>114</v>
      </c>
      <c r="BX2489" t="s">
        <v>112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128</v>
      </c>
      <c r="B2490">
        <v>170072</v>
      </c>
      <c r="C2490" t="s">
        <v>13046</v>
      </c>
      <c r="D2490" t="s">
        <v>102</v>
      </c>
      <c r="E2490" t="s">
        <v>13047</v>
      </c>
      <c r="F2490" t="s">
        <v>13048</v>
      </c>
      <c r="G2490" t="s">
        <v>13049</v>
      </c>
      <c r="I2490" t="s">
        <v>132</v>
      </c>
      <c r="J2490" t="s">
        <v>133</v>
      </c>
      <c r="K2490" t="s">
        <v>110</v>
      </c>
      <c r="L2490">
        <v>94111</v>
      </c>
      <c r="M2490" t="s">
        <v>13050</v>
      </c>
      <c r="N2490" t="s">
        <v>13051</v>
      </c>
      <c r="U2490" t="s">
        <v>111</v>
      </c>
      <c r="V2490" s="1">
        <v>41932</v>
      </c>
      <c r="X2490" s="1">
        <v>41932</v>
      </c>
      <c r="Y2490" s="2">
        <v>41183</v>
      </c>
      <c r="Z2490" t="s">
        <v>112</v>
      </c>
      <c r="AA2490" t="s">
        <v>13052</v>
      </c>
      <c r="AB2490" t="s">
        <v>114</v>
      </c>
      <c r="AC2490" t="s">
        <v>114</v>
      </c>
      <c r="AE2490" t="s">
        <v>114</v>
      </c>
      <c r="AG2490" t="s">
        <v>112</v>
      </c>
      <c r="AH2490" t="s">
        <v>112</v>
      </c>
      <c r="AI2490" t="s">
        <v>114</v>
      </c>
      <c r="AJ2490" t="s">
        <v>157</v>
      </c>
      <c r="AL2490" t="s">
        <v>116</v>
      </c>
      <c r="AM2490" t="s">
        <v>127</v>
      </c>
      <c r="AN2490" t="s">
        <v>110</v>
      </c>
      <c r="AO2490" t="s">
        <v>114</v>
      </c>
      <c r="AP2490" t="s">
        <v>114</v>
      </c>
      <c r="AQ2490" t="s">
        <v>114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114</v>
      </c>
      <c r="BI2490" t="s">
        <v>114</v>
      </c>
      <c r="BJ2490" t="s">
        <v>114</v>
      </c>
      <c r="BK2490" t="s">
        <v>114</v>
      </c>
      <c r="BL2490" t="s">
        <v>114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190</v>
      </c>
      <c r="B2491">
        <v>170076</v>
      </c>
      <c r="C2491" t="s">
        <v>15598</v>
      </c>
      <c r="D2491" t="s">
        <v>102</v>
      </c>
      <c r="E2491" t="s">
        <v>15599</v>
      </c>
      <c r="F2491" t="s">
        <v>15599</v>
      </c>
      <c r="G2491" t="s">
        <v>15600</v>
      </c>
      <c r="I2491" t="s">
        <v>1988</v>
      </c>
      <c r="K2491" t="s">
        <v>1988</v>
      </c>
      <c r="L2491">
        <v>2340</v>
      </c>
      <c r="M2491" t="s">
        <v>15601</v>
      </c>
      <c r="N2491" t="s">
        <v>15602</v>
      </c>
      <c r="U2491" t="s">
        <v>111</v>
      </c>
      <c r="V2491" s="1">
        <v>41775</v>
      </c>
      <c r="X2491" s="1">
        <v>41775</v>
      </c>
      <c r="Y2491" s="2">
        <v>41183</v>
      </c>
      <c r="Z2491" t="s">
        <v>114</v>
      </c>
      <c r="AB2491" t="s">
        <v>114</v>
      </c>
      <c r="AC2491" t="s">
        <v>114</v>
      </c>
      <c r="AE2491" t="s">
        <v>114</v>
      </c>
      <c r="AG2491" t="s">
        <v>114</v>
      </c>
      <c r="AH2491" t="s">
        <v>112</v>
      </c>
      <c r="AI2491" t="s">
        <v>114</v>
      </c>
      <c r="AJ2491" t="s">
        <v>418</v>
      </c>
      <c r="AK2491" t="s">
        <v>14866</v>
      </c>
      <c r="AL2491" t="s">
        <v>116</v>
      </c>
      <c r="AN2491" t="s">
        <v>1988</v>
      </c>
      <c r="AO2491" t="s">
        <v>114</v>
      </c>
      <c r="AP2491" t="s">
        <v>114</v>
      </c>
      <c r="AQ2491" t="s">
        <v>114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114</v>
      </c>
      <c r="BD2491" t="s">
        <v>114</v>
      </c>
      <c r="BF2491" t="s">
        <v>114</v>
      </c>
      <c r="BG2491" t="s">
        <v>114</v>
      </c>
      <c r="BH2491" t="s">
        <v>112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114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190</v>
      </c>
      <c r="B2492">
        <v>170077</v>
      </c>
      <c r="C2492" t="s">
        <v>14861</v>
      </c>
      <c r="D2492" t="s">
        <v>102</v>
      </c>
      <c r="E2492" t="s">
        <v>14862</v>
      </c>
      <c r="F2492" t="s">
        <v>14862</v>
      </c>
      <c r="G2492" t="s">
        <v>14863</v>
      </c>
      <c r="I2492" t="s">
        <v>2946</v>
      </c>
      <c r="K2492" t="s">
        <v>2947</v>
      </c>
      <c r="L2492">
        <v>1201</v>
      </c>
      <c r="M2492" t="s">
        <v>14864</v>
      </c>
      <c r="N2492" t="s">
        <v>14865</v>
      </c>
      <c r="U2492" t="s">
        <v>111</v>
      </c>
      <c r="V2492" s="1">
        <v>41775</v>
      </c>
      <c r="X2492" s="1">
        <v>41775</v>
      </c>
      <c r="Y2492" s="2">
        <v>41183</v>
      </c>
      <c r="Z2492" t="s">
        <v>114</v>
      </c>
      <c r="AB2492" t="s">
        <v>114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418</v>
      </c>
      <c r="AK2492" t="s">
        <v>14866</v>
      </c>
      <c r="AL2492" t="s">
        <v>116</v>
      </c>
      <c r="AN2492" t="s">
        <v>2947</v>
      </c>
      <c r="AO2492" t="s">
        <v>114</v>
      </c>
      <c r="AP2492" t="s">
        <v>114</v>
      </c>
      <c r="AQ2492" t="s">
        <v>114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114</v>
      </c>
      <c r="BH2492" t="s">
        <v>112</v>
      </c>
      <c r="BI2492" t="s">
        <v>114</v>
      </c>
      <c r="BJ2492" t="s">
        <v>114</v>
      </c>
      <c r="BK2492" t="s">
        <v>114</v>
      </c>
      <c r="BL2492" t="s">
        <v>114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114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392</v>
      </c>
      <c r="B2493">
        <v>170083</v>
      </c>
      <c r="C2493" t="s">
        <v>13053</v>
      </c>
      <c r="D2493" t="s">
        <v>102</v>
      </c>
      <c r="E2493" t="s">
        <v>13054</v>
      </c>
      <c r="F2493" t="s">
        <v>13054</v>
      </c>
      <c r="G2493" t="s">
        <v>13055</v>
      </c>
      <c r="H2493" t="s">
        <v>4155</v>
      </c>
      <c r="I2493" t="s">
        <v>5812</v>
      </c>
      <c r="J2493" t="s">
        <v>398</v>
      </c>
      <c r="K2493" t="s">
        <v>110</v>
      </c>
      <c r="L2493">
        <v>33160</v>
      </c>
      <c r="M2493" t="s">
        <v>13056</v>
      </c>
      <c r="N2493" t="s">
        <v>13057</v>
      </c>
      <c r="U2493" t="s">
        <v>111</v>
      </c>
      <c r="V2493" s="1">
        <v>41835</v>
      </c>
      <c r="X2493" s="1">
        <v>41835</v>
      </c>
      <c r="Y2493" s="2">
        <v>41183</v>
      </c>
      <c r="Z2493" t="s">
        <v>112</v>
      </c>
      <c r="AA2493" t="s">
        <v>13058</v>
      </c>
      <c r="AB2493" t="s">
        <v>114</v>
      </c>
      <c r="AC2493" t="s">
        <v>114</v>
      </c>
      <c r="AE2493" t="s">
        <v>114</v>
      </c>
      <c r="AG2493" t="s">
        <v>114</v>
      </c>
      <c r="AH2493" t="s">
        <v>112</v>
      </c>
      <c r="AI2493" t="s">
        <v>114</v>
      </c>
      <c r="AJ2493" t="s">
        <v>157</v>
      </c>
      <c r="AL2493" t="s">
        <v>116</v>
      </c>
      <c r="AM2493" t="s">
        <v>127</v>
      </c>
      <c r="AN2493" t="s">
        <v>110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114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190</v>
      </c>
      <c r="B2494">
        <v>170090</v>
      </c>
      <c r="C2494" t="s">
        <v>13059</v>
      </c>
      <c r="D2494" t="s">
        <v>102</v>
      </c>
      <c r="E2494" t="s">
        <v>13060</v>
      </c>
      <c r="F2494" t="s">
        <v>13060</v>
      </c>
      <c r="G2494" t="s">
        <v>13061</v>
      </c>
      <c r="I2494" t="s">
        <v>1909</v>
      </c>
      <c r="K2494" t="s">
        <v>1910</v>
      </c>
      <c r="L2494" t="s">
        <v>13062</v>
      </c>
      <c r="M2494" t="s">
        <v>13063</v>
      </c>
      <c r="N2494" t="s">
        <v>13064</v>
      </c>
      <c r="U2494" t="s">
        <v>111</v>
      </c>
      <c r="V2494" s="1">
        <v>41661</v>
      </c>
      <c r="X2494" s="1">
        <v>41661</v>
      </c>
      <c r="Y2494" s="2">
        <v>41183</v>
      </c>
      <c r="Z2494" t="s">
        <v>112</v>
      </c>
      <c r="AA2494" t="s">
        <v>13065</v>
      </c>
      <c r="AB2494" t="s">
        <v>112</v>
      </c>
      <c r="AC2494" t="s">
        <v>114</v>
      </c>
      <c r="AE2494" t="s">
        <v>114</v>
      </c>
      <c r="AG2494" t="s">
        <v>114</v>
      </c>
      <c r="AH2494" t="s">
        <v>112</v>
      </c>
      <c r="AI2494" t="s">
        <v>114</v>
      </c>
      <c r="AJ2494" t="s">
        <v>418</v>
      </c>
      <c r="AK2494" t="s">
        <v>13066</v>
      </c>
      <c r="AL2494" t="s">
        <v>116</v>
      </c>
      <c r="AN2494" t="s">
        <v>1910</v>
      </c>
      <c r="AO2494" t="s">
        <v>114</v>
      </c>
      <c r="AP2494" t="s">
        <v>114</v>
      </c>
      <c r="AQ2494" t="s">
        <v>114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112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112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128</v>
      </c>
      <c r="B2495">
        <v>170108</v>
      </c>
      <c r="C2495" t="s">
        <v>17620</v>
      </c>
      <c r="D2495" t="s">
        <v>102</v>
      </c>
      <c r="E2495" t="s">
        <v>17621</v>
      </c>
      <c r="F2495" t="s">
        <v>17621</v>
      </c>
      <c r="M2495" t="s">
        <v>17622</v>
      </c>
      <c r="N2495" t="s">
        <v>17623</v>
      </c>
      <c r="U2495" t="s">
        <v>111</v>
      </c>
      <c r="V2495" s="1">
        <v>41652</v>
      </c>
      <c r="X2495" s="1">
        <v>41677</v>
      </c>
      <c r="Y2495" s="2">
        <v>41183</v>
      </c>
      <c r="Z2495" t="s">
        <v>114</v>
      </c>
      <c r="AB2495" t="s">
        <v>114</v>
      </c>
      <c r="AC2495" t="s">
        <v>114</v>
      </c>
      <c r="AE2495" t="s">
        <v>114</v>
      </c>
      <c r="AG2495" t="s">
        <v>112</v>
      </c>
      <c r="AH2495" t="s">
        <v>112</v>
      </c>
      <c r="AI2495" t="s">
        <v>114</v>
      </c>
      <c r="AJ2495" t="s">
        <v>157</v>
      </c>
      <c r="AL2495" t="s">
        <v>116</v>
      </c>
      <c r="AM2495" t="s">
        <v>127</v>
      </c>
      <c r="AN2495" t="s">
        <v>110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114</v>
      </c>
      <c r="BU2495" t="s">
        <v>114</v>
      </c>
      <c r="BV2495" t="s">
        <v>112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100</v>
      </c>
      <c r="B2496">
        <v>170112</v>
      </c>
      <c r="C2496" t="s">
        <v>16464</v>
      </c>
      <c r="D2496" t="s">
        <v>102</v>
      </c>
      <c r="E2496" t="s">
        <v>16465</v>
      </c>
      <c r="F2496" t="s">
        <v>16466</v>
      </c>
      <c r="G2496" t="s">
        <v>16467</v>
      </c>
      <c r="H2496" t="s">
        <v>9376</v>
      </c>
      <c r="I2496" t="s">
        <v>859</v>
      </c>
      <c r="J2496" t="s">
        <v>172</v>
      </c>
      <c r="K2496" t="s">
        <v>110</v>
      </c>
      <c r="L2496">
        <v>6850</v>
      </c>
      <c r="M2496" t="s">
        <v>16468</v>
      </c>
      <c r="N2496" t="s">
        <v>16469</v>
      </c>
      <c r="U2496" t="s">
        <v>111</v>
      </c>
      <c r="V2496" s="1">
        <v>41723</v>
      </c>
      <c r="X2496" s="1">
        <v>41723</v>
      </c>
      <c r="Y2496" s="2">
        <v>41183</v>
      </c>
      <c r="Z2496" t="s">
        <v>114</v>
      </c>
      <c r="AB2496" t="s">
        <v>114</v>
      </c>
      <c r="AC2496" t="s">
        <v>114</v>
      </c>
      <c r="AE2496" t="s">
        <v>114</v>
      </c>
      <c r="AG2496" t="s">
        <v>114</v>
      </c>
      <c r="AH2496" t="s">
        <v>112</v>
      </c>
      <c r="AI2496" t="s">
        <v>114</v>
      </c>
      <c r="AJ2496" t="s">
        <v>157</v>
      </c>
      <c r="AL2496" t="s">
        <v>116</v>
      </c>
      <c r="AM2496" t="s">
        <v>127</v>
      </c>
      <c r="AN2496" t="s">
        <v>110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114</v>
      </c>
      <c r="BD2496" t="s">
        <v>114</v>
      </c>
      <c r="BF2496" t="s">
        <v>114</v>
      </c>
      <c r="BG2496" t="s">
        <v>114</v>
      </c>
      <c r="BH2496" t="s">
        <v>112</v>
      </c>
      <c r="BI2496" t="s">
        <v>114</v>
      </c>
      <c r="BJ2496" t="s">
        <v>114</v>
      </c>
      <c r="BK2496" t="s">
        <v>114</v>
      </c>
      <c r="BL2496" t="s">
        <v>114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190</v>
      </c>
      <c r="B2497">
        <v>170120</v>
      </c>
      <c r="C2497" t="s">
        <v>15193</v>
      </c>
      <c r="D2497" t="s">
        <v>102</v>
      </c>
      <c r="E2497" t="s">
        <v>15194</v>
      </c>
      <c r="F2497" t="s">
        <v>15194</v>
      </c>
      <c r="G2497" t="s">
        <v>6232</v>
      </c>
      <c r="H2497" t="s">
        <v>15195</v>
      </c>
      <c r="I2497" t="s">
        <v>411</v>
      </c>
      <c r="K2497" t="s">
        <v>406</v>
      </c>
      <c r="L2497" t="s">
        <v>3498</v>
      </c>
      <c r="M2497" t="s">
        <v>15196</v>
      </c>
      <c r="N2497" t="s">
        <v>15197</v>
      </c>
      <c r="U2497" t="s">
        <v>111</v>
      </c>
      <c r="V2497" s="1">
        <v>41715</v>
      </c>
      <c r="X2497" s="1">
        <v>41715</v>
      </c>
      <c r="Y2497" s="2">
        <v>41183</v>
      </c>
      <c r="Z2497" t="s">
        <v>114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115</v>
      </c>
      <c r="AL2497" t="s">
        <v>116</v>
      </c>
      <c r="AN2497" t="s">
        <v>406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114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114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117</v>
      </c>
      <c r="B2498">
        <v>170157</v>
      </c>
      <c r="C2498" t="s">
        <v>14806</v>
      </c>
      <c r="D2498" t="s">
        <v>102</v>
      </c>
      <c r="E2498" t="s">
        <v>14807</v>
      </c>
      <c r="F2498" t="s">
        <v>14807</v>
      </c>
      <c r="G2498" t="s">
        <v>746</v>
      </c>
      <c r="H2498" t="s">
        <v>6406</v>
      </c>
      <c r="I2498" t="s">
        <v>122</v>
      </c>
      <c r="J2498" t="s">
        <v>123</v>
      </c>
      <c r="K2498" t="s">
        <v>110</v>
      </c>
      <c r="L2498">
        <v>10022</v>
      </c>
      <c r="M2498" t="s">
        <v>14808</v>
      </c>
      <c r="N2498" t="s">
        <v>14809</v>
      </c>
      <c r="U2498" t="s">
        <v>111</v>
      </c>
      <c r="V2498" s="1">
        <v>41670</v>
      </c>
      <c r="X2498" s="1">
        <v>41670</v>
      </c>
      <c r="Y2498" s="2">
        <v>41183</v>
      </c>
      <c r="Z2498" t="s">
        <v>114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157</v>
      </c>
      <c r="AL2498" t="s">
        <v>116</v>
      </c>
      <c r="AM2498" t="s">
        <v>127</v>
      </c>
      <c r="AN2498" t="s">
        <v>110</v>
      </c>
      <c r="AO2498" t="s">
        <v>114</v>
      </c>
      <c r="AP2498" t="s">
        <v>114</v>
      </c>
      <c r="AQ2498" t="s">
        <v>112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114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112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100</v>
      </c>
      <c r="B2499">
        <v>170169</v>
      </c>
      <c r="C2499" t="s">
        <v>17624</v>
      </c>
      <c r="D2499" t="s">
        <v>102</v>
      </c>
      <c r="E2499" t="s">
        <v>17625</v>
      </c>
      <c r="F2499" t="s">
        <v>17626</v>
      </c>
      <c r="G2499" t="s">
        <v>17627</v>
      </c>
      <c r="H2499" t="s">
        <v>17628</v>
      </c>
      <c r="I2499" t="s">
        <v>859</v>
      </c>
      <c r="J2499" t="s">
        <v>172</v>
      </c>
      <c r="K2499" t="s">
        <v>110</v>
      </c>
      <c r="L2499">
        <v>6854</v>
      </c>
      <c r="M2499" t="s">
        <v>17629</v>
      </c>
      <c r="N2499" t="s">
        <v>17630</v>
      </c>
      <c r="U2499" t="s">
        <v>111</v>
      </c>
      <c r="V2499" s="1">
        <v>41641</v>
      </c>
      <c r="X2499" s="1">
        <v>41684</v>
      </c>
      <c r="Y2499" s="2">
        <v>41183</v>
      </c>
      <c r="Z2499" t="s">
        <v>114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157</v>
      </c>
      <c r="AL2499" t="s">
        <v>116</v>
      </c>
      <c r="AM2499" t="s">
        <v>127</v>
      </c>
      <c r="AN2499" t="s">
        <v>110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114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114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117</v>
      </c>
      <c r="B2500">
        <v>170173</v>
      </c>
      <c r="C2500" t="s">
        <v>14667</v>
      </c>
      <c r="D2500" t="s">
        <v>102</v>
      </c>
      <c r="E2500" t="s">
        <v>14668</v>
      </c>
      <c r="F2500" t="s">
        <v>14668</v>
      </c>
      <c r="G2500" t="s">
        <v>14669</v>
      </c>
      <c r="H2500" t="s">
        <v>8591</v>
      </c>
      <c r="I2500" t="s">
        <v>122</v>
      </c>
      <c r="J2500" t="s">
        <v>123</v>
      </c>
      <c r="K2500" t="s">
        <v>110</v>
      </c>
      <c r="L2500">
        <v>10014</v>
      </c>
      <c r="M2500" t="s">
        <v>13532</v>
      </c>
      <c r="N2500" t="s">
        <v>13533</v>
      </c>
      <c r="U2500" t="s">
        <v>111</v>
      </c>
      <c r="V2500" s="1">
        <v>41659</v>
      </c>
      <c r="X2500" s="1">
        <v>41659</v>
      </c>
      <c r="Y2500" s="2">
        <v>41183</v>
      </c>
      <c r="Z2500" t="s">
        <v>114</v>
      </c>
      <c r="AB2500" t="s">
        <v>114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157</v>
      </c>
      <c r="AL2500" t="s">
        <v>116</v>
      </c>
      <c r="AM2500" t="s">
        <v>123</v>
      </c>
      <c r="AN2500" t="s">
        <v>110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114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112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212</v>
      </c>
      <c r="B2501">
        <v>170193</v>
      </c>
      <c r="C2501" t="s">
        <v>13067</v>
      </c>
      <c r="D2501" t="s">
        <v>102</v>
      </c>
      <c r="E2501" t="s">
        <v>13068</v>
      </c>
      <c r="F2501" t="s">
        <v>13068</v>
      </c>
      <c r="G2501" t="s">
        <v>13069</v>
      </c>
      <c r="H2501" t="s">
        <v>368</v>
      </c>
      <c r="I2501" t="s">
        <v>890</v>
      </c>
      <c r="J2501" t="s">
        <v>133</v>
      </c>
      <c r="K2501" t="s">
        <v>110</v>
      </c>
      <c r="L2501">
        <v>90028</v>
      </c>
      <c r="M2501" t="s">
        <v>13070</v>
      </c>
      <c r="N2501" t="s">
        <v>13071</v>
      </c>
      <c r="U2501" t="s">
        <v>111</v>
      </c>
      <c r="V2501" s="1">
        <v>41656</v>
      </c>
      <c r="X2501" s="1">
        <v>41656</v>
      </c>
      <c r="Y2501" s="2">
        <v>41183</v>
      </c>
      <c r="Z2501" t="s">
        <v>112</v>
      </c>
      <c r="AA2501" t="s">
        <v>13072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157</v>
      </c>
      <c r="AL2501" t="s">
        <v>116</v>
      </c>
      <c r="AM2501" t="s">
        <v>127</v>
      </c>
      <c r="AN2501" t="s">
        <v>110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112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114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190</v>
      </c>
      <c r="B2502">
        <v>170204</v>
      </c>
      <c r="C2502" t="s">
        <v>13073</v>
      </c>
      <c r="D2502" t="s">
        <v>102</v>
      </c>
      <c r="E2502" t="s">
        <v>13074</v>
      </c>
      <c r="F2502" t="s">
        <v>13074</v>
      </c>
      <c r="G2502" t="s">
        <v>13075</v>
      </c>
      <c r="I2502" t="s">
        <v>13076</v>
      </c>
      <c r="K2502" t="s">
        <v>1988</v>
      </c>
      <c r="L2502" t="s">
        <v>13077</v>
      </c>
      <c r="M2502" t="s">
        <v>13078</v>
      </c>
      <c r="N2502" t="s">
        <v>13079</v>
      </c>
      <c r="U2502" t="s">
        <v>111</v>
      </c>
      <c r="V2502" s="1">
        <v>41654</v>
      </c>
      <c r="X2502" s="1">
        <v>41654</v>
      </c>
      <c r="Y2502" s="2">
        <v>41183</v>
      </c>
      <c r="Z2502" t="s">
        <v>112</v>
      </c>
      <c r="AA2502" t="s">
        <v>13080</v>
      </c>
      <c r="AB2502" t="s">
        <v>112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418</v>
      </c>
      <c r="AK2502" t="s">
        <v>13081</v>
      </c>
      <c r="AL2502" t="s">
        <v>116</v>
      </c>
      <c r="AN2502" t="s">
        <v>1988</v>
      </c>
      <c r="AO2502" t="s">
        <v>114</v>
      </c>
      <c r="AP2502" t="s">
        <v>114</v>
      </c>
      <c r="AQ2502" t="s">
        <v>114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112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112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128</v>
      </c>
      <c r="B2503">
        <v>170205</v>
      </c>
      <c r="C2503" t="s">
        <v>13082</v>
      </c>
      <c r="D2503" t="s">
        <v>102</v>
      </c>
      <c r="E2503" t="s">
        <v>13083</v>
      </c>
      <c r="F2503" t="s">
        <v>13083</v>
      </c>
      <c r="G2503" t="s">
        <v>13084</v>
      </c>
      <c r="H2503" t="s">
        <v>1040</v>
      </c>
      <c r="I2503" t="s">
        <v>132</v>
      </c>
      <c r="J2503" t="s">
        <v>133</v>
      </c>
      <c r="K2503" t="s">
        <v>110</v>
      </c>
      <c r="L2503">
        <v>94133</v>
      </c>
      <c r="M2503" t="s">
        <v>13085</v>
      </c>
      <c r="N2503" t="s">
        <v>13086</v>
      </c>
      <c r="U2503" t="s">
        <v>111</v>
      </c>
      <c r="V2503" s="1">
        <v>41646</v>
      </c>
      <c r="X2503" s="1">
        <v>41892</v>
      </c>
      <c r="Y2503" s="2">
        <v>41183</v>
      </c>
      <c r="Z2503" t="s">
        <v>112</v>
      </c>
      <c r="AA2503" t="s">
        <v>13087</v>
      </c>
      <c r="AB2503" t="s">
        <v>114</v>
      </c>
      <c r="AC2503" t="s">
        <v>114</v>
      </c>
      <c r="AE2503" t="s">
        <v>114</v>
      </c>
      <c r="AG2503" t="s">
        <v>112</v>
      </c>
      <c r="AH2503" t="s">
        <v>112</v>
      </c>
      <c r="AI2503" t="s">
        <v>114</v>
      </c>
      <c r="AJ2503" t="s">
        <v>157</v>
      </c>
      <c r="AL2503" t="s">
        <v>116</v>
      </c>
      <c r="AM2503" t="s">
        <v>127</v>
      </c>
      <c r="AN2503" t="s">
        <v>110</v>
      </c>
      <c r="AO2503" t="s">
        <v>114</v>
      </c>
      <c r="AP2503" t="s">
        <v>114</v>
      </c>
      <c r="AQ2503" t="s">
        <v>114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112</v>
      </c>
      <c r="BI2503" t="s">
        <v>114</v>
      </c>
      <c r="BJ2503" t="s">
        <v>114</v>
      </c>
      <c r="BK2503" t="s">
        <v>114</v>
      </c>
      <c r="BL2503" t="s">
        <v>114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112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117</v>
      </c>
      <c r="B2504">
        <v>170208</v>
      </c>
      <c r="C2504" t="s">
        <v>16693</v>
      </c>
      <c r="D2504" t="s">
        <v>102</v>
      </c>
      <c r="E2504" t="s">
        <v>16694</v>
      </c>
      <c r="F2504" t="s">
        <v>16694</v>
      </c>
      <c r="G2504" t="s">
        <v>16695</v>
      </c>
      <c r="H2504" t="s">
        <v>16696</v>
      </c>
      <c r="I2504" t="s">
        <v>122</v>
      </c>
      <c r="J2504" t="s">
        <v>123</v>
      </c>
      <c r="K2504" t="s">
        <v>110</v>
      </c>
      <c r="L2504">
        <v>10010</v>
      </c>
      <c r="M2504" t="s">
        <v>16697</v>
      </c>
      <c r="N2504" t="s">
        <v>16698</v>
      </c>
      <c r="U2504" t="s">
        <v>111</v>
      </c>
      <c r="V2504" s="1">
        <v>41670</v>
      </c>
      <c r="X2504" s="1">
        <v>41670</v>
      </c>
      <c r="Y2504" s="2">
        <v>41183</v>
      </c>
      <c r="Z2504" t="s">
        <v>114</v>
      </c>
      <c r="AB2504" t="s">
        <v>114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157</v>
      </c>
      <c r="AL2504" t="s">
        <v>116</v>
      </c>
      <c r="AM2504" t="s">
        <v>127</v>
      </c>
      <c r="AN2504" t="s">
        <v>110</v>
      </c>
      <c r="AO2504" t="s">
        <v>114</v>
      </c>
      <c r="AP2504" t="s">
        <v>114</v>
      </c>
      <c r="AQ2504" t="s">
        <v>114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114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117</v>
      </c>
      <c r="B2505">
        <v>170219</v>
      </c>
      <c r="C2505" t="s">
        <v>16595</v>
      </c>
      <c r="D2505" t="s">
        <v>102</v>
      </c>
      <c r="E2505" t="s">
        <v>16596</v>
      </c>
      <c r="F2505" t="s">
        <v>16596</v>
      </c>
      <c r="G2505" t="s">
        <v>16597</v>
      </c>
      <c r="H2505" t="s">
        <v>16598</v>
      </c>
      <c r="I2505" t="s">
        <v>122</v>
      </c>
      <c r="J2505" t="s">
        <v>123</v>
      </c>
      <c r="K2505" t="s">
        <v>110</v>
      </c>
      <c r="L2505">
        <v>10022</v>
      </c>
      <c r="M2505" t="s">
        <v>16599</v>
      </c>
      <c r="N2505" t="s">
        <v>16600</v>
      </c>
      <c r="U2505" t="s">
        <v>111</v>
      </c>
      <c r="V2505" s="1">
        <v>41647</v>
      </c>
      <c r="X2505" s="1">
        <v>41647</v>
      </c>
      <c r="Y2505" s="2">
        <v>41183</v>
      </c>
      <c r="Z2505" t="s">
        <v>114</v>
      </c>
      <c r="AB2505" t="s">
        <v>114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137</v>
      </c>
      <c r="AL2505" t="s">
        <v>116</v>
      </c>
      <c r="AM2505" t="s">
        <v>127</v>
      </c>
      <c r="AN2505" t="s">
        <v>110</v>
      </c>
      <c r="AO2505" t="s">
        <v>114</v>
      </c>
      <c r="AP2505" t="s">
        <v>114</v>
      </c>
      <c r="AQ2505" t="s">
        <v>112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114</v>
      </c>
      <c r="BI2505" t="s">
        <v>114</v>
      </c>
      <c r="BJ2505" t="s">
        <v>114</v>
      </c>
      <c r="BK2505" t="s">
        <v>114</v>
      </c>
      <c r="BL2505" t="s">
        <v>112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112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190</v>
      </c>
      <c r="B2506">
        <v>170221</v>
      </c>
      <c r="C2506" t="s">
        <v>17922</v>
      </c>
      <c r="D2506" t="s">
        <v>102</v>
      </c>
      <c r="E2506" t="s">
        <v>17923</v>
      </c>
      <c r="F2506" t="s">
        <v>17923</v>
      </c>
      <c r="G2506" t="s">
        <v>1860</v>
      </c>
      <c r="H2506" t="s">
        <v>1594</v>
      </c>
      <c r="I2506" t="s">
        <v>1861</v>
      </c>
      <c r="K2506" t="s">
        <v>406</v>
      </c>
      <c r="L2506" t="s">
        <v>1595</v>
      </c>
      <c r="M2506">
        <f>1-345-945-3100</f>
        <v>-4389</v>
      </c>
      <c r="N2506">
        <f>1-345-945-4757</f>
        <v>-6046</v>
      </c>
      <c r="U2506" t="s">
        <v>111</v>
      </c>
      <c r="V2506" s="1">
        <v>41646</v>
      </c>
      <c r="X2506" s="1">
        <v>41646</v>
      </c>
      <c r="Y2506" s="2">
        <v>41183</v>
      </c>
      <c r="Z2506" t="s">
        <v>114</v>
      </c>
      <c r="AB2506" t="s">
        <v>114</v>
      </c>
      <c r="AC2506" t="s">
        <v>114</v>
      </c>
      <c r="AE2506" t="s">
        <v>114</v>
      </c>
      <c r="AG2506" t="s">
        <v>114</v>
      </c>
      <c r="AH2506" t="s">
        <v>112</v>
      </c>
      <c r="AI2506" t="s">
        <v>114</v>
      </c>
      <c r="AJ2506" t="s">
        <v>115</v>
      </c>
      <c r="AL2506" t="s">
        <v>116</v>
      </c>
      <c r="AN2506" t="s">
        <v>406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114</v>
      </c>
      <c r="BD2506" t="s">
        <v>114</v>
      </c>
      <c r="BF2506" t="s">
        <v>114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112</v>
      </c>
      <c r="BW2506" t="s">
        <v>112</v>
      </c>
      <c r="BX2506" t="s">
        <v>114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158</v>
      </c>
      <c r="B2507">
        <v>170237</v>
      </c>
      <c r="C2507" t="s">
        <v>13088</v>
      </c>
      <c r="D2507" t="s">
        <v>102</v>
      </c>
      <c r="E2507" t="s">
        <v>13089</v>
      </c>
      <c r="F2507" t="s">
        <v>13089</v>
      </c>
      <c r="G2507" t="s">
        <v>13090</v>
      </c>
      <c r="H2507" t="s">
        <v>13091</v>
      </c>
      <c r="I2507" t="s">
        <v>163</v>
      </c>
      <c r="J2507" t="s">
        <v>164</v>
      </c>
      <c r="K2507" t="s">
        <v>110</v>
      </c>
      <c r="L2507">
        <v>75206</v>
      </c>
      <c r="M2507" t="s">
        <v>13092</v>
      </c>
      <c r="N2507" t="s">
        <v>13093</v>
      </c>
      <c r="U2507" t="s">
        <v>111</v>
      </c>
      <c r="V2507" s="1">
        <v>41647</v>
      </c>
      <c r="X2507" s="1">
        <v>41647</v>
      </c>
      <c r="Y2507" s="2">
        <v>41183</v>
      </c>
      <c r="Z2507" t="s">
        <v>112</v>
      </c>
      <c r="AA2507" t="s">
        <v>13094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137</v>
      </c>
      <c r="AL2507" t="s">
        <v>116</v>
      </c>
      <c r="AM2507" t="s">
        <v>164</v>
      </c>
      <c r="AN2507" t="s">
        <v>110</v>
      </c>
      <c r="AO2507" t="s">
        <v>114</v>
      </c>
      <c r="AP2507" t="s">
        <v>114</v>
      </c>
      <c r="AQ2507" t="s">
        <v>114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114</v>
      </c>
      <c r="BI2507" t="s">
        <v>114</v>
      </c>
      <c r="BJ2507" t="s">
        <v>114</v>
      </c>
      <c r="BK2507" t="s">
        <v>114</v>
      </c>
      <c r="BL2507" t="s">
        <v>114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112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117</v>
      </c>
      <c r="B2508">
        <v>170286</v>
      </c>
      <c r="C2508" t="s">
        <v>16707</v>
      </c>
      <c r="D2508" t="s">
        <v>102</v>
      </c>
      <c r="E2508" t="s">
        <v>16708</v>
      </c>
      <c r="F2508" t="s">
        <v>16708</v>
      </c>
      <c r="G2508" t="s">
        <v>16709</v>
      </c>
      <c r="I2508" t="s">
        <v>122</v>
      </c>
      <c r="J2508" t="s">
        <v>123</v>
      </c>
      <c r="K2508" t="s">
        <v>110</v>
      </c>
      <c r="L2508">
        <v>10005</v>
      </c>
      <c r="M2508" t="s">
        <v>16710</v>
      </c>
      <c r="N2508" t="s">
        <v>16711</v>
      </c>
      <c r="U2508" t="s">
        <v>111</v>
      </c>
      <c r="V2508" s="1">
        <v>41837</v>
      </c>
      <c r="X2508" s="1">
        <v>41837</v>
      </c>
      <c r="Y2508" s="2">
        <v>41183</v>
      </c>
      <c r="Z2508" t="s">
        <v>114</v>
      </c>
      <c r="AB2508" t="s">
        <v>114</v>
      </c>
      <c r="AC2508" t="s">
        <v>114</v>
      </c>
      <c r="AE2508" t="s">
        <v>114</v>
      </c>
      <c r="AG2508" t="s">
        <v>114</v>
      </c>
      <c r="AH2508" t="s">
        <v>112</v>
      </c>
      <c r="AI2508" t="s">
        <v>114</v>
      </c>
      <c r="AJ2508" t="s">
        <v>157</v>
      </c>
      <c r="AL2508" t="s">
        <v>116</v>
      </c>
      <c r="AM2508" t="s">
        <v>127</v>
      </c>
      <c r="AN2508" t="s">
        <v>110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112</v>
      </c>
      <c r="BH2508" t="s">
        <v>114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114</v>
      </c>
      <c r="BW2508" t="s">
        <v>114</v>
      </c>
      <c r="BX2508" t="s">
        <v>112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190</v>
      </c>
      <c r="B2509">
        <v>170296</v>
      </c>
      <c r="C2509" t="s">
        <v>13095</v>
      </c>
      <c r="D2509" t="s">
        <v>102</v>
      </c>
      <c r="E2509" t="s">
        <v>13096</v>
      </c>
      <c r="F2509" t="s">
        <v>13096</v>
      </c>
      <c r="G2509" t="s">
        <v>13097</v>
      </c>
      <c r="H2509" t="s">
        <v>13098</v>
      </c>
      <c r="I2509" t="s">
        <v>13099</v>
      </c>
      <c r="K2509" t="s">
        <v>429</v>
      </c>
      <c r="M2509" t="s">
        <v>13100</v>
      </c>
      <c r="N2509" t="s">
        <v>13101</v>
      </c>
      <c r="U2509" t="s">
        <v>111</v>
      </c>
      <c r="V2509" s="1">
        <v>41696</v>
      </c>
      <c r="X2509" s="1">
        <v>41919</v>
      </c>
      <c r="Y2509" s="2">
        <v>41183</v>
      </c>
      <c r="Z2509" t="s">
        <v>112</v>
      </c>
      <c r="AA2509" t="s">
        <v>13102</v>
      </c>
      <c r="AB2509" t="s">
        <v>112</v>
      </c>
      <c r="AC2509" t="s">
        <v>114</v>
      </c>
      <c r="AE2509" t="s">
        <v>114</v>
      </c>
      <c r="AG2509" t="s">
        <v>114</v>
      </c>
      <c r="AH2509" t="s">
        <v>112</v>
      </c>
      <c r="AI2509" t="s">
        <v>114</v>
      </c>
      <c r="AJ2509" t="s">
        <v>418</v>
      </c>
      <c r="AK2509" t="s">
        <v>614</v>
      </c>
      <c r="AL2509" t="s">
        <v>116</v>
      </c>
      <c r="AN2509" t="s">
        <v>429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114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190</v>
      </c>
      <c r="B2510">
        <v>170298</v>
      </c>
      <c r="C2510" t="s">
        <v>13103</v>
      </c>
      <c r="D2510" t="s">
        <v>102</v>
      </c>
      <c r="E2510" t="s">
        <v>13104</v>
      </c>
      <c r="F2510" t="s">
        <v>13104</v>
      </c>
      <c r="G2510" t="s">
        <v>13105</v>
      </c>
      <c r="H2510" t="s">
        <v>13106</v>
      </c>
      <c r="I2510" t="s">
        <v>429</v>
      </c>
      <c r="K2510" t="s">
        <v>429</v>
      </c>
      <c r="M2510">
        <f>852-2525-3228</f>
        <v>-4901</v>
      </c>
      <c r="N2510">
        <f>852-2869-6718</f>
        <v>-8735</v>
      </c>
      <c r="U2510" t="s">
        <v>111</v>
      </c>
      <c r="V2510" s="1">
        <v>41695</v>
      </c>
      <c r="X2510" s="1">
        <v>41730</v>
      </c>
      <c r="Y2510" s="2">
        <v>41183</v>
      </c>
      <c r="Z2510" t="s">
        <v>112</v>
      </c>
      <c r="AA2510" t="s">
        <v>13107</v>
      </c>
      <c r="AB2510" t="s">
        <v>112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115</v>
      </c>
      <c r="AL2510" t="s">
        <v>116</v>
      </c>
      <c r="AN2510" t="s">
        <v>429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112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190</v>
      </c>
      <c r="B2511">
        <v>170300</v>
      </c>
      <c r="C2511" t="s">
        <v>18158</v>
      </c>
      <c r="D2511" t="s">
        <v>102</v>
      </c>
      <c r="E2511" t="s">
        <v>18159</v>
      </c>
      <c r="F2511" t="s">
        <v>18159</v>
      </c>
      <c r="G2511" t="s">
        <v>18160</v>
      </c>
      <c r="H2511" t="s">
        <v>18161</v>
      </c>
      <c r="I2511" t="s">
        <v>294</v>
      </c>
      <c r="K2511" t="s">
        <v>295</v>
      </c>
      <c r="L2511" t="s">
        <v>18162</v>
      </c>
      <c r="M2511" t="s">
        <v>18163</v>
      </c>
      <c r="U2511" t="s">
        <v>111</v>
      </c>
      <c r="V2511" s="1">
        <v>41677</v>
      </c>
      <c r="X2511" s="1">
        <v>41782</v>
      </c>
      <c r="Y2511" s="2">
        <v>41183</v>
      </c>
      <c r="Z2511" t="s">
        <v>114</v>
      </c>
      <c r="AB2511" t="s">
        <v>114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324</v>
      </c>
      <c r="AL2511" t="s">
        <v>325</v>
      </c>
      <c r="AN2511" t="s">
        <v>295</v>
      </c>
      <c r="AO2511" t="s">
        <v>114</v>
      </c>
      <c r="AP2511" t="s">
        <v>114</v>
      </c>
      <c r="AQ2511" t="s">
        <v>112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114</v>
      </c>
      <c r="BH2511" t="s">
        <v>112</v>
      </c>
      <c r="BI2511" t="s">
        <v>114</v>
      </c>
      <c r="BJ2511" t="s">
        <v>114</v>
      </c>
      <c r="BK2511" t="s">
        <v>114</v>
      </c>
      <c r="BL2511" t="s">
        <v>112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114</v>
      </c>
      <c r="BS2511" t="s">
        <v>114</v>
      </c>
      <c r="BT2511" t="s">
        <v>114</v>
      </c>
      <c r="BU2511" t="s">
        <v>114</v>
      </c>
      <c r="BV2511" t="s">
        <v>114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114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212</v>
      </c>
      <c r="B2512">
        <v>170302</v>
      </c>
      <c r="C2512" t="s">
        <v>13108</v>
      </c>
      <c r="D2512" t="s">
        <v>102</v>
      </c>
      <c r="E2512" t="s">
        <v>13109</v>
      </c>
      <c r="F2512" t="s">
        <v>13109</v>
      </c>
      <c r="G2512" t="s">
        <v>13110</v>
      </c>
      <c r="I2512" t="s">
        <v>4535</v>
      </c>
      <c r="J2512" t="s">
        <v>133</v>
      </c>
      <c r="K2512" t="s">
        <v>110</v>
      </c>
      <c r="L2512">
        <v>92037</v>
      </c>
      <c r="M2512" t="s">
        <v>13111</v>
      </c>
      <c r="N2512" t="s">
        <v>13111</v>
      </c>
      <c r="U2512" t="s">
        <v>111</v>
      </c>
      <c r="V2512" s="1">
        <v>41675</v>
      </c>
      <c r="X2512" s="1">
        <v>41675</v>
      </c>
      <c r="Y2512" s="2">
        <v>41183</v>
      </c>
      <c r="Z2512" t="s">
        <v>112</v>
      </c>
      <c r="AA2512" t="s">
        <v>13112</v>
      </c>
      <c r="AB2512" t="s">
        <v>114</v>
      </c>
      <c r="AC2512" t="s">
        <v>114</v>
      </c>
      <c r="AE2512" t="s">
        <v>114</v>
      </c>
      <c r="AG2512" t="s">
        <v>112</v>
      </c>
      <c r="AH2512" t="s">
        <v>114</v>
      </c>
      <c r="AI2512" t="s">
        <v>114</v>
      </c>
      <c r="AJ2512" t="s">
        <v>157</v>
      </c>
      <c r="AL2512" t="s">
        <v>116</v>
      </c>
      <c r="AM2512" t="s">
        <v>127</v>
      </c>
      <c r="AN2512" t="s">
        <v>110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114</v>
      </c>
      <c r="BI2512" t="s">
        <v>114</v>
      </c>
      <c r="BJ2512" t="s">
        <v>114</v>
      </c>
      <c r="BK2512" t="s">
        <v>114</v>
      </c>
      <c r="BL2512" t="s">
        <v>114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114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117</v>
      </c>
      <c r="B2513">
        <v>170304</v>
      </c>
      <c r="C2513" t="s">
        <v>17368</v>
      </c>
      <c r="D2513" t="s">
        <v>102</v>
      </c>
      <c r="E2513" t="s">
        <v>17369</v>
      </c>
      <c r="F2513" t="s">
        <v>17369</v>
      </c>
      <c r="G2513" t="s">
        <v>4750</v>
      </c>
      <c r="H2513" t="s">
        <v>17370</v>
      </c>
      <c r="I2513" t="s">
        <v>122</v>
      </c>
      <c r="J2513" t="s">
        <v>123</v>
      </c>
      <c r="K2513" t="s">
        <v>110</v>
      </c>
      <c r="L2513">
        <v>10165</v>
      </c>
      <c r="M2513" t="s">
        <v>17371</v>
      </c>
      <c r="N2513" t="s">
        <v>17372</v>
      </c>
      <c r="U2513" t="s">
        <v>111</v>
      </c>
      <c r="V2513" s="1">
        <v>41661</v>
      </c>
      <c r="X2513" s="1">
        <v>41661</v>
      </c>
      <c r="Y2513" s="2">
        <v>41183</v>
      </c>
      <c r="Z2513" t="s">
        <v>114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157</v>
      </c>
      <c r="AL2513" t="s">
        <v>116</v>
      </c>
      <c r="AM2513" t="s">
        <v>127</v>
      </c>
      <c r="AN2513" t="s">
        <v>110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114</v>
      </c>
      <c r="BI2513" t="s">
        <v>114</v>
      </c>
      <c r="BJ2513" t="s">
        <v>114</v>
      </c>
      <c r="BK2513" t="s">
        <v>114</v>
      </c>
      <c r="BL2513" t="s">
        <v>112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112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190</v>
      </c>
      <c r="B2514">
        <v>170321</v>
      </c>
      <c r="C2514" t="s">
        <v>13113</v>
      </c>
      <c r="D2514" t="s">
        <v>102</v>
      </c>
      <c r="E2514" t="s">
        <v>13114</v>
      </c>
      <c r="F2514" t="s">
        <v>13115</v>
      </c>
      <c r="G2514" t="s">
        <v>13116</v>
      </c>
      <c r="H2514" t="s">
        <v>13117</v>
      </c>
      <c r="I2514" t="s">
        <v>294</v>
      </c>
      <c r="K2514" t="s">
        <v>295</v>
      </c>
      <c r="L2514" t="s">
        <v>13118</v>
      </c>
      <c r="M2514">
        <v>447956018175</v>
      </c>
      <c r="N2514" t="s">
        <v>13119</v>
      </c>
      <c r="U2514" t="s">
        <v>111</v>
      </c>
      <c r="V2514" s="1">
        <v>41886</v>
      </c>
      <c r="X2514" s="1">
        <v>41886</v>
      </c>
      <c r="Y2514" s="2">
        <v>41183</v>
      </c>
      <c r="Z2514" t="s">
        <v>112</v>
      </c>
      <c r="AA2514" t="s">
        <v>13120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115</v>
      </c>
      <c r="AL2514" t="s">
        <v>116</v>
      </c>
      <c r="AM2514" t="s">
        <v>127</v>
      </c>
      <c r="AN2514" t="s">
        <v>110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114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117</v>
      </c>
      <c r="B2515">
        <v>170322</v>
      </c>
      <c r="C2515" t="s">
        <v>15549</v>
      </c>
      <c r="D2515" t="s">
        <v>102</v>
      </c>
      <c r="E2515" t="s">
        <v>15550</v>
      </c>
      <c r="F2515" t="s">
        <v>15550</v>
      </c>
      <c r="G2515" t="s">
        <v>15551</v>
      </c>
      <c r="H2515" t="s">
        <v>837</v>
      </c>
      <c r="I2515" t="s">
        <v>122</v>
      </c>
      <c r="J2515" t="s">
        <v>123</v>
      </c>
      <c r="K2515" t="s">
        <v>110</v>
      </c>
      <c r="L2515">
        <v>10022</v>
      </c>
      <c r="M2515" t="s">
        <v>15552</v>
      </c>
      <c r="U2515" t="s">
        <v>111</v>
      </c>
      <c r="V2515" s="1">
        <v>41674</v>
      </c>
      <c r="X2515" s="1">
        <v>41674</v>
      </c>
      <c r="Y2515" s="2">
        <v>41183</v>
      </c>
      <c r="Z2515" t="s">
        <v>114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157</v>
      </c>
      <c r="AL2515" t="s">
        <v>116</v>
      </c>
      <c r="AM2515" t="s">
        <v>127</v>
      </c>
      <c r="AN2515" t="s">
        <v>110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114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114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190</v>
      </c>
      <c r="B2516">
        <v>170328</v>
      </c>
      <c r="C2516" t="s">
        <v>13121</v>
      </c>
      <c r="D2516" t="s">
        <v>102</v>
      </c>
      <c r="E2516" t="s">
        <v>13122</v>
      </c>
      <c r="F2516" t="s">
        <v>13123</v>
      </c>
      <c r="G2516" t="s">
        <v>13124</v>
      </c>
      <c r="H2516" t="s">
        <v>13125</v>
      </c>
      <c r="I2516" t="s">
        <v>4860</v>
      </c>
      <c r="K2516" t="s">
        <v>4861</v>
      </c>
      <c r="L2516">
        <v>59000</v>
      </c>
      <c r="M2516" t="s">
        <v>13126</v>
      </c>
      <c r="N2516" t="s">
        <v>13127</v>
      </c>
      <c r="U2516" t="s">
        <v>111</v>
      </c>
      <c r="V2516" s="1">
        <v>41688</v>
      </c>
      <c r="X2516" s="1">
        <v>41688</v>
      </c>
      <c r="Y2516" s="2">
        <v>41183</v>
      </c>
      <c r="Z2516" t="s">
        <v>112</v>
      </c>
      <c r="AA2516" t="s">
        <v>13128</v>
      </c>
      <c r="AB2516" t="s">
        <v>114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115</v>
      </c>
      <c r="AL2516" t="s">
        <v>116</v>
      </c>
      <c r="AN2516" t="s">
        <v>4861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112</v>
      </c>
      <c r="BI2516" t="s">
        <v>114</v>
      </c>
      <c r="BJ2516" t="s">
        <v>114</v>
      </c>
      <c r="BK2516" t="s">
        <v>114</v>
      </c>
      <c r="BL2516" t="s">
        <v>114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117</v>
      </c>
      <c r="B2517">
        <v>170329</v>
      </c>
      <c r="C2517" t="s">
        <v>13129</v>
      </c>
      <c r="D2517" t="s">
        <v>102</v>
      </c>
      <c r="E2517" t="s">
        <v>13130</v>
      </c>
      <c r="F2517" t="s">
        <v>13130</v>
      </c>
      <c r="G2517" t="s">
        <v>13131</v>
      </c>
      <c r="I2517" t="s">
        <v>11518</v>
      </c>
      <c r="J2517" t="s">
        <v>123</v>
      </c>
      <c r="K2517" t="s">
        <v>110</v>
      </c>
      <c r="L2517">
        <v>11201</v>
      </c>
      <c r="M2517" t="s">
        <v>13132</v>
      </c>
      <c r="N2517" t="s">
        <v>13133</v>
      </c>
      <c r="U2517" t="s">
        <v>111</v>
      </c>
      <c r="V2517" s="1">
        <v>41765</v>
      </c>
      <c r="X2517" s="1">
        <v>41765</v>
      </c>
      <c r="Y2517" s="2">
        <v>41183</v>
      </c>
      <c r="Z2517" t="s">
        <v>112</v>
      </c>
      <c r="AA2517" t="s">
        <v>13134</v>
      </c>
      <c r="AB2517" t="s">
        <v>114</v>
      </c>
      <c r="AC2517" t="s">
        <v>114</v>
      </c>
      <c r="AE2517" t="s">
        <v>114</v>
      </c>
      <c r="AF2517" t="s">
        <v>861</v>
      </c>
      <c r="AG2517" t="s">
        <v>112</v>
      </c>
      <c r="AH2517" t="s">
        <v>112</v>
      </c>
      <c r="AI2517" t="s">
        <v>114</v>
      </c>
      <c r="AJ2517" t="s">
        <v>157</v>
      </c>
      <c r="AL2517" t="s">
        <v>116</v>
      </c>
      <c r="AM2517" t="s">
        <v>127</v>
      </c>
      <c r="AN2517" t="s">
        <v>110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114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117</v>
      </c>
      <c r="B2518">
        <v>170332</v>
      </c>
      <c r="C2518" t="s">
        <v>13135</v>
      </c>
      <c r="D2518" t="s">
        <v>102</v>
      </c>
      <c r="E2518" t="s">
        <v>13136</v>
      </c>
      <c r="F2518" t="s">
        <v>13136</v>
      </c>
      <c r="G2518" t="s">
        <v>13137</v>
      </c>
      <c r="I2518" t="s">
        <v>122</v>
      </c>
      <c r="J2518" t="s">
        <v>123</v>
      </c>
      <c r="K2518" t="s">
        <v>110</v>
      </c>
      <c r="L2518">
        <v>10019</v>
      </c>
      <c r="M2518" t="s">
        <v>13138</v>
      </c>
      <c r="N2518" t="s">
        <v>13139</v>
      </c>
      <c r="U2518" t="s">
        <v>111</v>
      </c>
      <c r="V2518" s="1">
        <v>41666</v>
      </c>
      <c r="X2518" s="1">
        <v>41666</v>
      </c>
      <c r="Y2518" s="2">
        <v>41183</v>
      </c>
      <c r="Z2518" t="s">
        <v>112</v>
      </c>
      <c r="AA2518" t="s">
        <v>13140</v>
      </c>
      <c r="AB2518" t="s">
        <v>114</v>
      </c>
      <c r="AC2518" t="s">
        <v>114</v>
      </c>
      <c r="AE2518" t="s">
        <v>114</v>
      </c>
      <c r="AG2518" t="s">
        <v>114</v>
      </c>
      <c r="AH2518" t="s">
        <v>112</v>
      </c>
      <c r="AI2518" t="s">
        <v>114</v>
      </c>
      <c r="AJ2518" t="s">
        <v>137</v>
      </c>
      <c r="AL2518" t="s">
        <v>116</v>
      </c>
      <c r="AM2518" t="s">
        <v>127</v>
      </c>
      <c r="AN2518" t="s">
        <v>110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114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112</v>
      </c>
      <c r="BV2518" t="s">
        <v>112</v>
      </c>
      <c r="BW2518" t="s">
        <v>112</v>
      </c>
      <c r="BX2518" t="s">
        <v>112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301</v>
      </c>
      <c r="B2519">
        <v>170338</v>
      </c>
      <c r="C2519" t="s">
        <v>13141</v>
      </c>
      <c r="D2519" t="s">
        <v>102</v>
      </c>
      <c r="E2519" t="s">
        <v>13142</v>
      </c>
      <c r="F2519" t="s">
        <v>13142</v>
      </c>
      <c r="G2519" t="s">
        <v>13143</v>
      </c>
      <c r="H2519" t="s">
        <v>7588</v>
      </c>
      <c r="I2519" t="s">
        <v>1616</v>
      </c>
      <c r="J2519" t="s">
        <v>1617</v>
      </c>
      <c r="K2519" t="s">
        <v>110</v>
      </c>
      <c r="L2519">
        <v>63105</v>
      </c>
      <c r="M2519" t="s">
        <v>7538</v>
      </c>
      <c r="N2519" t="s">
        <v>7539</v>
      </c>
      <c r="U2519" t="s">
        <v>111</v>
      </c>
      <c r="V2519" s="1">
        <v>41717</v>
      </c>
      <c r="X2519" s="1">
        <v>41717</v>
      </c>
      <c r="Y2519" s="2">
        <v>41183</v>
      </c>
      <c r="Z2519" t="s">
        <v>112</v>
      </c>
      <c r="AA2519" t="s">
        <v>7540</v>
      </c>
      <c r="AB2519" t="s">
        <v>114</v>
      </c>
      <c r="AC2519" t="s">
        <v>114</v>
      </c>
      <c r="AE2519" t="s">
        <v>114</v>
      </c>
      <c r="AG2519" t="s">
        <v>112</v>
      </c>
      <c r="AH2519" t="s">
        <v>112</v>
      </c>
      <c r="AI2519" t="s">
        <v>114</v>
      </c>
      <c r="AJ2519" t="s">
        <v>157</v>
      </c>
      <c r="AL2519" t="s">
        <v>116</v>
      </c>
      <c r="AM2519" t="s">
        <v>1617</v>
      </c>
      <c r="AN2519" t="s">
        <v>110</v>
      </c>
      <c r="AO2519" t="s">
        <v>114</v>
      </c>
      <c r="AP2519" t="s">
        <v>114</v>
      </c>
      <c r="AQ2519" t="s">
        <v>114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112</v>
      </c>
      <c r="BI2519" t="s">
        <v>114</v>
      </c>
      <c r="BJ2519" t="s">
        <v>114</v>
      </c>
      <c r="BK2519" t="s">
        <v>114</v>
      </c>
      <c r="BL2519" t="s">
        <v>114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112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117</v>
      </c>
      <c r="B2520">
        <v>170343</v>
      </c>
      <c r="C2520" t="s">
        <v>16822</v>
      </c>
      <c r="D2520" t="s">
        <v>102</v>
      </c>
      <c r="E2520" t="s">
        <v>16823</v>
      </c>
      <c r="F2520" t="s">
        <v>16823</v>
      </c>
      <c r="G2520" t="s">
        <v>16824</v>
      </c>
      <c r="I2520" t="s">
        <v>122</v>
      </c>
      <c r="J2520" t="s">
        <v>123</v>
      </c>
      <c r="K2520" t="s">
        <v>110</v>
      </c>
      <c r="L2520">
        <v>10017</v>
      </c>
      <c r="M2520" t="s">
        <v>16825</v>
      </c>
      <c r="N2520" t="s">
        <v>10955</v>
      </c>
      <c r="U2520" t="s">
        <v>111</v>
      </c>
      <c r="V2520" s="1">
        <v>41667</v>
      </c>
      <c r="X2520" s="1">
        <v>41667</v>
      </c>
      <c r="Y2520" s="2">
        <v>41183</v>
      </c>
      <c r="Z2520" t="s">
        <v>114</v>
      </c>
      <c r="AB2520" t="s">
        <v>114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324</v>
      </c>
      <c r="AL2520" t="s">
        <v>116</v>
      </c>
      <c r="AM2520" t="s">
        <v>127</v>
      </c>
      <c r="AN2520" t="s">
        <v>110</v>
      </c>
      <c r="AO2520" t="s">
        <v>114</v>
      </c>
      <c r="AP2520" t="s">
        <v>114</v>
      </c>
      <c r="AQ2520" t="s">
        <v>114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114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112</v>
      </c>
      <c r="BR2520" t="s">
        <v>114</v>
      </c>
      <c r="BS2520" t="s">
        <v>114</v>
      </c>
      <c r="BT2520" t="s">
        <v>112</v>
      </c>
      <c r="BU2520" t="s">
        <v>114</v>
      </c>
      <c r="BV2520" t="s">
        <v>114</v>
      </c>
      <c r="BW2520" t="s">
        <v>114</v>
      </c>
      <c r="BX2520" t="s">
        <v>112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212</v>
      </c>
      <c r="B2521">
        <v>170347</v>
      </c>
      <c r="C2521" t="s">
        <v>13144</v>
      </c>
      <c r="D2521" t="s">
        <v>102</v>
      </c>
      <c r="E2521" t="s">
        <v>13145</v>
      </c>
      <c r="F2521" t="s">
        <v>13145</v>
      </c>
      <c r="G2521" t="s">
        <v>13146</v>
      </c>
      <c r="H2521" t="s">
        <v>9655</v>
      </c>
      <c r="I2521" t="s">
        <v>890</v>
      </c>
      <c r="J2521" t="s">
        <v>133</v>
      </c>
      <c r="K2521" t="s">
        <v>110</v>
      </c>
      <c r="L2521">
        <v>90024</v>
      </c>
      <c r="M2521" t="s">
        <v>13147</v>
      </c>
      <c r="N2521" t="s">
        <v>13071</v>
      </c>
      <c r="U2521" t="s">
        <v>111</v>
      </c>
      <c r="V2521" s="1">
        <v>41992</v>
      </c>
      <c r="X2521" s="1">
        <v>41992</v>
      </c>
      <c r="Y2521" s="2">
        <v>41183</v>
      </c>
      <c r="Z2521" t="s">
        <v>112</v>
      </c>
      <c r="AA2521" t="s">
        <v>13148</v>
      </c>
      <c r="AB2521" t="s">
        <v>114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157</v>
      </c>
      <c r="AL2521" t="s">
        <v>116</v>
      </c>
      <c r="AM2521" t="s">
        <v>127</v>
      </c>
      <c r="AN2521" t="s">
        <v>110</v>
      </c>
      <c r="AO2521" t="s">
        <v>114</v>
      </c>
      <c r="AP2521" t="s">
        <v>112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112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212</v>
      </c>
      <c r="B2522">
        <v>170356</v>
      </c>
      <c r="C2522" t="s">
        <v>16965</v>
      </c>
      <c r="D2522" t="s">
        <v>102</v>
      </c>
      <c r="E2522" t="s">
        <v>16966</v>
      </c>
      <c r="F2522" t="s">
        <v>16966</v>
      </c>
      <c r="G2522" t="s">
        <v>16967</v>
      </c>
      <c r="H2522" t="s">
        <v>8920</v>
      </c>
      <c r="I2522" t="s">
        <v>890</v>
      </c>
      <c r="J2522" t="s">
        <v>133</v>
      </c>
      <c r="K2522" t="s">
        <v>110</v>
      </c>
      <c r="L2522">
        <v>90025</v>
      </c>
      <c r="M2522" t="s">
        <v>16968</v>
      </c>
      <c r="N2522" t="s">
        <v>16969</v>
      </c>
      <c r="U2522" t="s">
        <v>111</v>
      </c>
      <c r="V2522" s="1">
        <v>41663</v>
      </c>
      <c r="X2522" s="1">
        <v>41663</v>
      </c>
      <c r="Y2522" s="2">
        <v>41183</v>
      </c>
      <c r="Z2522" t="s">
        <v>114</v>
      </c>
      <c r="AB2522" t="s">
        <v>114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115</v>
      </c>
      <c r="AL2522" t="s">
        <v>116</v>
      </c>
      <c r="AM2522" t="s">
        <v>127</v>
      </c>
      <c r="AN2522" t="s">
        <v>110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114</v>
      </c>
      <c r="BH2522" t="s">
        <v>112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114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190</v>
      </c>
      <c r="B2523">
        <v>170365</v>
      </c>
      <c r="C2523" t="s">
        <v>17155</v>
      </c>
      <c r="D2523" t="s">
        <v>102</v>
      </c>
      <c r="E2523" t="s">
        <v>17156</v>
      </c>
      <c r="F2523" t="s">
        <v>17157</v>
      </c>
      <c r="G2523" t="s">
        <v>17158</v>
      </c>
      <c r="H2523" t="s">
        <v>17159</v>
      </c>
      <c r="I2523" t="s">
        <v>1220</v>
      </c>
      <c r="K2523" t="s">
        <v>3265</v>
      </c>
      <c r="M2523">
        <v>9547900726</v>
      </c>
      <c r="N2523">
        <v>5097523492</v>
      </c>
      <c r="O2523" t="s">
        <v>17160</v>
      </c>
      <c r="Q2523" t="s">
        <v>1220</v>
      </c>
      <c r="R2523" t="s">
        <v>398</v>
      </c>
      <c r="S2523" t="s">
        <v>110</v>
      </c>
      <c r="T2523" t="s">
        <v>17161</v>
      </c>
      <c r="U2523" t="s">
        <v>111</v>
      </c>
      <c r="V2523" s="1">
        <v>41908</v>
      </c>
      <c r="X2523" s="1">
        <v>41954</v>
      </c>
      <c r="Y2523" s="2">
        <v>41183</v>
      </c>
      <c r="Z2523" t="s">
        <v>114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418</v>
      </c>
      <c r="AK2523" t="s">
        <v>17162</v>
      </c>
      <c r="AL2523" t="s">
        <v>116</v>
      </c>
      <c r="AN2523" t="s">
        <v>3265</v>
      </c>
      <c r="AO2523" t="s">
        <v>112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112</v>
      </c>
      <c r="AV2523" t="s">
        <v>114</v>
      </c>
      <c r="AW2523" t="s">
        <v>112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114</v>
      </c>
      <c r="BD2523" t="s">
        <v>114</v>
      </c>
      <c r="BF2523" t="s">
        <v>114</v>
      </c>
      <c r="BG2523" t="s">
        <v>112</v>
      </c>
      <c r="BH2523" t="s">
        <v>114</v>
      </c>
      <c r="BI2523" t="s">
        <v>112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112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114</v>
      </c>
      <c r="BW2523" t="s">
        <v>114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100</v>
      </c>
      <c r="B2524">
        <v>170366</v>
      </c>
      <c r="C2524" t="s">
        <v>13149</v>
      </c>
      <c r="D2524" t="s">
        <v>102</v>
      </c>
      <c r="E2524" t="s">
        <v>13150</v>
      </c>
      <c r="F2524" t="s">
        <v>13151</v>
      </c>
      <c r="G2524" t="s">
        <v>4631</v>
      </c>
      <c r="H2524" t="s">
        <v>5639</v>
      </c>
      <c r="I2524" t="s">
        <v>353</v>
      </c>
      <c r="J2524" t="s">
        <v>109</v>
      </c>
      <c r="K2524" t="s">
        <v>110</v>
      </c>
      <c r="L2524">
        <v>2116</v>
      </c>
      <c r="M2524" t="s">
        <v>13152</v>
      </c>
      <c r="N2524" t="s">
        <v>5642</v>
      </c>
      <c r="U2524" t="s">
        <v>111</v>
      </c>
      <c r="V2524" s="1">
        <v>41670</v>
      </c>
      <c r="X2524" s="1">
        <v>41670</v>
      </c>
      <c r="Y2524" s="2">
        <v>41183</v>
      </c>
      <c r="Z2524" t="s">
        <v>112</v>
      </c>
      <c r="AA2524" t="s">
        <v>13153</v>
      </c>
      <c r="AB2524" t="s">
        <v>114</v>
      </c>
      <c r="AC2524" t="s">
        <v>114</v>
      </c>
      <c r="AE2524" t="s">
        <v>114</v>
      </c>
      <c r="AG2524" t="s">
        <v>112</v>
      </c>
      <c r="AH2524" t="s">
        <v>112</v>
      </c>
      <c r="AI2524" t="s">
        <v>114</v>
      </c>
      <c r="AJ2524" t="s">
        <v>157</v>
      </c>
      <c r="AL2524" t="s">
        <v>116</v>
      </c>
      <c r="AM2524" t="s">
        <v>127</v>
      </c>
      <c r="AN2524" t="s">
        <v>110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114</v>
      </c>
      <c r="BH2524" t="s">
        <v>112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112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117</v>
      </c>
      <c r="B2525">
        <v>170409</v>
      </c>
      <c r="C2525" t="s">
        <v>13154</v>
      </c>
      <c r="D2525" t="s">
        <v>102</v>
      </c>
      <c r="E2525" t="s">
        <v>13155</v>
      </c>
      <c r="F2525" t="s">
        <v>13156</v>
      </c>
      <c r="G2525" t="s">
        <v>13157</v>
      </c>
      <c r="H2525" t="s">
        <v>13158</v>
      </c>
      <c r="I2525" t="s">
        <v>122</v>
      </c>
      <c r="J2525" t="s">
        <v>123</v>
      </c>
      <c r="K2525" t="s">
        <v>110</v>
      </c>
      <c r="L2525">
        <v>10017</v>
      </c>
      <c r="M2525" t="s">
        <v>13159</v>
      </c>
      <c r="U2525" t="s">
        <v>111</v>
      </c>
      <c r="V2525" s="1">
        <v>41675</v>
      </c>
      <c r="X2525" s="1">
        <v>41675</v>
      </c>
      <c r="Y2525" s="2">
        <v>41183</v>
      </c>
      <c r="Z2525" t="s">
        <v>112</v>
      </c>
      <c r="AA2525" t="s">
        <v>13160</v>
      </c>
      <c r="AB2525" t="s">
        <v>114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157</v>
      </c>
      <c r="AL2525" t="s">
        <v>116</v>
      </c>
      <c r="AM2525" t="s">
        <v>127</v>
      </c>
      <c r="AN2525" t="s">
        <v>110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112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190</v>
      </c>
      <c r="B2526">
        <v>170418</v>
      </c>
      <c r="C2526" t="s">
        <v>13161</v>
      </c>
      <c r="D2526" t="s">
        <v>102</v>
      </c>
      <c r="E2526" t="s">
        <v>13162</v>
      </c>
      <c r="F2526" t="s">
        <v>13162</v>
      </c>
      <c r="G2526" t="s">
        <v>13163</v>
      </c>
      <c r="H2526" t="s">
        <v>13164</v>
      </c>
      <c r="I2526" t="s">
        <v>429</v>
      </c>
      <c r="K2526" t="s">
        <v>429</v>
      </c>
      <c r="M2526" t="s">
        <v>13165</v>
      </c>
      <c r="N2526" t="s">
        <v>13166</v>
      </c>
      <c r="U2526" t="s">
        <v>111</v>
      </c>
      <c r="V2526" s="1">
        <v>41717</v>
      </c>
      <c r="X2526" s="1">
        <v>41717</v>
      </c>
      <c r="Y2526" s="2">
        <v>41183</v>
      </c>
      <c r="Z2526" t="s">
        <v>112</v>
      </c>
      <c r="AA2526" t="s">
        <v>13167</v>
      </c>
      <c r="AB2526" t="s">
        <v>112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115</v>
      </c>
      <c r="AL2526" t="s">
        <v>116</v>
      </c>
      <c r="AN2526" t="s">
        <v>429</v>
      </c>
      <c r="AO2526" t="s">
        <v>114</v>
      </c>
      <c r="AP2526" t="s">
        <v>114</v>
      </c>
      <c r="AQ2526" t="s">
        <v>112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114</v>
      </c>
      <c r="BI2526" t="s">
        <v>114</v>
      </c>
      <c r="BJ2526" t="s">
        <v>114</v>
      </c>
      <c r="BK2526" t="s">
        <v>114</v>
      </c>
      <c r="BL2526" t="s">
        <v>112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112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190</v>
      </c>
      <c r="B2527">
        <v>170432</v>
      </c>
      <c r="C2527" t="s">
        <v>13168</v>
      </c>
      <c r="D2527" t="s">
        <v>102</v>
      </c>
      <c r="E2527" t="s">
        <v>13169</v>
      </c>
      <c r="F2527" t="s">
        <v>13169</v>
      </c>
      <c r="G2527" t="s">
        <v>13170</v>
      </c>
      <c r="H2527" t="s">
        <v>13171</v>
      </c>
      <c r="I2527" t="s">
        <v>388</v>
      </c>
      <c r="K2527" t="s">
        <v>388</v>
      </c>
      <c r="L2527">
        <v>68902</v>
      </c>
      <c r="M2527" t="s">
        <v>13172</v>
      </c>
      <c r="N2527" t="s">
        <v>13173</v>
      </c>
      <c r="O2527" t="s">
        <v>13174</v>
      </c>
      <c r="Q2527" t="s">
        <v>388</v>
      </c>
      <c r="S2527" t="s">
        <v>388</v>
      </c>
      <c r="T2527">
        <v>68898</v>
      </c>
      <c r="U2527" t="s">
        <v>111</v>
      </c>
      <c r="V2527" s="1">
        <v>41670</v>
      </c>
      <c r="X2527" s="1">
        <v>41670</v>
      </c>
      <c r="Y2527" s="2">
        <v>41183</v>
      </c>
      <c r="Z2527" t="s">
        <v>112</v>
      </c>
      <c r="AA2527" t="s">
        <v>13175</v>
      </c>
      <c r="AB2527" t="s">
        <v>112</v>
      </c>
      <c r="AC2527" t="s">
        <v>114</v>
      </c>
      <c r="AE2527" t="s">
        <v>114</v>
      </c>
      <c r="AG2527" t="s">
        <v>114</v>
      </c>
      <c r="AH2527" t="s">
        <v>112</v>
      </c>
      <c r="AI2527" t="s">
        <v>114</v>
      </c>
      <c r="AJ2527" t="s">
        <v>418</v>
      </c>
      <c r="AK2527" t="s">
        <v>13176</v>
      </c>
      <c r="AL2527" t="s">
        <v>116</v>
      </c>
      <c r="AN2527" t="s">
        <v>388</v>
      </c>
      <c r="AO2527" t="s">
        <v>114</v>
      </c>
      <c r="AP2527" t="s">
        <v>114</v>
      </c>
      <c r="AQ2527" t="s">
        <v>112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114</v>
      </c>
      <c r="BI2527" t="s">
        <v>114</v>
      </c>
      <c r="BJ2527" t="s">
        <v>114</v>
      </c>
      <c r="BK2527" t="s">
        <v>114</v>
      </c>
      <c r="BL2527" t="s">
        <v>114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114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190</v>
      </c>
      <c r="B2528">
        <v>170437</v>
      </c>
      <c r="C2528" t="s">
        <v>15041</v>
      </c>
      <c r="D2528" t="s">
        <v>102</v>
      </c>
      <c r="E2528" t="s">
        <v>15042</v>
      </c>
      <c r="F2528" t="s">
        <v>15042</v>
      </c>
      <c r="G2528" t="s">
        <v>15043</v>
      </c>
      <c r="I2528" t="s">
        <v>294</v>
      </c>
      <c r="K2528" t="s">
        <v>295</v>
      </c>
      <c r="L2528" t="s">
        <v>15044</v>
      </c>
      <c r="M2528" t="s">
        <v>15045</v>
      </c>
      <c r="N2528" t="s">
        <v>15046</v>
      </c>
      <c r="U2528" t="s">
        <v>111</v>
      </c>
      <c r="V2528" s="1">
        <v>41670</v>
      </c>
      <c r="X2528" s="1">
        <v>41676</v>
      </c>
      <c r="Y2528" s="2">
        <v>41183</v>
      </c>
      <c r="Z2528" t="s">
        <v>114</v>
      </c>
      <c r="AB2528" t="s">
        <v>112</v>
      </c>
      <c r="AC2528" t="s">
        <v>114</v>
      </c>
      <c r="AE2528" t="s">
        <v>114</v>
      </c>
      <c r="AG2528" t="s">
        <v>114</v>
      </c>
      <c r="AH2528" t="s">
        <v>112</v>
      </c>
      <c r="AI2528" t="s">
        <v>114</v>
      </c>
      <c r="AJ2528" t="s">
        <v>418</v>
      </c>
      <c r="AK2528" t="s">
        <v>614</v>
      </c>
      <c r="AL2528" t="s">
        <v>116</v>
      </c>
      <c r="AN2528" t="s">
        <v>295</v>
      </c>
      <c r="AO2528" t="s">
        <v>114</v>
      </c>
      <c r="AP2528" t="s">
        <v>114</v>
      </c>
      <c r="AQ2528" t="s">
        <v>112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112</v>
      </c>
      <c r="BH2528" t="s">
        <v>112</v>
      </c>
      <c r="BI2528" t="s">
        <v>112</v>
      </c>
      <c r="BJ2528" t="s">
        <v>114</v>
      </c>
      <c r="BK2528" t="s">
        <v>114</v>
      </c>
      <c r="BL2528" t="s">
        <v>112</v>
      </c>
      <c r="BM2528" t="s">
        <v>112</v>
      </c>
      <c r="BN2528" t="s">
        <v>114</v>
      </c>
      <c r="BO2528" t="s">
        <v>114</v>
      </c>
      <c r="BP2528" t="s">
        <v>112</v>
      </c>
      <c r="BQ2528" t="s">
        <v>112</v>
      </c>
      <c r="BR2528" t="s">
        <v>112</v>
      </c>
      <c r="BS2528" t="s">
        <v>114</v>
      </c>
      <c r="BT2528" t="s">
        <v>114</v>
      </c>
      <c r="BU2528" t="s">
        <v>112</v>
      </c>
      <c r="BV2528" t="s">
        <v>112</v>
      </c>
      <c r="BW2528" t="s">
        <v>112</v>
      </c>
      <c r="BX2528" t="s">
        <v>112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301</v>
      </c>
      <c r="B2529">
        <v>170439</v>
      </c>
      <c r="C2529" t="s">
        <v>13177</v>
      </c>
      <c r="D2529" t="s">
        <v>102</v>
      </c>
      <c r="E2529" t="s">
        <v>13178</v>
      </c>
      <c r="F2529" t="s">
        <v>13178</v>
      </c>
      <c r="G2529" t="s">
        <v>9814</v>
      </c>
      <c r="H2529" t="s">
        <v>1333</v>
      </c>
      <c r="I2529" t="s">
        <v>528</v>
      </c>
      <c r="J2529" t="s">
        <v>1157</v>
      </c>
      <c r="K2529" t="s">
        <v>110</v>
      </c>
      <c r="L2529">
        <v>43215</v>
      </c>
      <c r="M2529" t="s">
        <v>9815</v>
      </c>
      <c r="N2529" t="s">
        <v>9816</v>
      </c>
      <c r="U2529" t="s">
        <v>111</v>
      </c>
      <c r="V2529" s="1">
        <v>41722</v>
      </c>
      <c r="X2529" s="1">
        <v>41722</v>
      </c>
      <c r="Y2529" s="2">
        <v>41183</v>
      </c>
      <c r="Z2529" t="s">
        <v>112</v>
      </c>
      <c r="AA2529" t="s">
        <v>9817</v>
      </c>
      <c r="AB2529" t="s">
        <v>114</v>
      </c>
      <c r="AC2529" t="s">
        <v>114</v>
      </c>
      <c r="AE2529" t="s">
        <v>114</v>
      </c>
      <c r="AG2529" t="s">
        <v>112</v>
      </c>
      <c r="AH2529" t="s">
        <v>114</v>
      </c>
      <c r="AI2529" t="s">
        <v>114</v>
      </c>
      <c r="AJ2529" t="s">
        <v>157</v>
      </c>
      <c r="AL2529" t="s">
        <v>116</v>
      </c>
      <c r="AM2529" t="s">
        <v>1157</v>
      </c>
      <c r="AN2529" t="s">
        <v>110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112</v>
      </c>
      <c r="BE2529" t="s">
        <v>112</v>
      </c>
      <c r="BF2529" t="s">
        <v>114</v>
      </c>
      <c r="BG2529" t="s">
        <v>114</v>
      </c>
      <c r="BH2529" t="s">
        <v>112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114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117</v>
      </c>
      <c r="B2530">
        <v>170473</v>
      </c>
      <c r="C2530" t="s">
        <v>14988</v>
      </c>
      <c r="D2530" t="s">
        <v>102</v>
      </c>
      <c r="E2530" t="s">
        <v>14989</v>
      </c>
      <c r="F2530" t="s">
        <v>14989</v>
      </c>
      <c r="G2530" t="s">
        <v>9045</v>
      </c>
      <c r="H2530" t="s">
        <v>14990</v>
      </c>
      <c r="I2530" t="s">
        <v>122</v>
      </c>
      <c r="J2530" t="s">
        <v>123</v>
      </c>
      <c r="K2530" t="s">
        <v>110</v>
      </c>
      <c r="L2530">
        <v>10017</v>
      </c>
      <c r="M2530" t="s">
        <v>14991</v>
      </c>
      <c r="N2530" t="s">
        <v>14991</v>
      </c>
      <c r="U2530" t="s">
        <v>111</v>
      </c>
      <c r="V2530" s="1">
        <v>41780</v>
      </c>
      <c r="X2530" s="1">
        <v>41780</v>
      </c>
      <c r="Y2530" s="2">
        <v>41183</v>
      </c>
      <c r="Z2530" t="s">
        <v>114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157</v>
      </c>
      <c r="AL2530" t="s">
        <v>116</v>
      </c>
      <c r="AM2530" t="s">
        <v>127</v>
      </c>
      <c r="AN2530" t="s">
        <v>110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114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114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117</v>
      </c>
      <c r="B2531">
        <v>170477</v>
      </c>
      <c r="C2531" t="s">
        <v>13179</v>
      </c>
      <c r="D2531" t="s">
        <v>102</v>
      </c>
      <c r="E2531" t="s">
        <v>13180</v>
      </c>
      <c r="F2531" t="s">
        <v>13180</v>
      </c>
      <c r="G2531" t="s">
        <v>13181</v>
      </c>
      <c r="I2531" t="s">
        <v>122</v>
      </c>
      <c r="J2531" t="s">
        <v>123</v>
      </c>
      <c r="K2531" t="s">
        <v>110</v>
      </c>
      <c r="L2531">
        <v>10022</v>
      </c>
      <c r="M2531" t="s">
        <v>13182</v>
      </c>
      <c r="N2531" t="s">
        <v>13183</v>
      </c>
      <c r="U2531" t="s">
        <v>111</v>
      </c>
      <c r="V2531" s="1">
        <v>41697</v>
      </c>
      <c r="X2531" s="1">
        <v>41697</v>
      </c>
      <c r="Y2531" s="2">
        <v>41183</v>
      </c>
      <c r="Z2531" t="s">
        <v>112</v>
      </c>
      <c r="AA2531" t="s">
        <v>13184</v>
      </c>
      <c r="AB2531" t="s">
        <v>114</v>
      </c>
      <c r="AC2531" t="s">
        <v>114</v>
      </c>
      <c r="AE2531" t="s">
        <v>114</v>
      </c>
      <c r="AG2531" t="s">
        <v>114</v>
      </c>
      <c r="AH2531" t="s">
        <v>112</v>
      </c>
      <c r="AI2531" t="s">
        <v>114</v>
      </c>
      <c r="AJ2531" t="s">
        <v>137</v>
      </c>
      <c r="AL2531" t="s">
        <v>116</v>
      </c>
      <c r="AM2531" t="s">
        <v>127</v>
      </c>
      <c r="AN2531" t="s">
        <v>110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114</v>
      </c>
      <c r="BI2531" t="s">
        <v>114</v>
      </c>
      <c r="BJ2531" t="s">
        <v>114</v>
      </c>
      <c r="BK2531" t="s">
        <v>114</v>
      </c>
      <c r="BL2531" t="s">
        <v>114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190</v>
      </c>
      <c r="B2532">
        <v>170482</v>
      </c>
      <c r="C2532" t="s">
        <v>15531</v>
      </c>
      <c r="D2532" t="s">
        <v>102</v>
      </c>
      <c r="E2532" t="s">
        <v>15532</v>
      </c>
      <c r="F2532" t="s">
        <v>15532</v>
      </c>
      <c r="G2532" t="s">
        <v>15533</v>
      </c>
      <c r="I2532" t="s">
        <v>15378</v>
      </c>
      <c r="K2532" t="s">
        <v>346</v>
      </c>
      <c r="L2532" t="s">
        <v>15534</v>
      </c>
      <c r="M2532" t="s">
        <v>15535</v>
      </c>
      <c r="N2532" t="s">
        <v>15536</v>
      </c>
      <c r="U2532" t="s">
        <v>111</v>
      </c>
      <c r="V2532" s="1">
        <v>41695</v>
      </c>
      <c r="X2532" s="1">
        <v>41758</v>
      </c>
      <c r="Y2532" s="2">
        <v>41183</v>
      </c>
      <c r="Z2532" t="s">
        <v>114</v>
      </c>
      <c r="AB2532" t="s">
        <v>114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115</v>
      </c>
      <c r="AL2532" t="s">
        <v>116</v>
      </c>
      <c r="AN2532" t="s">
        <v>346</v>
      </c>
      <c r="AO2532" t="s">
        <v>114</v>
      </c>
      <c r="AP2532" t="s">
        <v>114</v>
      </c>
      <c r="AQ2532" t="s">
        <v>112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114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112</v>
      </c>
      <c r="BS2532" t="s">
        <v>114</v>
      </c>
      <c r="BT2532" t="s">
        <v>114</v>
      </c>
      <c r="BU2532" t="s">
        <v>114</v>
      </c>
      <c r="BV2532" t="s">
        <v>112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112</v>
      </c>
      <c r="CU2532" t="s">
        <v>112</v>
      </c>
      <c r="CV2532" t="s">
        <v>114</v>
      </c>
      <c r="CW2532" t="s">
        <v>114</v>
      </c>
    </row>
    <row r="2533" spans="1:101" x14ac:dyDescent="0.3">
      <c r="A2533" t="s">
        <v>392</v>
      </c>
      <c r="B2533">
        <v>170483</v>
      </c>
      <c r="C2533" t="s">
        <v>13185</v>
      </c>
      <c r="D2533" t="s">
        <v>102</v>
      </c>
      <c r="E2533" t="s">
        <v>13186</v>
      </c>
      <c r="F2533" t="s">
        <v>13186</v>
      </c>
      <c r="G2533" t="s">
        <v>13187</v>
      </c>
      <c r="H2533" t="s">
        <v>2664</v>
      </c>
      <c r="I2533" t="s">
        <v>5812</v>
      </c>
      <c r="J2533" t="s">
        <v>398</v>
      </c>
      <c r="K2533" t="s">
        <v>110</v>
      </c>
      <c r="L2533">
        <v>33180</v>
      </c>
      <c r="M2533" t="s">
        <v>13188</v>
      </c>
      <c r="N2533" t="s">
        <v>13189</v>
      </c>
      <c r="U2533" t="s">
        <v>111</v>
      </c>
      <c r="V2533" s="1">
        <v>41817</v>
      </c>
      <c r="X2533" s="1">
        <v>41817</v>
      </c>
      <c r="Y2533" s="2">
        <v>41183</v>
      </c>
      <c r="Z2533" t="s">
        <v>112</v>
      </c>
      <c r="AA2533" t="s">
        <v>13190</v>
      </c>
      <c r="AB2533" t="s">
        <v>114</v>
      </c>
      <c r="AC2533" t="s">
        <v>114</v>
      </c>
      <c r="AE2533" t="s">
        <v>114</v>
      </c>
      <c r="AG2533" t="s">
        <v>114</v>
      </c>
      <c r="AH2533" t="s">
        <v>112</v>
      </c>
      <c r="AI2533" t="s">
        <v>114</v>
      </c>
      <c r="AJ2533" t="s">
        <v>157</v>
      </c>
      <c r="AL2533" t="s">
        <v>116</v>
      </c>
      <c r="AM2533" t="s">
        <v>398</v>
      </c>
      <c r="AN2533" t="s">
        <v>110</v>
      </c>
      <c r="AO2533" t="s">
        <v>114</v>
      </c>
      <c r="AP2533" t="s">
        <v>114</v>
      </c>
      <c r="AQ2533" t="s">
        <v>114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114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112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117</v>
      </c>
      <c r="B2534">
        <v>170489</v>
      </c>
      <c r="C2534" t="s">
        <v>17600</v>
      </c>
      <c r="D2534" t="s">
        <v>102</v>
      </c>
      <c r="E2534" t="s">
        <v>17601</v>
      </c>
      <c r="F2534" t="s">
        <v>17601</v>
      </c>
      <c r="G2534" t="s">
        <v>17602</v>
      </c>
      <c r="H2534" t="s">
        <v>11705</v>
      </c>
      <c r="I2534" t="s">
        <v>122</v>
      </c>
      <c r="J2534" t="s">
        <v>123</v>
      </c>
      <c r="K2534" t="s">
        <v>110</v>
      </c>
      <c r="L2534">
        <v>10017</v>
      </c>
      <c r="M2534" t="s">
        <v>17603</v>
      </c>
      <c r="N2534" t="s">
        <v>861</v>
      </c>
      <c r="U2534" t="s">
        <v>111</v>
      </c>
      <c r="V2534" s="1">
        <v>41698</v>
      </c>
      <c r="X2534" s="1">
        <v>41698</v>
      </c>
      <c r="Y2534" s="2">
        <v>41183</v>
      </c>
      <c r="Z2534" t="s">
        <v>114</v>
      </c>
      <c r="AB2534" t="s">
        <v>114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157</v>
      </c>
      <c r="AL2534" t="s">
        <v>116</v>
      </c>
      <c r="AM2534" t="s">
        <v>127</v>
      </c>
      <c r="AN2534" t="s">
        <v>110</v>
      </c>
      <c r="AO2534" t="s">
        <v>114</v>
      </c>
      <c r="AP2534" t="s">
        <v>114</v>
      </c>
      <c r="AQ2534" t="s">
        <v>112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112</v>
      </c>
      <c r="BI2534" t="s">
        <v>114</v>
      </c>
      <c r="BJ2534" t="s">
        <v>114</v>
      </c>
      <c r="BK2534" t="s">
        <v>114</v>
      </c>
      <c r="BL2534" t="s">
        <v>112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112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117</v>
      </c>
      <c r="B2535">
        <v>170490</v>
      </c>
      <c r="C2535" t="s">
        <v>16790</v>
      </c>
      <c r="D2535" t="s">
        <v>102</v>
      </c>
      <c r="E2535" t="s">
        <v>16791</v>
      </c>
      <c r="F2535" t="s">
        <v>16791</v>
      </c>
      <c r="G2535" t="s">
        <v>16792</v>
      </c>
      <c r="I2535" t="s">
        <v>122</v>
      </c>
      <c r="J2535" t="s">
        <v>123</v>
      </c>
      <c r="K2535" t="s">
        <v>110</v>
      </c>
      <c r="L2535">
        <v>10022</v>
      </c>
      <c r="M2535" t="s">
        <v>16793</v>
      </c>
      <c r="N2535" t="s">
        <v>16794</v>
      </c>
      <c r="U2535" t="s">
        <v>111</v>
      </c>
      <c r="V2535" s="1">
        <v>41704</v>
      </c>
      <c r="X2535" s="1">
        <v>41704</v>
      </c>
      <c r="Y2535" s="2">
        <v>41183</v>
      </c>
      <c r="Z2535" t="s">
        <v>114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137</v>
      </c>
      <c r="AL2535" t="s">
        <v>116</v>
      </c>
      <c r="AM2535" t="s">
        <v>127</v>
      </c>
      <c r="AN2535" t="s">
        <v>110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112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112</v>
      </c>
      <c r="BW2535" t="s">
        <v>112</v>
      </c>
      <c r="BX2535" t="s">
        <v>114</v>
      </c>
      <c r="BY2535" t="s">
        <v>112</v>
      </c>
      <c r="BZ2535" t="s">
        <v>112</v>
      </c>
      <c r="CA2535" t="s">
        <v>112</v>
      </c>
      <c r="CB2535" t="s">
        <v>114</v>
      </c>
      <c r="CC2535" t="s">
        <v>114</v>
      </c>
      <c r="CD2535" t="s">
        <v>112</v>
      </c>
      <c r="CE2535" t="s">
        <v>112</v>
      </c>
      <c r="CF2535" t="s">
        <v>114</v>
      </c>
      <c r="CG2535" t="s">
        <v>112</v>
      </c>
      <c r="CH2535" t="s">
        <v>112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112</v>
      </c>
      <c r="CO2535" t="s">
        <v>112</v>
      </c>
      <c r="CP2535" t="s">
        <v>114</v>
      </c>
      <c r="CQ2535" t="s">
        <v>112</v>
      </c>
      <c r="CR2535" t="s">
        <v>112</v>
      </c>
      <c r="CS2535" t="s">
        <v>114</v>
      </c>
      <c r="CT2535" t="s">
        <v>112</v>
      </c>
      <c r="CU2535" t="s">
        <v>112</v>
      </c>
      <c r="CV2535" t="s">
        <v>114</v>
      </c>
      <c r="CW2535" t="s">
        <v>114</v>
      </c>
    </row>
    <row r="2536" spans="1:101" x14ac:dyDescent="0.3">
      <c r="A2536" t="s">
        <v>117</v>
      </c>
      <c r="B2536">
        <v>170496</v>
      </c>
      <c r="C2536" t="s">
        <v>17655</v>
      </c>
      <c r="D2536" t="s">
        <v>102</v>
      </c>
      <c r="E2536" t="s">
        <v>17656</v>
      </c>
      <c r="F2536" t="s">
        <v>17656</v>
      </c>
      <c r="G2536" t="s">
        <v>7811</v>
      </c>
      <c r="H2536" t="s">
        <v>17657</v>
      </c>
      <c r="I2536" t="s">
        <v>122</v>
      </c>
      <c r="J2536" t="s">
        <v>123</v>
      </c>
      <c r="K2536" t="s">
        <v>110</v>
      </c>
      <c r="L2536">
        <v>10020</v>
      </c>
      <c r="M2536" t="s">
        <v>17658</v>
      </c>
      <c r="N2536" t="s">
        <v>17659</v>
      </c>
      <c r="U2536" t="s">
        <v>111</v>
      </c>
      <c r="V2536" s="1">
        <v>41677</v>
      </c>
      <c r="X2536" s="1">
        <v>41677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157</v>
      </c>
      <c r="AL2536" t="s">
        <v>116</v>
      </c>
      <c r="AM2536" t="s">
        <v>127</v>
      </c>
      <c r="AN2536" t="s">
        <v>110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114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114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301</v>
      </c>
      <c r="B2537">
        <v>170499</v>
      </c>
      <c r="C2537" t="s">
        <v>14501</v>
      </c>
      <c r="D2537" t="s">
        <v>102</v>
      </c>
      <c r="E2537" t="s">
        <v>14502</v>
      </c>
      <c r="F2537" t="s">
        <v>14502</v>
      </c>
      <c r="G2537" t="s">
        <v>14503</v>
      </c>
      <c r="I2537" t="s">
        <v>14504</v>
      </c>
      <c r="J2537" t="s">
        <v>5277</v>
      </c>
      <c r="K2537" t="s">
        <v>110</v>
      </c>
      <c r="L2537">
        <v>53213</v>
      </c>
      <c r="M2537" t="s">
        <v>14505</v>
      </c>
      <c r="N2537" t="s">
        <v>4836</v>
      </c>
      <c r="U2537" t="s">
        <v>111</v>
      </c>
      <c r="V2537" s="1">
        <v>41691</v>
      </c>
      <c r="X2537" s="1">
        <v>41691</v>
      </c>
      <c r="Y2537" s="2">
        <v>41183</v>
      </c>
      <c r="Z2537" t="s">
        <v>114</v>
      </c>
      <c r="AB2537" t="s">
        <v>114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157</v>
      </c>
      <c r="AL2537" t="s">
        <v>116</v>
      </c>
      <c r="AM2537" t="s">
        <v>5277</v>
      </c>
      <c r="AN2537" t="s">
        <v>110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114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114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190</v>
      </c>
      <c r="B2538">
        <v>170502</v>
      </c>
      <c r="C2538" t="s">
        <v>15786</v>
      </c>
      <c r="D2538" t="s">
        <v>102</v>
      </c>
      <c r="E2538" t="s">
        <v>15787</v>
      </c>
      <c r="F2538" t="s">
        <v>15787</v>
      </c>
      <c r="G2538" t="s">
        <v>314</v>
      </c>
      <c r="H2538" t="s">
        <v>15788</v>
      </c>
      <c r="I2538" t="s">
        <v>423</v>
      </c>
      <c r="K2538" t="s">
        <v>406</v>
      </c>
      <c r="L2538" t="s">
        <v>2355</v>
      </c>
      <c r="M2538" t="s">
        <v>2356</v>
      </c>
      <c r="N2538" t="s">
        <v>2357</v>
      </c>
      <c r="U2538" t="s">
        <v>111</v>
      </c>
      <c r="V2538" s="1">
        <v>41690</v>
      </c>
      <c r="X2538" s="1">
        <v>41724</v>
      </c>
      <c r="Y2538" s="2">
        <v>41183</v>
      </c>
      <c r="Z2538" t="s">
        <v>114</v>
      </c>
      <c r="AB2538" t="s">
        <v>114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418</v>
      </c>
      <c r="AK2538" t="s">
        <v>15789</v>
      </c>
      <c r="AL2538" t="s">
        <v>116</v>
      </c>
      <c r="AN2538" t="s">
        <v>406</v>
      </c>
      <c r="AO2538" t="s">
        <v>114</v>
      </c>
      <c r="AP2538" t="s">
        <v>114</v>
      </c>
      <c r="AQ2538" t="s">
        <v>114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112</v>
      </c>
      <c r="BI2538" t="s">
        <v>114</v>
      </c>
      <c r="BJ2538" t="s">
        <v>114</v>
      </c>
      <c r="BK2538" t="s">
        <v>114</v>
      </c>
      <c r="BL2538" t="s">
        <v>114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100</v>
      </c>
      <c r="B2539">
        <v>170504</v>
      </c>
      <c r="C2539" t="s">
        <v>14796</v>
      </c>
      <c r="D2539" t="s">
        <v>102</v>
      </c>
      <c r="E2539" t="s">
        <v>14797</v>
      </c>
      <c r="F2539" t="s">
        <v>14797</v>
      </c>
      <c r="G2539" t="s">
        <v>14798</v>
      </c>
      <c r="H2539" t="s">
        <v>4155</v>
      </c>
      <c r="I2539" t="s">
        <v>5963</v>
      </c>
      <c r="J2539" t="s">
        <v>109</v>
      </c>
      <c r="K2539" t="s">
        <v>110</v>
      </c>
      <c r="L2539">
        <v>2458</v>
      </c>
      <c r="M2539" t="s">
        <v>14799</v>
      </c>
      <c r="N2539" t="s">
        <v>14800</v>
      </c>
      <c r="U2539" t="s">
        <v>111</v>
      </c>
      <c r="V2539" s="1">
        <v>41694</v>
      </c>
      <c r="X2539" s="1">
        <v>41694</v>
      </c>
      <c r="Y2539" s="2">
        <v>41183</v>
      </c>
      <c r="Z2539" t="s">
        <v>114</v>
      </c>
      <c r="AB2539" t="s">
        <v>114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137</v>
      </c>
      <c r="AL2539" t="s">
        <v>116</v>
      </c>
      <c r="AM2539" t="s">
        <v>127</v>
      </c>
      <c r="AN2539" t="s">
        <v>110</v>
      </c>
      <c r="AO2539" t="s">
        <v>114</v>
      </c>
      <c r="AP2539" t="s">
        <v>114</v>
      </c>
      <c r="AQ2539" t="s">
        <v>112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112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112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195</v>
      </c>
      <c r="B2540">
        <v>170508</v>
      </c>
      <c r="C2540" t="s">
        <v>16879</v>
      </c>
      <c r="D2540" t="s">
        <v>102</v>
      </c>
      <c r="E2540" t="s">
        <v>16880</v>
      </c>
      <c r="F2540" t="s">
        <v>16880</v>
      </c>
      <c r="G2540" t="s">
        <v>16881</v>
      </c>
      <c r="I2540" t="s">
        <v>16882</v>
      </c>
      <c r="J2540" t="s">
        <v>201</v>
      </c>
      <c r="K2540" t="s">
        <v>110</v>
      </c>
      <c r="L2540">
        <v>19460</v>
      </c>
      <c r="M2540" t="s">
        <v>16883</v>
      </c>
      <c r="N2540" t="s">
        <v>16883</v>
      </c>
      <c r="U2540" t="s">
        <v>111</v>
      </c>
      <c r="V2540" s="1">
        <v>41709</v>
      </c>
      <c r="X2540" s="1">
        <v>41709</v>
      </c>
      <c r="Y2540" s="2">
        <v>41183</v>
      </c>
      <c r="Z2540" t="s">
        <v>114</v>
      </c>
      <c r="AB2540" t="s">
        <v>114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157</v>
      </c>
      <c r="AL2540" t="s">
        <v>116</v>
      </c>
      <c r="AM2540" t="s">
        <v>127</v>
      </c>
      <c r="AN2540" t="s">
        <v>110</v>
      </c>
      <c r="AO2540" t="s">
        <v>114</v>
      </c>
      <c r="AP2540" t="s">
        <v>114</v>
      </c>
      <c r="AQ2540" t="s">
        <v>114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114</v>
      </c>
      <c r="BH2540" t="s">
        <v>114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114</v>
      </c>
      <c r="BQ2540" t="s">
        <v>114</v>
      </c>
      <c r="BR2540" t="s">
        <v>114</v>
      </c>
      <c r="BS2540" t="s">
        <v>114</v>
      </c>
      <c r="BT2540" t="s">
        <v>114</v>
      </c>
      <c r="BU2540" t="s">
        <v>114</v>
      </c>
      <c r="BV2540" t="s">
        <v>112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301</v>
      </c>
      <c r="B2541">
        <v>170514</v>
      </c>
      <c r="C2541" t="s">
        <v>13191</v>
      </c>
      <c r="D2541" t="s">
        <v>102</v>
      </c>
      <c r="E2541" t="s">
        <v>13192</v>
      </c>
      <c r="F2541" t="s">
        <v>13192</v>
      </c>
      <c r="G2541" t="s">
        <v>13193</v>
      </c>
      <c r="H2541" t="s">
        <v>13194</v>
      </c>
      <c r="I2541" t="s">
        <v>306</v>
      </c>
      <c r="J2541" t="s">
        <v>307</v>
      </c>
      <c r="K2541" t="s">
        <v>110</v>
      </c>
      <c r="L2541">
        <v>60606</v>
      </c>
      <c r="M2541" t="s">
        <v>13195</v>
      </c>
      <c r="N2541" t="s">
        <v>13196</v>
      </c>
      <c r="U2541" t="s">
        <v>111</v>
      </c>
      <c r="V2541" s="1">
        <v>41703</v>
      </c>
      <c r="X2541" s="1">
        <v>41703</v>
      </c>
      <c r="Y2541" s="2">
        <v>41183</v>
      </c>
      <c r="Z2541" t="s">
        <v>112</v>
      </c>
      <c r="AA2541" t="s">
        <v>13197</v>
      </c>
      <c r="AB2541" t="s">
        <v>114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157</v>
      </c>
      <c r="AL2541" t="s">
        <v>116</v>
      </c>
      <c r="AM2541" t="s">
        <v>307</v>
      </c>
      <c r="AN2541" t="s">
        <v>110</v>
      </c>
      <c r="AO2541" t="s">
        <v>114</v>
      </c>
      <c r="AP2541" t="s">
        <v>114</v>
      </c>
      <c r="AQ2541" t="s">
        <v>114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112</v>
      </c>
      <c r="BE2541" t="s">
        <v>114</v>
      </c>
      <c r="BF2541" t="s">
        <v>114</v>
      </c>
      <c r="BG2541" t="s">
        <v>114</v>
      </c>
      <c r="BH2541" t="s">
        <v>112</v>
      </c>
      <c r="BI2541" t="s">
        <v>114</v>
      </c>
      <c r="BJ2541" t="s">
        <v>114</v>
      </c>
      <c r="BK2541" t="s">
        <v>114</v>
      </c>
      <c r="BL2541" t="s">
        <v>114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112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301</v>
      </c>
      <c r="B2542">
        <v>170526</v>
      </c>
      <c r="C2542" t="s">
        <v>14662</v>
      </c>
      <c r="D2542" t="s">
        <v>102</v>
      </c>
      <c r="E2542" t="s">
        <v>14663</v>
      </c>
      <c r="F2542" t="s">
        <v>14663</v>
      </c>
      <c r="G2542" t="s">
        <v>14664</v>
      </c>
      <c r="H2542" t="s">
        <v>14665</v>
      </c>
      <c r="I2542" t="s">
        <v>2586</v>
      </c>
      <c r="J2542" t="s">
        <v>5277</v>
      </c>
      <c r="K2542" t="s">
        <v>110</v>
      </c>
      <c r="L2542">
        <v>53717</v>
      </c>
      <c r="M2542" t="s">
        <v>14666</v>
      </c>
      <c r="N2542" t="s">
        <v>4836</v>
      </c>
      <c r="U2542" t="s">
        <v>111</v>
      </c>
      <c r="V2542" s="1">
        <v>41690</v>
      </c>
      <c r="X2542" s="1">
        <v>41690</v>
      </c>
      <c r="Y2542" s="2">
        <v>41183</v>
      </c>
      <c r="Z2542" t="s">
        <v>114</v>
      </c>
      <c r="AB2542" t="s">
        <v>114</v>
      </c>
      <c r="AC2542" t="s">
        <v>114</v>
      </c>
      <c r="AE2542" t="s">
        <v>114</v>
      </c>
      <c r="AG2542" t="s">
        <v>114</v>
      </c>
      <c r="AH2542" t="s">
        <v>112</v>
      </c>
      <c r="AI2542" t="s">
        <v>114</v>
      </c>
      <c r="AJ2542" t="s">
        <v>157</v>
      </c>
      <c r="AL2542" t="s">
        <v>116</v>
      </c>
      <c r="AM2542" t="s">
        <v>5277</v>
      </c>
      <c r="AN2542" t="s">
        <v>110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112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114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117</v>
      </c>
      <c r="B2543">
        <v>170531</v>
      </c>
      <c r="C2543" t="s">
        <v>15927</v>
      </c>
      <c r="D2543" t="s">
        <v>102</v>
      </c>
      <c r="E2543" t="s">
        <v>15928</v>
      </c>
      <c r="F2543" t="s">
        <v>15928</v>
      </c>
      <c r="G2543" t="s">
        <v>746</v>
      </c>
      <c r="H2543" t="s">
        <v>675</v>
      </c>
      <c r="I2543" t="s">
        <v>122</v>
      </c>
      <c r="J2543" t="s">
        <v>123</v>
      </c>
      <c r="K2543" t="s">
        <v>110</v>
      </c>
      <c r="L2543">
        <v>10022</v>
      </c>
      <c r="M2543" t="s">
        <v>15929</v>
      </c>
      <c r="N2543" t="s">
        <v>15930</v>
      </c>
      <c r="U2543" t="s">
        <v>111</v>
      </c>
      <c r="V2543" s="1">
        <v>41695</v>
      </c>
      <c r="X2543" s="1">
        <v>41695</v>
      </c>
      <c r="Y2543" s="2">
        <v>41183</v>
      </c>
      <c r="Z2543" t="s">
        <v>114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137</v>
      </c>
      <c r="AL2543" t="s">
        <v>116</v>
      </c>
      <c r="AM2543" t="s">
        <v>127</v>
      </c>
      <c r="AN2543" t="s">
        <v>110</v>
      </c>
      <c r="AO2543" t="s">
        <v>114</v>
      </c>
      <c r="AP2543" t="s">
        <v>114</v>
      </c>
      <c r="AQ2543" t="s">
        <v>112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112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112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195</v>
      </c>
      <c r="B2544">
        <v>170532</v>
      </c>
      <c r="C2544" t="s">
        <v>14600</v>
      </c>
      <c r="D2544" t="s">
        <v>102</v>
      </c>
      <c r="E2544" t="s">
        <v>14601</v>
      </c>
      <c r="F2544" t="s">
        <v>14601</v>
      </c>
      <c r="G2544" t="s">
        <v>14602</v>
      </c>
      <c r="H2544" t="s">
        <v>5799</v>
      </c>
      <c r="I2544" t="s">
        <v>2665</v>
      </c>
      <c r="J2544" t="s">
        <v>660</v>
      </c>
      <c r="K2544" t="s">
        <v>110</v>
      </c>
      <c r="L2544">
        <v>20815</v>
      </c>
      <c r="M2544" t="s">
        <v>14603</v>
      </c>
      <c r="N2544" t="s">
        <v>14604</v>
      </c>
      <c r="U2544" t="s">
        <v>111</v>
      </c>
      <c r="V2544" s="1">
        <v>41773</v>
      </c>
      <c r="X2544" s="1">
        <v>41773</v>
      </c>
      <c r="Y2544" s="2">
        <v>41183</v>
      </c>
      <c r="Z2544" t="s">
        <v>114</v>
      </c>
      <c r="AB2544" t="s">
        <v>114</v>
      </c>
      <c r="AC2544" t="s">
        <v>114</v>
      </c>
      <c r="AE2544" t="s">
        <v>114</v>
      </c>
      <c r="AG2544" t="s">
        <v>112</v>
      </c>
      <c r="AH2544" t="s">
        <v>112</v>
      </c>
      <c r="AI2544" t="s">
        <v>114</v>
      </c>
      <c r="AJ2544" t="s">
        <v>157</v>
      </c>
      <c r="AL2544" t="s">
        <v>116</v>
      </c>
      <c r="AM2544" t="s">
        <v>660</v>
      </c>
      <c r="AN2544" t="s">
        <v>110</v>
      </c>
      <c r="AO2544" t="s">
        <v>114</v>
      </c>
      <c r="AP2544" t="s">
        <v>114</v>
      </c>
      <c r="AQ2544" t="s">
        <v>114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114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114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100</v>
      </c>
      <c r="B2545">
        <v>170562</v>
      </c>
      <c r="C2545" t="s">
        <v>13198</v>
      </c>
      <c r="D2545" t="s">
        <v>102</v>
      </c>
      <c r="E2545" t="s">
        <v>13199</v>
      </c>
      <c r="F2545" t="s">
        <v>13200</v>
      </c>
      <c r="G2545" t="s">
        <v>351</v>
      </c>
      <c r="H2545" t="s">
        <v>675</v>
      </c>
      <c r="I2545" t="s">
        <v>353</v>
      </c>
      <c r="J2545" t="s">
        <v>109</v>
      </c>
      <c r="K2545" t="s">
        <v>110</v>
      </c>
      <c r="L2545">
        <v>2110</v>
      </c>
      <c r="M2545" t="s">
        <v>13201</v>
      </c>
      <c r="U2545" t="s">
        <v>111</v>
      </c>
      <c r="V2545" s="1">
        <v>41694</v>
      </c>
      <c r="X2545" s="1">
        <v>41694</v>
      </c>
      <c r="Y2545" s="2">
        <v>41183</v>
      </c>
      <c r="Z2545" t="s">
        <v>112</v>
      </c>
      <c r="AA2545" t="s">
        <v>13202</v>
      </c>
      <c r="AB2545" t="s">
        <v>114</v>
      </c>
      <c r="AC2545" t="s">
        <v>114</v>
      </c>
      <c r="AE2545" t="s">
        <v>114</v>
      </c>
      <c r="AG2545" t="s">
        <v>112</v>
      </c>
      <c r="AH2545" t="s">
        <v>112</v>
      </c>
      <c r="AI2545" t="s">
        <v>114</v>
      </c>
      <c r="AJ2545" t="s">
        <v>157</v>
      </c>
      <c r="AL2545" t="s">
        <v>116</v>
      </c>
      <c r="AM2545" t="s">
        <v>109</v>
      </c>
      <c r="AN2545" t="s">
        <v>110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114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190</v>
      </c>
      <c r="B2546">
        <v>170567</v>
      </c>
      <c r="C2546" t="s">
        <v>13203</v>
      </c>
      <c r="D2546" t="s">
        <v>102</v>
      </c>
      <c r="E2546" t="s">
        <v>13204</v>
      </c>
      <c r="F2546" t="s">
        <v>13204</v>
      </c>
      <c r="G2546" t="s">
        <v>13205</v>
      </c>
      <c r="H2546" t="s">
        <v>13206</v>
      </c>
      <c r="I2546" t="s">
        <v>1570</v>
      </c>
      <c r="K2546" t="s">
        <v>505</v>
      </c>
      <c r="L2546" t="s">
        <v>13207</v>
      </c>
      <c r="M2546" t="s">
        <v>13208</v>
      </c>
      <c r="N2546" t="s">
        <v>13209</v>
      </c>
      <c r="U2546" t="s">
        <v>111</v>
      </c>
      <c r="V2546" s="1">
        <v>41705</v>
      </c>
      <c r="X2546" s="1">
        <v>41705</v>
      </c>
      <c r="Y2546" s="2">
        <v>41183</v>
      </c>
      <c r="Z2546" t="s">
        <v>112</v>
      </c>
      <c r="AA2546" t="s">
        <v>13210</v>
      </c>
      <c r="AB2546" t="s">
        <v>114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418</v>
      </c>
      <c r="AK2546" t="s">
        <v>509</v>
      </c>
      <c r="AL2546" t="s">
        <v>116</v>
      </c>
      <c r="AN2546" t="s">
        <v>505</v>
      </c>
      <c r="AO2546" t="s">
        <v>114</v>
      </c>
      <c r="AP2546" t="s">
        <v>114</v>
      </c>
      <c r="AQ2546" t="s">
        <v>114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112</v>
      </c>
      <c r="BE2546" t="s">
        <v>112</v>
      </c>
      <c r="BF2546" t="s">
        <v>112</v>
      </c>
      <c r="BG2546" t="s">
        <v>114</v>
      </c>
      <c r="BH2546" t="s">
        <v>112</v>
      </c>
      <c r="BI2546" t="s">
        <v>114</v>
      </c>
      <c r="BJ2546" t="s">
        <v>114</v>
      </c>
      <c r="BK2546" t="s">
        <v>114</v>
      </c>
      <c r="BL2546" t="s">
        <v>114</v>
      </c>
      <c r="BM2546" t="s">
        <v>114</v>
      </c>
      <c r="BN2546" t="s">
        <v>114</v>
      </c>
      <c r="BO2546" t="s">
        <v>112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112</v>
      </c>
      <c r="BX2546" t="s">
        <v>112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117</v>
      </c>
      <c r="B2547">
        <v>170581</v>
      </c>
      <c r="C2547" t="s">
        <v>17203</v>
      </c>
      <c r="D2547" t="s">
        <v>102</v>
      </c>
      <c r="E2547" t="s">
        <v>17204</v>
      </c>
      <c r="F2547" t="s">
        <v>17204</v>
      </c>
      <c r="G2547" t="s">
        <v>17205</v>
      </c>
      <c r="H2547" t="s">
        <v>17206</v>
      </c>
      <c r="I2547" t="s">
        <v>122</v>
      </c>
      <c r="J2547" t="s">
        <v>123</v>
      </c>
      <c r="K2547" t="s">
        <v>110</v>
      </c>
      <c r="L2547">
        <v>10022</v>
      </c>
      <c r="M2547" t="s">
        <v>17207</v>
      </c>
      <c r="N2547" t="s">
        <v>17208</v>
      </c>
      <c r="U2547" t="s">
        <v>111</v>
      </c>
      <c r="V2547" s="1">
        <v>41688</v>
      </c>
      <c r="X2547" s="1">
        <v>41912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157</v>
      </c>
      <c r="AL2547" t="s">
        <v>116</v>
      </c>
      <c r="AM2547" t="s">
        <v>127</v>
      </c>
      <c r="AN2547" t="s">
        <v>110</v>
      </c>
      <c r="AO2547" t="s">
        <v>114</v>
      </c>
      <c r="AP2547" t="s">
        <v>114</v>
      </c>
      <c r="AQ2547" t="s">
        <v>112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114</v>
      </c>
      <c r="BI2547" t="s">
        <v>114</v>
      </c>
      <c r="BJ2547" t="s">
        <v>114</v>
      </c>
      <c r="BK2547" t="s">
        <v>114</v>
      </c>
      <c r="BL2547" t="s">
        <v>112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112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147</v>
      </c>
      <c r="B2548">
        <v>170587</v>
      </c>
      <c r="C2548" t="s">
        <v>13211</v>
      </c>
      <c r="D2548" t="s">
        <v>102</v>
      </c>
      <c r="E2548" t="s">
        <v>13212</v>
      </c>
      <c r="F2548" t="s">
        <v>13212</v>
      </c>
      <c r="G2548" t="s">
        <v>13213</v>
      </c>
      <c r="I2548" t="s">
        <v>10626</v>
      </c>
      <c r="J2548" t="s">
        <v>9408</v>
      </c>
      <c r="K2548" t="s">
        <v>110</v>
      </c>
      <c r="L2548" t="s">
        <v>13214</v>
      </c>
      <c r="M2548" t="s">
        <v>13215</v>
      </c>
      <c r="U2548" t="s">
        <v>111</v>
      </c>
      <c r="V2548" s="1">
        <v>41695</v>
      </c>
      <c r="X2548" s="1">
        <v>41695</v>
      </c>
      <c r="Y2548" s="2">
        <v>41183</v>
      </c>
      <c r="Z2548" t="s">
        <v>112</v>
      </c>
      <c r="AA2548" t="s">
        <v>13216</v>
      </c>
      <c r="AB2548" t="s">
        <v>114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157</v>
      </c>
      <c r="AL2548" t="s">
        <v>116</v>
      </c>
      <c r="AM2548" t="s">
        <v>127</v>
      </c>
      <c r="AN2548" t="s">
        <v>110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114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114</v>
      </c>
      <c r="BW2548" t="s">
        <v>112</v>
      </c>
      <c r="BX2548" t="s">
        <v>114</v>
      </c>
      <c r="BY2548" t="s">
        <v>112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112</v>
      </c>
      <c r="CF2548" t="s">
        <v>114</v>
      </c>
      <c r="CG2548" t="s">
        <v>112</v>
      </c>
      <c r="CH2548" t="s">
        <v>112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468</v>
      </c>
      <c r="B2549">
        <v>170594</v>
      </c>
      <c r="C2549" t="s">
        <v>13217</v>
      </c>
      <c r="D2549" t="s">
        <v>102</v>
      </c>
      <c r="E2549" t="s">
        <v>13218</v>
      </c>
      <c r="F2549" t="s">
        <v>13218</v>
      </c>
      <c r="G2549" t="s">
        <v>13219</v>
      </c>
      <c r="H2549" t="s">
        <v>2427</v>
      </c>
      <c r="I2549" t="s">
        <v>3589</v>
      </c>
      <c r="J2549" t="s">
        <v>1973</v>
      </c>
      <c r="K2549" t="s">
        <v>110</v>
      </c>
      <c r="L2549">
        <v>38103</v>
      </c>
      <c r="M2549" t="s">
        <v>13220</v>
      </c>
      <c r="N2549" t="s">
        <v>13221</v>
      </c>
      <c r="U2549" t="s">
        <v>111</v>
      </c>
      <c r="V2549" s="1">
        <v>41704</v>
      </c>
      <c r="X2549" s="1">
        <v>41704</v>
      </c>
      <c r="Y2549" s="2">
        <v>41183</v>
      </c>
      <c r="Z2549" t="s">
        <v>112</v>
      </c>
      <c r="AA2549" t="s">
        <v>13222</v>
      </c>
      <c r="AB2549" t="s">
        <v>114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157</v>
      </c>
      <c r="AL2549" t="s">
        <v>116</v>
      </c>
      <c r="AM2549" t="s">
        <v>127</v>
      </c>
      <c r="AN2549" t="s">
        <v>110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114</v>
      </c>
      <c r="BW2549" t="s">
        <v>112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158</v>
      </c>
      <c r="B2550">
        <v>170595</v>
      </c>
      <c r="C2550" t="s">
        <v>13223</v>
      </c>
      <c r="D2550" t="s">
        <v>102</v>
      </c>
      <c r="E2550" t="s">
        <v>13224</v>
      </c>
      <c r="F2550" t="s">
        <v>13225</v>
      </c>
      <c r="G2550" t="s">
        <v>13226</v>
      </c>
      <c r="H2550" t="s">
        <v>1040</v>
      </c>
      <c r="I2550" t="s">
        <v>761</v>
      </c>
      <c r="J2550" t="s">
        <v>164</v>
      </c>
      <c r="K2550" t="s">
        <v>110</v>
      </c>
      <c r="L2550">
        <v>78701</v>
      </c>
      <c r="M2550" t="s">
        <v>13227</v>
      </c>
      <c r="N2550" t="s">
        <v>13228</v>
      </c>
      <c r="O2550" t="s">
        <v>13229</v>
      </c>
      <c r="Q2550" t="s">
        <v>1738</v>
      </c>
      <c r="R2550" t="s">
        <v>133</v>
      </c>
      <c r="S2550" t="s">
        <v>110</v>
      </c>
      <c r="T2550">
        <v>94401</v>
      </c>
      <c r="U2550" t="s">
        <v>111</v>
      </c>
      <c r="V2550" s="1">
        <v>41729</v>
      </c>
      <c r="X2550" s="1">
        <v>41729</v>
      </c>
      <c r="Y2550" s="2">
        <v>41183</v>
      </c>
      <c r="Z2550" t="s">
        <v>112</v>
      </c>
      <c r="AA2550" t="s">
        <v>13230</v>
      </c>
      <c r="AB2550" t="s">
        <v>114</v>
      </c>
      <c r="AC2550" t="s">
        <v>114</v>
      </c>
      <c r="AE2550" t="s">
        <v>114</v>
      </c>
      <c r="AG2550" t="s">
        <v>112</v>
      </c>
      <c r="AH2550" t="s">
        <v>112</v>
      </c>
      <c r="AI2550" t="s">
        <v>114</v>
      </c>
      <c r="AJ2550" t="s">
        <v>157</v>
      </c>
      <c r="AL2550" t="s">
        <v>116</v>
      </c>
      <c r="AM2550" t="s">
        <v>127</v>
      </c>
      <c r="AN2550" t="s">
        <v>110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112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301</v>
      </c>
      <c r="B2551">
        <v>170599</v>
      </c>
      <c r="C2551" t="s">
        <v>13231</v>
      </c>
      <c r="D2551" t="s">
        <v>102</v>
      </c>
      <c r="E2551" t="s">
        <v>13232</v>
      </c>
      <c r="F2551" t="s">
        <v>13232</v>
      </c>
      <c r="G2551" t="s">
        <v>13233</v>
      </c>
      <c r="H2551" t="s">
        <v>12732</v>
      </c>
      <c r="I2551" t="s">
        <v>13234</v>
      </c>
      <c r="J2551" t="s">
        <v>12719</v>
      </c>
      <c r="K2551" t="s">
        <v>110</v>
      </c>
      <c r="L2551">
        <v>52401</v>
      </c>
      <c r="M2551" t="s">
        <v>13235</v>
      </c>
      <c r="N2551" t="s">
        <v>13236</v>
      </c>
      <c r="U2551" t="s">
        <v>111</v>
      </c>
      <c r="V2551" s="1">
        <v>41704</v>
      </c>
      <c r="X2551" s="1">
        <v>41704</v>
      </c>
      <c r="Y2551" s="2">
        <v>41183</v>
      </c>
      <c r="Z2551" t="s">
        <v>112</v>
      </c>
      <c r="AA2551" t="s">
        <v>13237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157</v>
      </c>
      <c r="AL2551" t="s">
        <v>116</v>
      </c>
      <c r="AM2551" t="s">
        <v>12719</v>
      </c>
      <c r="AN2551" t="s">
        <v>110</v>
      </c>
      <c r="AO2551" t="s">
        <v>114</v>
      </c>
      <c r="AP2551" t="s">
        <v>114</v>
      </c>
      <c r="AQ2551" t="s">
        <v>114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114</v>
      </c>
      <c r="BI2551" t="s">
        <v>114</v>
      </c>
      <c r="BJ2551" t="s">
        <v>114</v>
      </c>
      <c r="BK2551" t="s">
        <v>114</v>
      </c>
      <c r="BL2551" t="s">
        <v>114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114</v>
      </c>
      <c r="BW2551" t="s">
        <v>112</v>
      </c>
      <c r="BX2551" t="s">
        <v>112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190</v>
      </c>
      <c r="B2552">
        <v>170637</v>
      </c>
      <c r="C2552" t="s">
        <v>13238</v>
      </c>
      <c r="D2552" t="s">
        <v>102</v>
      </c>
      <c r="E2552" t="s">
        <v>13239</v>
      </c>
      <c r="F2552" t="s">
        <v>13239</v>
      </c>
      <c r="G2552" t="s">
        <v>13240</v>
      </c>
      <c r="I2552" t="s">
        <v>2752</v>
      </c>
      <c r="K2552" t="s">
        <v>2753</v>
      </c>
      <c r="M2552" t="s">
        <v>13241</v>
      </c>
      <c r="N2552" t="s">
        <v>13242</v>
      </c>
      <c r="O2552" t="s">
        <v>13243</v>
      </c>
      <c r="P2552" t="s">
        <v>13244</v>
      </c>
      <c r="Q2552" t="s">
        <v>294</v>
      </c>
      <c r="S2552" t="s">
        <v>295</v>
      </c>
      <c r="T2552" t="s">
        <v>13245</v>
      </c>
      <c r="U2552" t="s">
        <v>111</v>
      </c>
      <c r="V2552" s="1">
        <v>41698</v>
      </c>
      <c r="X2552" s="1">
        <v>41698</v>
      </c>
      <c r="Y2552" s="2">
        <v>41183</v>
      </c>
      <c r="Z2552" t="s">
        <v>112</v>
      </c>
      <c r="AA2552" t="s">
        <v>13246</v>
      </c>
      <c r="AB2552" t="s">
        <v>112</v>
      </c>
      <c r="AC2552" t="s">
        <v>114</v>
      </c>
      <c r="AE2552" t="s">
        <v>114</v>
      </c>
      <c r="AG2552" t="s">
        <v>114</v>
      </c>
      <c r="AH2552" t="s">
        <v>112</v>
      </c>
      <c r="AI2552" t="s">
        <v>114</v>
      </c>
      <c r="AJ2552" t="s">
        <v>115</v>
      </c>
      <c r="AL2552" t="s">
        <v>116</v>
      </c>
      <c r="AN2552" t="s">
        <v>2753</v>
      </c>
      <c r="AO2552" t="s">
        <v>114</v>
      </c>
      <c r="AP2552" t="s">
        <v>114</v>
      </c>
      <c r="AQ2552" t="s">
        <v>114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112</v>
      </c>
      <c r="BE2552" t="s">
        <v>112</v>
      </c>
      <c r="BF2552" t="s">
        <v>114</v>
      </c>
      <c r="BG2552" t="s">
        <v>114</v>
      </c>
      <c r="BH2552" t="s">
        <v>112</v>
      </c>
      <c r="BI2552" t="s">
        <v>114</v>
      </c>
      <c r="BJ2552" t="s">
        <v>114</v>
      </c>
      <c r="BK2552" t="s">
        <v>114</v>
      </c>
      <c r="BL2552" t="s">
        <v>114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114</v>
      </c>
      <c r="BW2552" t="s">
        <v>112</v>
      </c>
      <c r="BX2552" t="s">
        <v>112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195</v>
      </c>
      <c r="B2553">
        <v>170638</v>
      </c>
      <c r="C2553" t="s">
        <v>13247</v>
      </c>
      <c r="D2553" t="s">
        <v>102</v>
      </c>
      <c r="E2553" t="s">
        <v>13248</v>
      </c>
      <c r="F2553" t="s">
        <v>13248</v>
      </c>
      <c r="G2553" t="s">
        <v>13249</v>
      </c>
      <c r="H2553" t="s">
        <v>8241</v>
      </c>
      <c r="I2553" t="s">
        <v>13250</v>
      </c>
      <c r="J2553" t="s">
        <v>201</v>
      </c>
      <c r="K2553" t="s">
        <v>110</v>
      </c>
      <c r="L2553">
        <v>18018</v>
      </c>
      <c r="M2553" t="s">
        <v>13251</v>
      </c>
      <c r="N2553" t="s">
        <v>13252</v>
      </c>
      <c r="U2553" t="s">
        <v>111</v>
      </c>
      <c r="V2553" s="1">
        <v>41702</v>
      </c>
      <c r="X2553" s="1">
        <v>41858</v>
      </c>
      <c r="Y2553" s="2">
        <v>41183</v>
      </c>
      <c r="Z2553" t="s">
        <v>112</v>
      </c>
      <c r="AA2553" t="s">
        <v>13253</v>
      </c>
      <c r="AB2553" t="s">
        <v>114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157</v>
      </c>
      <c r="AL2553" t="s">
        <v>116</v>
      </c>
      <c r="AM2553" t="s">
        <v>201</v>
      </c>
      <c r="AN2553" t="s">
        <v>110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114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114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100</v>
      </c>
      <c r="B2554">
        <v>170642</v>
      </c>
      <c r="C2554" t="s">
        <v>13254</v>
      </c>
      <c r="D2554" t="s">
        <v>102</v>
      </c>
      <c r="E2554" t="s">
        <v>13255</v>
      </c>
      <c r="F2554" t="s">
        <v>13256</v>
      </c>
      <c r="G2554" t="s">
        <v>13257</v>
      </c>
      <c r="I2554" t="s">
        <v>353</v>
      </c>
      <c r="J2554" t="s">
        <v>109</v>
      </c>
      <c r="K2554" t="s">
        <v>110</v>
      </c>
      <c r="L2554">
        <v>2109</v>
      </c>
      <c r="M2554" t="s">
        <v>13258</v>
      </c>
      <c r="N2554" t="s">
        <v>13259</v>
      </c>
      <c r="U2554" t="s">
        <v>111</v>
      </c>
      <c r="V2554" s="1">
        <v>41712</v>
      </c>
      <c r="X2554" s="1">
        <v>41712</v>
      </c>
      <c r="Y2554" s="2">
        <v>41183</v>
      </c>
      <c r="Z2554" t="s">
        <v>112</v>
      </c>
      <c r="AA2554" t="s">
        <v>13260</v>
      </c>
      <c r="AB2554" t="s">
        <v>114</v>
      </c>
      <c r="AC2554" t="s">
        <v>114</v>
      </c>
      <c r="AE2554" t="s">
        <v>114</v>
      </c>
      <c r="AG2554" t="s">
        <v>112</v>
      </c>
      <c r="AH2554" t="s">
        <v>114</v>
      </c>
      <c r="AI2554" t="s">
        <v>114</v>
      </c>
      <c r="AJ2554" t="s">
        <v>157</v>
      </c>
      <c r="AL2554" t="s">
        <v>116</v>
      </c>
      <c r="AM2554" t="s">
        <v>127</v>
      </c>
      <c r="AN2554" t="s">
        <v>110</v>
      </c>
      <c r="AO2554" t="s">
        <v>114</v>
      </c>
      <c r="AP2554" t="s">
        <v>114</v>
      </c>
      <c r="AQ2554" t="s">
        <v>114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114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112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190</v>
      </c>
      <c r="B2555">
        <v>170648</v>
      </c>
      <c r="C2555" t="s">
        <v>13261</v>
      </c>
      <c r="D2555" t="s">
        <v>102</v>
      </c>
      <c r="E2555" t="s">
        <v>13262</v>
      </c>
      <c r="F2555" t="s">
        <v>13262</v>
      </c>
      <c r="G2555" t="s">
        <v>13263</v>
      </c>
      <c r="I2555" t="s">
        <v>9137</v>
      </c>
      <c r="K2555" t="s">
        <v>1391</v>
      </c>
      <c r="L2555">
        <v>80802</v>
      </c>
      <c r="M2555" t="s">
        <v>13264</v>
      </c>
      <c r="N2555" t="s">
        <v>13265</v>
      </c>
      <c r="U2555" t="s">
        <v>111</v>
      </c>
      <c r="V2555" s="1">
        <v>41726</v>
      </c>
      <c r="X2555" s="1">
        <v>41726</v>
      </c>
      <c r="Y2555" s="2">
        <v>41183</v>
      </c>
      <c r="Z2555" t="s">
        <v>112</v>
      </c>
      <c r="AA2555" t="s">
        <v>13266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115</v>
      </c>
      <c r="AL2555" t="s">
        <v>116</v>
      </c>
      <c r="AN2555" t="s">
        <v>1391</v>
      </c>
      <c r="AO2555" t="s">
        <v>114</v>
      </c>
      <c r="AP2555" t="s">
        <v>114</v>
      </c>
      <c r="AQ2555" t="s">
        <v>114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112</v>
      </c>
      <c r="BI2555" t="s">
        <v>114</v>
      </c>
      <c r="BJ2555" t="s">
        <v>114</v>
      </c>
      <c r="BK2555" t="s">
        <v>114</v>
      </c>
      <c r="BL2555" t="s">
        <v>114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112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190</v>
      </c>
      <c r="B2556">
        <v>170667</v>
      </c>
      <c r="C2556" t="s">
        <v>13267</v>
      </c>
      <c r="D2556" t="s">
        <v>102</v>
      </c>
      <c r="E2556" t="s">
        <v>13268</v>
      </c>
      <c r="F2556" t="s">
        <v>13268</v>
      </c>
      <c r="G2556" t="s">
        <v>13269</v>
      </c>
      <c r="H2556" t="s">
        <v>13270</v>
      </c>
      <c r="I2556" t="s">
        <v>388</v>
      </c>
      <c r="K2556" t="s">
        <v>388</v>
      </c>
      <c r="L2556">
        <v>49319</v>
      </c>
      <c r="M2556" t="s">
        <v>13271</v>
      </c>
      <c r="N2556" t="s">
        <v>13272</v>
      </c>
      <c r="U2556" t="s">
        <v>111</v>
      </c>
      <c r="V2556" s="1">
        <v>41729</v>
      </c>
      <c r="X2556" s="1">
        <v>41729</v>
      </c>
      <c r="Y2556" s="2">
        <v>41183</v>
      </c>
      <c r="Z2556" t="s">
        <v>112</v>
      </c>
      <c r="AA2556" t="s">
        <v>13273</v>
      </c>
      <c r="AB2556" t="s">
        <v>112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418</v>
      </c>
      <c r="AK2556" t="s">
        <v>1137</v>
      </c>
      <c r="AL2556" t="s">
        <v>116</v>
      </c>
      <c r="AN2556" t="s">
        <v>388</v>
      </c>
      <c r="AO2556" t="s">
        <v>114</v>
      </c>
      <c r="AP2556" t="s">
        <v>114</v>
      </c>
      <c r="AQ2556" t="s">
        <v>114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112</v>
      </c>
      <c r="BI2556" t="s">
        <v>114</v>
      </c>
      <c r="BJ2556" t="s">
        <v>114</v>
      </c>
      <c r="BK2556" t="s">
        <v>114</v>
      </c>
      <c r="BL2556" t="s">
        <v>112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112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117</v>
      </c>
      <c r="B2557">
        <v>170670</v>
      </c>
      <c r="C2557" t="s">
        <v>13274</v>
      </c>
      <c r="D2557" t="s">
        <v>102</v>
      </c>
      <c r="E2557" t="s">
        <v>13275</v>
      </c>
      <c r="F2557" t="s">
        <v>13275</v>
      </c>
      <c r="G2557" t="s">
        <v>13276</v>
      </c>
      <c r="H2557" t="s">
        <v>13277</v>
      </c>
      <c r="I2557" t="s">
        <v>122</v>
      </c>
      <c r="J2557" t="s">
        <v>123</v>
      </c>
      <c r="K2557" t="s">
        <v>110</v>
      </c>
      <c r="L2557">
        <v>10022</v>
      </c>
      <c r="M2557" t="s">
        <v>13278</v>
      </c>
      <c r="N2557" t="s">
        <v>13279</v>
      </c>
      <c r="U2557" t="s">
        <v>111</v>
      </c>
      <c r="V2557" s="1">
        <v>41844</v>
      </c>
      <c r="X2557" s="1">
        <v>41844</v>
      </c>
      <c r="Y2557" s="2">
        <v>41183</v>
      </c>
      <c r="Z2557" t="s">
        <v>112</v>
      </c>
      <c r="AA2557" t="s">
        <v>5566</v>
      </c>
      <c r="AB2557" t="s">
        <v>114</v>
      </c>
      <c r="AC2557" t="s">
        <v>114</v>
      </c>
      <c r="AE2557" t="s">
        <v>114</v>
      </c>
      <c r="AG2557" t="s">
        <v>114</v>
      </c>
      <c r="AH2557" t="s">
        <v>112</v>
      </c>
      <c r="AI2557" t="s">
        <v>114</v>
      </c>
      <c r="AJ2557" t="s">
        <v>157</v>
      </c>
      <c r="AL2557" t="s">
        <v>116</v>
      </c>
      <c r="AM2557" t="s">
        <v>127</v>
      </c>
      <c r="AN2557" t="s">
        <v>110</v>
      </c>
      <c r="AO2557" t="s">
        <v>114</v>
      </c>
      <c r="AP2557" t="s">
        <v>114</v>
      </c>
      <c r="AQ2557" t="s">
        <v>112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112</v>
      </c>
      <c r="BH2557" t="s">
        <v>112</v>
      </c>
      <c r="BI2557" t="s">
        <v>114</v>
      </c>
      <c r="BJ2557" t="s">
        <v>114</v>
      </c>
      <c r="BK2557" t="s">
        <v>114</v>
      </c>
      <c r="BL2557" t="s">
        <v>112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112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190</v>
      </c>
      <c r="B2558">
        <v>170675</v>
      </c>
      <c r="C2558" t="s">
        <v>13280</v>
      </c>
      <c r="D2558" t="s">
        <v>102</v>
      </c>
      <c r="E2558" t="s">
        <v>13281</v>
      </c>
      <c r="F2558" t="s">
        <v>13281</v>
      </c>
      <c r="G2558" t="s">
        <v>13282</v>
      </c>
      <c r="I2558" t="s">
        <v>5194</v>
      </c>
      <c r="K2558" t="s">
        <v>266</v>
      </c>
      <c r="L2558" t="s">
        <v>13283</v>
      </c>
      <c r="M2558" t="s">
        <v>13284</v>
      </c>
      <c r="N2558" t="s">
        <v>13285</v>
      </c>
      <c r="U2558" t="s">
        <v>111</v>
      </c>
      <c r="V2558" s="1">
        <v>41698</v>
      </c>
      <c r="X2558" s="1">
        <v>41698</v>
      </c>
      <c r="Y2558" s="2">
        <v>41183</v>
      </c>
      <c r="Z2558" t="s">
        <v>112</v>
      </c>
      <c r="AA2558" t="s">
        <v>13286</v>
      </c>
      <c r="AB2558" t="s">
        <v>112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115</v>
      </c>
      <c r="AL2558" t="s">
        <v>116</v>
      </c>
      <c r="AN2558" t="s">
        <v>266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114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112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114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190</v>
      </c>
      <c r="B2559">
        <v>170705</v>
      </c>
      <c r="C2559" t="s">
        <v>13287</v>
      </c>
      <c r="D2559" t="s">
        <v>102</v>
      </c>
      <c r="E2559" t="s">
        <v>13288</v>
      </c>
      <c r="F2559" t="s">
        <v>13289</v>
      </c>
      <c r="G2559" t="s">
        <v>13290</v>
      </c>
      <c r="I2559" t="s">
        <v>3811</v>
      </c>
      <c r="K2559" t="s">
        <v>442</v>
      </c>
      <c r="L2559" t="s">
        <v>13291</v>
      </c>
      <c r="M2559" t="s">
        <v>13292</v>
      </c>
      <c r="N2559" t="s">
        <v>13293</v>
      </c>
      <c r="U2559" t="s">
        <v>111</v>
      </c>
      <c r="V2559" s="1">
        <v>41744</v>
      </c>
      <c r="X2559" s="1">
        <v>41744</v>
      </c>
      <c r="Y2559" s="2">
        <v>41183</v>
      </c>
      <c r="Z2559" t="s">
        <v>112</v>
      </c>
      <c r="AA2559" t="s">
        <v>13294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115</v>
      </c>
      <c r="AL2559" t="s">
        <v>116</v>
      </c>
      <c r="AN2559" t="s">
        <v>442</v>
      </c>
      <c r="AO2559" t="s">
        <v>114</v>
      </c>
      <c r="AP2559" t="s">
        <v>114</v>
      </c>
      <c r="AQ2559" t="s">
        <v>114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114</v>
      </c>
      <c r="BF2559" t="s">
        <v>114</v>
      </c>
      <c r="BG2559" t="s">
        <v>114</v>
      </c>
      <c r="BH2559" t="s">
        <v>114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112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117</v>
      </c>
      <c r="B2560">
        <v>170711</v>
      </c>
      <c r="C2560" t="s">
        <v>13295</v>
      </c>
      <c r="D2560" t="s">
        <v>102</v>
      </c>
      <c r="E2560" t="s">
        <v>13296</v>
      </c>
      <c r="F2560" t="s">
        <v>13297</v>
      </c>
      <c r="G2560" t="s">
        <v>13298</v>
      </c>
      <c r="H2560" t="s">
        <v>13299</v>
      </c>
      <c r="I2560" t="s">
        <v>122</v>
      </c>
      <c r="J2560" t="s">
        <v>123</v>
      </c>
      <c r="K2560" t="s">
        <v>110</v>
      </c>
      <c r="L2560">
        <v>10017</v>
      </c>
      <c r="M2560" t="s">
        <v>13300</v>
      </c>
      <c r="N2560">
        <v>6464366643</v>
      </c>
      <c r="U2560" t="s">
        <v>111</v>
      </c>
      <c r="V2560" s="1">
        <v>41697</v>
      </c>
      <c r="X2560" s="1">
        <v>41697</v>
      </c>
      <c r="Y2560" s="2">
        <v>41183</v>
      </c>
      <c r="Z2560" t="s">
        <v>112</v>
      </c>
      <c r="AA2560" t="s">
        <v>13301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157</v>
      </c>
      <c r="AL2560" t="s">
        <v>116</v>
      </c>
      <c r="AM2560" t="s">
        <v>123</v>
      </c>
      <c r="AN2560" t="s">
        <v>110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112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190</v>
      </c>
      <c r="B2561">
        <v>170713</v>
      </c>
      <c r="C2561" t="s">
        <v>13302</v>
      </c>
      <c r="D2561" t="s">
        <v>102</v>
      </c>
      <c r="E2561" t="s">
        <v>13303</v>
      </c>
      <c r="F2561" t="s">
        <v>13303</v>
      </c>
      <c r="G2561" t="s">
        <v>13304</v>
      </c>
      <c r="H2561" t="s">
        <v>1594</v>
      </c>
      <c r="I2561" t="s">
        <v>423</v>
      </c>
      <c r="K2561" t="s">
        <v>406</v>
      </c>
      <c r="L2561" t="s">
        <v>1595</v>
      </c>
      <c r="M2561">
        <f>1-345-943-3100</f>
        <v>-4387</v>
      </c>
      <c r="N2561">
        <f>1-345-945-4757</f>
        <v>-6046</v>
      </c>
      <c r="O2561" t="s">
        <v>13305</v>
      </c>
      <c r="P2561" t="s">
        <v>13306</v>
      </c>
      <c r="Q2561" t="s">
        <v>429</v>
      </c>
      <c r="S2561" t="s">
        <v>1601</v>
      </c>
      <c r="U2561" t="s">
        <v>111</v>
      </c>
      <c r="V2561" s="1">
        <v>41708</v>
      </c>
      <c r="X2561" s="1">
        <v>41708</v>
      </c>
      <c r="Y2561" s="2">
        <v>41183</v>
      </c>
      <c r="Z2561" t="s">
        <v>112</v>
      </c>
      <c r="AA2561" t="s">
        <v>13307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418</v>
      </c>
      <c r="AK2561" t="s">
        <v>1603</v>
      </c>
      <c r="AL2561" t="s">
        <v>116</v>
      </c>
      <c r="AN2561" t="s">
        <v>406</v>
      </c>
      <c r="AO2561" t="s">
        <v>114</v>
      </c>
      <c r="AP2561" t="s">
        <v>114</v>
      </c>
      <c r="AQ2561" t="s">
        <v>114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112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112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212</v>
      </c>
      <c r="B2562">
        <v>170722</v>
      </c>
      <c r="C2562" t="s">
        <v>13308</v>
      </c>
      <c r="D2562" t="s">
        <v>102</v>
      </c>
      <c r="E2562" t="s">
        <v>13309</v>
      </c>
      <c r="F2562" t="s">
        <v>13309</v>
      </c>
      <c r="G2562" t="s">
        <v>13310</v>
      </c>
      <c r="I2562" t="s">
        <v>4572</v>
      </c>
      <c r="J2562" t="s">
        <v>133</v>
      </c>
      <c r="K2562" t="s">
        <v>110</v>
      </c>
      <c r="L2562">
        <v>92121</v>
      </c>
      <c r="M2562" t="s">
        <v>13311</v>
      </c>
      <c r="N2562" t="s">
        <v>13312</v>
      </c>
      <c r="U2562" t="s">
        <v>111</v>
      </c>
      <c r="V2562" s="1">
        <v>41708</v>
      </c>
      <c r="X2562" s="1">
        <v>41708</v>
      </c>
      <c r="Y2562" s="2">
        <v>41183</v>
      </c>
      <c r="Z2562" t="s">
        <v>112</v>
      </c>
      <c r="AA2562" t="s">
        <v>13313</v>
      </c>
      <c r="AB2562" t="s">
        <v>114</v>
      </c>
      <c r="AC2562" t="s">
        <v>114</v>
      </c>
      <c r="AE2562" t="s">
        <v>114</v>
      </c>
      <c r="AG2562" t="s">
        <v>112</v>
      </c>
      <c r="AH2562" t="s">
        <v>112</v>
      </c>
      <c r="AI2562" t="s">
        <v>114</v>
      </c>
      <c r="AJ2562" t="s">
        <v>157</v>
      </c>
      <c r="AL2562" t="s">
        <v>116</v>
      </c>
      <c r="AM2562" t="s">
        <v>133</v>
      </c>
      <c r="AN2562" t="s">
        <v>110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128</v>
      </c>
      <c r="B2563">
        <v>170724</v>
      </c>
      <c r="C2563" t="s">
        <v>13314</v>
      </c>
      <c r="D2563" t="s">
        <v>102</v>
      </c>
      <c r="E2563" t="s">
        <v>13315</v>
      </c>
      <c r="F2563" t="s">
        <v>13315</v>
      </c>
      <c r="G2563" t="s">
        <v>13316</v>
      </c>
      <c r="H2563" t="s">
        <v>13317</v>
      </c>
      <c r="I2563" t="s">
        <v>626</v>
      </c>
      <c r="J2563" t="s">
        <v>133</v>
      </c>
      <c r="K2563" t="s">
        <v>110</v>
      </c>
      <c r="L2563">
        <v>94301</v>
      </c>
      <c r="M2563" t="s">
        <v>13318</v>
      </c>
      <c r="N2563" t="s">
        <v>13319</v>
      </c>
      <c r="U2563" t="s">
        <v>111</v>
      </c>
      <c r="V2563" s="1">
        <v>41827</v>
      </c>
      <c r="X2563" s="1">
        <v>41827</v>
      </c>
      <c r="Y2563" s="2">
        <v>41183</v>
      </c>
      <c r="Z2563" t="s">
        <v>112</v>
      </c>
      <c r="AA2563" t="s">
        <v>13320</v>
      </c>
      <c r="AB2563" t="s">
        <v>114</v>
      </c>
      <c r="AC2563" t="s">
        <v>114</v>
      </c>
      <c r="AE2563" t="s">
        <v>114</v>
      </c>
      <c r="AG2563" t="s">
        <v>112</v>
      </c>
      <c r="AH2563" t="s">
        <v>114</v>
      </c>
      <c r="AI2563" t="s">
        <v>114</v>
      </c>
      <c r="AJ2563" t="s">
        <v>137</v>
      </c>
      <c r="AL2563" t="s">
        <v>116</v>
      </c>
      <c r="AM2563" t="s">
        <v>127</v>
      </c>
      <c r="AN2563" t="s">
        <v>110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112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112</v>
      </c>
      <c r="BW2563" t="s">
        <v>112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190</v>
      </c>
      <c r="B2564">
        <v>170726</v>
      </c>
      <c r="C2564" t="s">
        <v>13321</v>
      </c>
      <c r="D2564" t="s">
        <v>102</v>
      </c>
      <c r="E2564" t="s">
        <v>13322</v>
      </c>
      <c r="F2564" t="s">
        <v>13323</v>
      </c>
      <c r="G2564" t="s">
        <v>13324</v>
      </c>
      <c r="I2564" t="s">
        <v>294</v>
      </c>
      <c r="K2564" t="s">
        <v>295</v>
      </c>
      <c r="L2564" t="s">
        <v>13325</v>
      </c>
      <c r="M2564" t="s">
        <v>13326</v>
      </c>
      <c r="N2564" t="s">
        <v>13327</v>
      </c>
      <c r="U2564" t="s">
        <v>111</v>
      </c>
      <c r="V2564" s="1">
        <v>41757</v>
      </c>
      <c r="X2564" s="1">
        <v>41761</v>
      </c>
      <c r="Y2564" s="2">
        <v>41183</v>
      </c>
      <c r="Z2564" t="s">
        <v>112</v>
      </c>
      <c r="AA2564" t="s">
        <v>13328</v>
      </c>
      <c r="AB2564" t="s">
        <v>112</v>
      </c>
      <c r="AC2564" t="s">
        <v>114</v>
      </c>
      <c r="AE2564" t="s">
        <v>114</v>
      </c>
      <c r="AF2564" t="s">
        <v>13329</v>
      </c>
      <c r="AG2564" t="s">
        <v>114</v>
      </c>
      <c r="AH2564" t="s">
        <v>112</v>
      </c>
      <c r="AI2564" t="s">
        <v>114</v>
      </c>
      <c r="AJ2564" t="s">
        <v>324</v>
      </c>
      <c r="AL2564" t="s">
        <v>300</v>
      </c>
      <c r="AN2564" t="s">
        <v>295</v>
      </c>
      <c r="AO2564" t="s">
        <v>114</v>
      </c>
      <c r="AP2564" t="s">
        <v>114</v>
      </c>
      <c r="AQ2564" t="s">
        <v>112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114</v>
      </c>
      <c r="BW2564" t="s">
        <v>112</v>
      </c>
      <c r="BX2564" t="s">
        <v>112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301</v>
      </c>
      <c r="B2565">
        <v>170730</v>
      </c>
      <c r="C2565" t="s">
        <v>13330</v>
      </c>
      <c r="D2565" t="s">
        <v>102</v>
      </c>
      <c r="E2565" t="s">
        <v>13331</v>
      </c>
      <c r="F2565" t="s">
        <v>13332</v>
      </c>
      <c r="G2565" t="s">
        <v>13333</v>
      </c>
      <c r="H2565" t="s">
        <v>13334</v>
      </c>
      <c r="I2565" t="s">
        <v>306</v>
      </c>
      <c r="J2565" t="s">
        <v>307</v>
      </c>
      <c r="K2565" t="s">
        <v>110</v>
      </c>
      <c r="L2565">
        <v>60606</v>
      </c>
      <c r="M2565" t="s">
        <v>13335</v>
      </c>
      <c r="N2565" t="s">
        <v>13336</v>
      </c>
      <c r="U2565" t="s">
        <v>111</v>
      </c>
      <c r="V2565" s="1">
        <v>41722</v>
      </c>
      <c r="X2565" s="1">
        <v>41834</v>
      </c>
      <c r="Y2565" s="2">
        <v>41183</v>
      </c>
      <c r="Z2565" t="s">
        <v>112</v>
      </c>
      <c r="AA2565" t="s">
        <v>13337</v>
      </c>
      <c r="AB2565" t="s">
        <v>114</v>
      </c>
      <c r="AC2565" t="s">
        <v>114</v>
      </c>
      <c r="AE2565" t="s">
        <v>114</v>
      </c>
      <c r="AG2565" t="s">
        <v>112</v>
      </c>
      <c r="AH2565" t="s">
        <v>112</v>
      </c>
      <c r="AI2565" t="s">
        <v>114</v>
      </c>
      <c r="AJ2565" t="s">
        <v>157</v>
      </c>
      <c r="AL2565" t="s">
        <v>116</v>
      </c>
      <c r="AM2565" t="s">
        <v>127</v>
      </c>
      <c r="AN2565" t="s">
        <v>110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114</v>
      </c>
      <c r="BH2565" t="s">
        <v>114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112</v>
      </c>
      <c r="BW2565" t="s">
        <v>112</v>
      </c>
      <c r="BX2565" t="s">
        <v>114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128</v>
      </c>
      <c r="B2566">
        <v>170737</v>
      </c>
      <c r="C2566" t="s">
        <v>13338</v>
      </c>
      <c r="D2566" t="s">
        <v>102</v>
      </c>
      <c r="E2566" t="s">
        <v>13339</v>
      </c>
      <c r="F2566" t="s">
        <v>13339</v>
      </c>
      <c r="G2566" t="s">
        <v>13340</v>
      </c>
      <c r="H2566" t="s">
        <v>13341</v>
      </c>
      <c r="I2566" t="s">
        <v>626</v>
      </c>
      <c r="J2566" t="s">
        <v>133</v>
      </c>
      <c r="K2566" t="s">
        <v>110</v>
      </c>
      <c r="L2566">
        <v>94301</v>
      </c>
      <c r="M2566" t="s">
        <v>13342</v>
      </c>
      <c r="U2566" t="s">
        <v>111</v>
      </c>
      <c r="V2566" s="1">
        <v>41705</v>
      </c>
      <c r="X2566" s="1">
        <v>41718</v>
      </c>
      <c r="Y2566" s="2">
        <v>41183</v>
      </c>
      <c r="Z2566" t="s">
        <v>112</v>
      </c>
      <c r="AA2566" t="s">
        <v>13343</v>
      </c>
      <c r="AB2566" t="s">
        <v>114</v>
      </c>
      <c r="AC2566" t="s">
        <v>114</v>
      </c>
      <c r="AE2566" t="s">
        <v>114</v>
      </c>
      <c r="AG2566" t="s">
        <v>112</v>
      </c>
      <c r="AH2566" t="s">
        <v>114</v>
      </c>
      <c r="AI2566" t="s">
        <v>114</v>
      </c>
      <c r="AJ2566" t="s">
        <v>157</v>
      </c>
      <c r="AL2566" t="s">
        <v>116</v>
      </c>
      <c r="AM2566" t="s">
        <v>127</v>
      </c>
      <c r="AN2566" t="s">
        <v>110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114</v>
      </c>
      <c r="BG2566" t="s">
        <v>114</v>
      </c>
      <c r="BH2566" t="s">
        <v>114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112</v>
      </c>
      <c r="BW2566" t="s">
        <v>112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128</v>
      </c>
      <c r="B2567">
        <v>170740</v>
      </c>
      <c r="C2567" t="s">
        <v>13344</v>
      </c>
      <c r="D2567" t="s">
        <v>102</v>
      </c>
      <c r="E2567" t="s">
        <v>13345</v>
      </c>
      <c r="F2567" t="s">
        <v>13345</v>
      </c>
      <c r="G2567" t="s">
        <v>13346</v>
      </c>
      <c r="H2567" t="s">
        <v>1333</v>
      </c>
      <c r="I2567" t="s">
        <v>626</v>
      </c>
      <c r="J2567" t="s">
        <v>133</v>
      </c>
      <c r="K2567" t="s">
        <v>110</v>
      </c>
      <c r="L2567">
        <v>94301</v>
      </c>
      <c r="M2567" t="s">
        <v>13347</v>
      </c>
      <c r="N2567" t="s">
        <v>13348</v>
      </c>
      <c r="O2567" t="s">
        <v>13349</v>
      </c>
      <c r="P2567" t="s">
        <v>13350</v>
      </c>
      <c r="Q2567" t="s">
        <v>626</v>
      </c>
      <c r="R2567" t="s">
        <v>133</v>
      </c>
      <c r="S2567" t="s">
        <v>110</v>
      </c>
      <c r="T2567">
        <v>94301</v>
      </c>
      <c r="U2567" t="s">
        <v>111</v>
      </c>
      <c r="V2567" s="1">
        <v>41773</v>
      </c>
      <c r="X2567" s="1">
        <v>41773</v>
      </c>
      <c r="Y2567" s="2">
        <v>41183</v>
      </c>
      <c r="Z2567" t="s">
        <v>112</v>
      </c>
      <c r="AA2567" t="s">
        <v>13351</v>
      </c>
      <c r="AB2567" t="s">
        <v>114</v>
      </c>
      <c r="AC2567" t="s">
        <v>114</v>
      </c>
      <c r="AE2567" t="s">
        <v>114</v>
      </c>
      <c r="AG2567" t="s">
        <v>112</v>
      </c>
      <c r="AH2567" t="s">
        <v>112</v>
      </c>
      <c r="AI2567" t="s">
        <v>114</v>
      </c>
      <c r="AJ2567" t="s">
        <v>157</v>
      </c>
      <c r="AL2567" t="s">
        <v>116</v>
      </c>
      <c r="AM2567" t="s">
        <v>127</v>
      </c>
      <c r="AN2567" t="s">
        <v>110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112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117</v>
      </c>
      <c r="B2568">
        <v>170763</v>
      </c>
      <c r="C2568" t="s">
        <v>14762</v>
      </c>
      <c r="D2568" t="s">
        <v>102</v>
      </c>
      <c r="E2568" t="s">
        <v>14763</v>
      </c>
      <c r="F2568" t="s">
        <v>14763</v>
      </c>
      <c r="G2568" t="s">
        <v>14764</v>
      </c>
      <c r="I2568" t="s">
        <v>122</v>
      </c>
      <c r="J2568" t="s">
        <v>123</v>
      </c>
      <c r="K2568" t="s">
        <v>110</v>
      </c>
      <c r="L2568">
        <v>10010</v>
      </c>
      <c r="M2568" t="s">
        <v>14765</v>
      </c>
      <c r="N2568" t="s">
        <v>14766</v>
      </c>
      <c r="U2568" t="s">
        <v>111</v>
      </c>
      <c r="V2568" s="1">
        <v>41747</v>
      </c>
      <c r="X2568" s="1">
        <v>41747</v>
      </c>
      <c r="Y2568" s="2">
        <v>41183</v>
      </c>
      <c r="Z2568" t="s">
        <v>114</v>
      </c>
      <c r="AB2568" t="s">
        <v>114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157</v>
      </c>
      <c r="AL2568" t="s">
        <v>116</v>
      </c>
      <c r="AM2568" t="s">
        <v>127</v>
      </c>
      <c r="AN2568" t="s">
        <v>110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114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112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117</v>
      </c>
      <c r="B2569">
        <v>170769</v>
      </c>
      <c r="C2569" t="s">
        <v>15829</v>
      </c>
      <c r="D2569" t="s">
        <v>102</v>
      </c>
      <c r="E2569" t="s">
        <v>15830</v>
      </c>
      <c r="F2569" t="s">
        <v>15830</v>
      </c>
      <c r="G2569" t="s">
        <v>15831</v>
      </c>
      <c r="I2569" t="s">
        <v>122</v>
      </c>
      <c r="J2569" t="s">
        <v>123</v>
      </c>
      <c r="K2569" t="s">
        <v>110</v>
      </c>
      <c r="L2569">
        <v>10022</v>
      </c>
      <c r="M2569" t="s">
        <v>15832</v>
      </c>
      <c r="N2569" t="s">
        <v>15833</v>
      </c>
      <c r="U2569" t="s">
        <v>111</v>
      </c>
      <c r="V2569" s="1">
        <v>41744</v>
      </c>
      <c r="X2569" s="1">
        <v>41744</v>
      </c>
      <c r="Y2569" s="2">
        <v>41183</v>
      </c>
      <c r="Z2569" t="s">
        <v>114</v>
      </c>
      <c r="AB2569" t="s">
        <v>114</v>
      </c>
      <c r="AC2569" t="s">
        <v>114</v>
      </c>
      <c r="AE2569" t="s">
        <v>114</v>
      </c>
      <c r="AG2569" t="s">
        <v>114</v>
      </c>
      <c r="AH2569" t="s">
        <v>112</v>
      </c>
      <c r="AI2569" t="s">
        <v>114</v>
      </c>
      <c r="AJ2569" t="s">
        <v>157</v>
      </c>
      <c r="AL2569" t="s">
        <v>116</v>
      </c>
      <c r="AM2569" t="s">
        <v>123</v>
      </c>
      <c r="AN2569" t="s">
        <v>110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114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114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195</v>
      </c>
      <c r="B2570">
        <v>170771</v>
      </c>
      <c r="C2570" t="s">
        <v>13352</v>
      </c>
      <c r="D2570" t="s">
        <v>102</v>
      </c>
      <c r="E2570" t="s">
        <v>13353</v>
      </c>
      <c r="F2570" t="s">
        <v>13353</v>
      </c>
      <c r="G2570" t="s">
        <v>13354</v>
      </c>
      <c r="H2570" t="s">
        <v>2532</v>
      </c>
      <c r="I2570" t="s">
        <v>1964</v>
      </c>
      <c r="J2570" t="s">
        <v>201</v>
      </c>
      <c r="K2570" t="s">
        <v>110</v>
      </c>
      <c r="L2570">
        <v>19087</v>
      </c>
      <c r="M2570" t="s">
        <v>13355</v>
      </c>
      <c r="N2570" t="s">
        <v>13356</v>
      </c>
      <c r="U2570" t="s">
        <v>111</v>
      </c>
      <c r="V2570" s="1">
        <v>41715</v>
      </c>
      <c r="X2570" s="1">
        <v>41715</v>
      </c>
      <c r="Y2570" s="2">
        <v>41183</v>
      </c>
      <c r="Z2570" t="s">
        <v>112</v>
      </c>
      <c r="AA2570" t="s">
        <v>13357</v>
      </c>
      <c r="AB2570" t="s">
        <v>114</v>
      </c>
      <c r="AC2570" t="s">
        <v>114</v>
      </c>
      <c r="AE2570" t="s">
        <v>114</v>
      </c>
      <c r="AG2570" t="s">
        <v>114</v>
      </c>
      <c r="AH2570" t="s">
        <v>112</v>
      </c>
      <c r="AI2570" t="s">
        <v>114</v>
      </c>
      <c r="AJ2570" t="s">
        <v>157</v>
      </c>
      <c r="AL2570" t="s">
        <v>116</v>
      </c>
      <c r="AM2570" t="s">
        <v>127</v>
      </c>
      <c r="AN2570" t="s">
        <v>110</v>
      </c>
      <c r="AO2570" t="s">
        <v>114</v>
      </c>
      <c r="AP2570" t="s">
        <v>114</v>
      </c>
      <c r="AQ2570" t="s">
        <v>114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112</v>
      </c>
      <c r="BH2570" t="s">
        <v>114</v>
      </c>
      <c r="BI2570" t="s">
        <v>114</v>
      </c>
      <c r="BJ2570" t="s">
        <v>114</v>
      </c>
      <c r="BK2570" t="s">
        <v>114</v>
      </c>
      <c r="BL2570" t="s">
        <v>114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114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117</v>
      </c>
      <c r="B2571">
        <v>170780</v>
      </c>
      <c r="C2571" t="s">
        <v>16444</v>
      </c>
      <c r="D2571" t="s">
        <v>102</v>
      </c>
      <c r="E2571" t="s">
        <v>16445</v>
      </c>
      <c r="F2571" t="s">
        <v>16445</v>
      </c>
      <c r="G2571" t="s">
        <v>16446</v>
      </c>
      <c r="I2571" t="s">
        <v>16447</v>
      </c>
      <c r="J2571" t="s">
        <v>464</v>
      </c>
      <c r="K2571" t="s">
        <v>110</v>
      </c>
      <c r="L2571">
        <v>7666</v>
      </c>
      <c r="M2571" t="s">
        <v>16448</v>
      </c>
      <c r="N2571" t="s">
        <v>16449</v>
      </c>
      <c r="U2571" t="s">
        <v>111</v>
      </c>
      <c r="V2571" s="1">
        <v>41887</v>
      </c>
      <c r="X2571" s="1">
        <v>41887</v>
      </c>
      <c r="Y2571" s="2">
        <v>41183</v>
      </c>
      <c r="Z2571" t="s">
        <v>114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157</v>
      </c>
      <c r="AL2571" t="s">
        <v>116</v>
      </c>
      <c r="AM2571" t="s">
        <v>127</v>
      </c>
      <c r="AN2571" t="s">
        <v>110</v>
      </c>
      <c r="AO2571" t="s">
        <v>114</v>
      </c>
      <c r="AP2571" t="s">
        <v>114</v>
      </c>
      <c r="AQ2571" t="s">
        <v>114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114</v>
      </c>
      <c r="BH2571" t="s">
        <v>112</v>
      </c>
      <c r="BI2571" t="s">
        <v>114</v>
      </c>
      <c r="BJ2571" t="s">
        <v>114</v>
      </c>
      <c r="BK2571" t="s">
        <v>114</v>
      </c>
      <c r="BL2571" t="s">
        <v>114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112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  <row r="2572" spans="1:101" x14ac:dyDescent="0.3">
      <c r="A2572" t="s">
        <v>117</v>
      </c>
      <c r="B2572">
        <v>170790</v>
      </c>
      <c r="C2572" t="s">
        <v>17590</v>
      </c>
      <c r="D2572" t="s">
        <v>102</v>
      </c>
      <c r="E2572" t="s">
        <v>17591</v>
      </c>
      <c r="F2572" t="s">
        <v>17591</v>
      </c>
      <c r="G2572" t="s">
        <v>17592</v>
      </c>
      <c r="I2572" t="s">
        <v>122</v>
      </c>
      <c r="J2572" t="s">
        <v>123</v>
      </c>
      <c r="K2572" t="s">
        <v>110</v>
      </c>
      <c r="L2572">
        <v>10017</v>
      </c>
      <c r="M2572" t="s">
        <v>17593</v>
      </c>
      <c r="U2572" t="s">
        <v>111</v>
      </c>
      <c r="V2572" s="1">
        <v>41716</v>
      </c>
      <c r="X2572" s="1">
        <v>41716</v>
      </c>
      <c r="Y2572" s="2">
        <v>41183</v>
      </c>
      <c r="Z2572" t="s">
        <v>114</v>
      </c>
      <c r="AB2572" t="s">
        <v>114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157</v>
      </c>
      <c r="AL2572" t="s">
        <v>116</v>
      </c>
      <c r="AM2572" t="s">
        <v>127</v>
      </c>
      <c r="AN2572" t="s">
        <v>110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114</v>
      </c>
      <c r="BF2572" t="s">
        <v>114</v>
      </c>
      <c r="BG2572" t="s">
        <v>114</v>
      </c>
      <c r="BH2572" t="s">
        <v>114</v>
      </c>
      <c r="BI2572" t="s">
        <v>114</v>
      </c>
      <c r="BJ2572" t="s">
        <v>114</v>
      </c>
      <c r="BK2572" t="s">
        <v>114</v>
      </c>
      <c r="BL2572" t="s">
        <v>114</v>
      </c>
      <c r="BM2572" t="s">
        <v>114</v>
      </c>
      <c r="BN2572" t="s">
        <v>114</v>
      </c>
      <c r="BO2572" t="s">
        <v>114</v>
      </c>
      <c r="BP2572" t="s">
        <v>114</v>
      </c>
      <c r="BQ2572" t="s">
        <v>114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112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301</v>
      </c>
      <c r="B2573">
        <v>170797</v>
      </c>
      <c r="C2573" t="s">
        <v>17417</v>
      </c>
      <c r="D2573" t="s">
        <v>102</v>
      </c>
      <c r="E2573" t="s">
        <v>17418</v>
      </c>
      <c r="F2573" t="s">
        <v>17418</v>
      </c>
      <c r="G2573" t="s">
        <v>11140</v>
      </c>
      <c r="H2573" t="s">
        <v>1971</v>
      </c>
      <c r="I2573" t="s">
        <v>306</v>
      </c>
      <c r="J2573" t="s">
        <v>307</v>
      </c>
      <c r="K2573" t="s">
        <v>110</v>
      </c>
      <c r="L2573">
        <v>60606</v>
      </c>
      <c r="M2573" t="s">
        <v>17419</v>
      </c>
      <c r="U2573" t="s">
        <v>111</v>
      </c>
      <c r="V2573" s="1">
        <v>41852</v>
      </c>
      <c r="X2573" s="1">
        <v>41852</v>
      </c>
      <c r="Y2573" s="2">
        <v>41183</v>
      </c>
      <c r="Z2573" t="s">
        <v>114</v>
      </c>
      <c r="AB2573" t="s">
        <v>114</v>
      </c>
      <c r="AC2573" t="s">
        <v>114</v>
      </c>
      <c r="AE2573" t="s">
        <v>114</v>
      </c>
      <c r="AG2573" t="s">
        <v>114</v>
      </c>
      <c r="AH2573" t="s">
        <v>112</v>
      </c>
      <c r="AI2573" t="s">
        <v>114</v>
      </c>
      <c r="AJ2573" t="s">
        <v>157</v>
      </c>
      <c r="AL2573" t="s">
        <v>116</v>
      </c>
      <c r="AM2573" t="s">
        <v>127</v>
      </c>
      <c r="AN2573" t="s">
        <v>110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114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114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158</v>
      </c>
      <c r="B2574">
        <v>170804</v>
      </c>
      <c r="C2574" t="s">
        <v>13358</v>
      </c>
      <c r="D2574" t="s">
        <v>102</v>
      </c>
      <c r="E2574" t="s">
        <v>13359</v>
      </c>
      <c r="F2574" t="s">
        <v>13360</v>
      </c>
      <c r="G2574" t="s">
        <v>13361</v>
      </c>
      <c r="I2574" t="s">
        <v>163</v>
      </c>
      <c r="J2574" t="s">
        <v>164</v>
      </c>
      <c r="K2574" t="s">
        <v>110</v>
      </c>
      <c r="L2574">
        <v>75219</v>
      </c>
      <c r="M2574" t="s">
        <v>13362</v>
      </c>
      <c r="U2574" t="s">
        <v>111</v>
      </c>
      <c r="V2574" s="1">
        <v>41731</v>
      </c>
      <c r="X2574" s="1">
        <v>41731</v>
      </c>
      <c r="Y2574" s="2">
        <v>41183</v>
      </c>
      <c r="Z2574" t="s">
        <v>112</v>
      </c>
      <c r="AA2574" t="s">
        <v>13363</v>
      </c>
      <c r="AB2574" t="s">
        <v>114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157</v>
      </c>
      <c r="AL2574" t="s">
        <v>116</v>
      </c>
      <c r="AM2574" t="s">
        <v>164</v>
      </c>
      <c r="AN2574" t="s">
        <v>110</v>
      </c>
      <c r="AO2574" t="s">
        <v>114</v>
      </c>
      <c r="AP2574" t="s">
        <v>114</v>
      </c>
      <c r="AQ2574" t="s">
        <v>114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114</v>
      </c>
      <c r="BI2574" t="s">
        <v>114</v>
      </c>
      <c r="BJ2574" t="s">
        <v>114</v>
      </c>
      <c r="BK2574" t="s">
        <v>114</v>
      </c>
      <c r="BL2574" t="s">
        <v>114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100</v>
      </c>
      <c r="B2575">
        <v>170809</v>
      </c>
      <c r="C2575" t="s">
        <v>13364</v>
      </c>
      <c r="D2575" t="s">
        <v>102</v>
      </c>
      <c r="E2575" t="s">
        <v>13365</v>
      </c>
      <c r="F2575" t="s">
        <v>13366</v>
      </c>
      <c r="G2575" t="s">
        <v>13367</v>
      </c>
      <c r="H2575" t="s">
        <v>1040</v>
      </c>
      <c r="I2575" t="s">
        <v>171</v>
      </c>
      <c r="J2575" t="s">
        <v>172</v>
      </c>
      <c r="K2575" t="s">
        <v>110</v>
      </c>
      <c r="L2575">
        <v>6830</v>
      </c>
      <c r="M2575" t="s">
        <v>13368</v>
      </c>
      <c r="N2575" t="s">
        <v>13369</v>
      </c>
      <c r="U2575" t="s">
        <v>111</v>
      </c>
      <c r="V2575" s="1">
        <v>41726</v>
      </c>
      <c r="X2575" s="1">
        <v>41726</v>
      </c>
      <c r="Y2575" s="2">
        <v>41183</v>
      </c>
      <c r="Z2575" t="s">
        <v>112</v>
      </c>
      <c r="AA2575" t="s">
        <v>13370</v>
      </c>
      <c r="AB2575" t="s">
        <v>114</v>
      </c>
      <c r="AC2575" t="s">
        <v>114</v>
      </c>
      <c r="AE2575" t="s">
        <v>114</v>
      </c>
      <c r="AG2575" t="s">
        <v>112</v>
      </c>
      <c r="AH2575" t="s">
        <v>114</v>
      </c>
      <c r="AI2575" t="s">
        <v>114</v>
      </c>
      <c r="AJ2575" t="s">
        <v>157</v>
      </c>
      <c r="AL2575" t="s">
        <v>116</v>
      </c>
      <c r="AM2575" t="s">
        <v>127</v>
      </c>
      <c r="AN2575" t="s">
        <v>110</v>
      </c>
      <c r="AO2575" t="s">
        <v>114</v>
      </c>
      <c r="AP2575" t="s">
        <v>114</v>
      </c>
      <c r="AQ2575" t="s">
        <v>114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114</v>
      </c>
      <c r="BH2575" t="s">
        <v>114</v>
      </c>
      <c r="BI2575" t="s">
        <v>114</v>
      </c>
      <c r="BJ2575" t="s">
        <v>114</v>
      </c>
      <c r="BK2575" t="s">
        <v>114</v>
      </c>
      <c r="BL2575" t="s">
        <v>114</v>
      </c>
      <c r="BM2575" t="s">
        <v>114</v>
      </c>
      <c r="BN2575" t="s">
        <v>114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112</v>
      </c>
      <c r="BU2575" t="s">
        <v>114</v>
      </c>
      <c r="BV2575" t="s">
        <v>114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114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190</v>
      </c>
      <c r="B2576">
        <v>170812</v>
      </c>
      <c r="C2576" t="s">
        <v>13371</v>
      </c>
      <c r="D2576" t="s">
        <v>102</v>
      </c>
      <c r="E2576" t="s">
        <v>13372</v>
      </c>
      <c r="F2576" t="s">
        <v>13372</v>
      </c>
      <c r="G2576" t="s">
        <v>13373</v>
      </c>
      <c r="I2576" t="s">
        <v>12755</v>
      </c>
      <c r="K2576" t="s">
        <v>995</v>
      </c>
      <c r="L2576">
        <v>3000</v>
      </c>
      <c r="M2576" t="s">
        <v>13374</v>
      </c>
      <c r="N2576" t="s">
        <v>13375</v>
      </c>
      <c r="U2576" t="s">
        <v>111</v>
      </c>
      <c r="V2576" s="1">
        <v>41729</v>
      </c>
      <c r="X2576" s="1">
        <v>41729</v>
      </c>
      <c r="Y2576" s="2">
        <v>41183</v>
      </c>
      <c r="Z2576" t="s">
        <v>112</v>
      </c>
      <c r="AA2576" t="s">
        <v>13376</v>
      </c>
      <c r="AB2576" t="s">
        <v>112</v>
      </c>
      <c r="AC2576" t="s">
        <v>114</v>
      </c>
      <c r="AE2576" t="s">
        <v>112</v>
      </c>
      <c r="AF2576">
        <v>318125</v>
      </c>
      <c r="AG2576" t="s">
        <v>114</v>
      </c>
      <c r="AH2576" t="s">
        <v>112</v>
      </c>
      <c r="AI2576" t="s">
        <v>114</v>
      </c>
      <c r="AJ2576" t="s">
        <v>418</v>
      </c>
      <c r="AK2576" t="s">
        <v>13377</v>
      </c>
      <c r="AL2576" t="s">
        <v>604</v>
      </c>
      <c r="AN2576" t="s">
        <v>995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114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114</v>
      </c>
      <c r="BW2576" t="s">
        <v>112</v>
      </c>
      <c r="BX2576" t="s">
        <v>114</v>
      </c>
      <c r="BY2576" t="s">
        <v>114</v>
      </c>
      <c r="BZ2576" t="s">
        <v>114</v>
      </c>
      <c r="CA2576" t="s">
        <v>114</v>
      </c>
      <c r="CB2576" t="s">
        <v>114</v>
      </c>
      <c r="CC2576" t="s">
        <v>114</v>
      </c>
      <c r="CD2576" t="s">
        <v>114</v>
      </c>
      <c r="CE2576" t="s">
        <v>114</v>
      </c>
      <c r="CF2576" t="s">
        <v>114</v>
      </c>
      <c r="CG2576" t="s">
        <v>114</v>
      </c>
      <c r="CH2576" t="s">
        <v>114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114</v>
      </c>
      <c r="CO2576" t="s">
        <v>114</v>
      </c>
      <c r="CP2576" t="s">
        <v>114</v>
      </c>
      <c r="CQ2576" t="s">
        <v>114</v>
      </c>
      <c r="CR2576" t="s">
        <v>114</v>
      </c>
      <c r="CS2576" t="s">
        <v>114</v>
      </c>
      <c r="CT2576" t="s">
        <v>114</v>
      </c>
      <c r="CU2576" t="s">
        <v>114</v>
      </c>
      <c r="CV2576" t="s">
        <v>114</v>
      </c>
      <c r="CW2576" t="s">
        <v>114</v>
      </c>
    </row>
    <row r="2577" spans="1:101" x14ac:dyDescent="0.3">
      <c r="A2577" t="s">
        <v>301</v>
      </c>
      <c r="B2577">
        <v>170813</v>
      </c>
      <c r="C2577" t="s">
        <v>13378</v>
      </c>
      <c r="D2577" t="s">
        <v>102</v>
      </c>
      <c r="E2577" t="s">
        <v>13379</v>
      </c>
      <c r="F2577" t="s">
        <v>13379</v>
      </c>
      <c r="G2577" t="s">
        <v>13380</v>
      </c>
      <c r="H2577" t="s">
        <v>13381</v>
      </c>
      <c r="I2577" t="s">
        <v>306</v>
      </c>
      <c r="J2577" t="s">
        <v>307</v>
      </c>
      <c r="K2577" t="s">
        <v>110</v>
      </c>
      <c r="L2577">
        <v>60654</v>
      </c>
      <c r="M2577" t="s">
        <v>13382</v>
      </c>
      <c r="N2577" t="s">
        <v>13383</v>
      </c>
      <c r="U2577" t="s">
        <v>111</v>
      </c>
      <c r="V2577" s="1">
        <v>41739</v>
      </c>
      <c r="X2577" s="1">
        <v>41739</v>
      </c>
      <c r="Y2577" s="2">
        <v>41183</v>
      </c>
      <c r="Z2577" t="s">
        <v>112</v>
      </c>
      <c r="AA2577" t="s">
        <v>13384</v>
      </c>
      <c r="AB2577" t="s">
        <v>114</v>
      </c>
      <c r="AC2577" t="s">
        <v>114</v>
      </c>
      <c r="AE2577" t="s">
        <v>114</v>
      </c>
      <c r="AG2577" t="s">
        <v>112</v>
      </c>
      <c r="AH2577" t="s">
        <v>114</v>
      </c>
      <c r="AI2577" t="s">
        <v>114</v>
      </c>
      <c r="AJ2577" t="s">
        <v>157</v>
      </c>
      <c r="AL2577" t="s">
        <v>116</v>
      </c>
      <c r="AM2577" t="s">
        <v>127</v>
      </c>
      <c r="AN2577" t="s">
        <v>110</v>
      </c>
      <c r="AO2577" t="s">
        <v>114</v>
      </c>
      <c r="AP2577" t="s">
        <v>114</v>
      </c>
      <c r="AQ2577" t="s">
        <v>114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114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114</v>
      </c>
      <c r="BW2577" t="s">
        <v>112</v>
      </c>
      <c r="BX2577" t="s">
        <v>114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117</v>
      </c>
      <c r="B2578">
        <v>170814</v>
      </c>
      <c r="C2578" t="s">
        <v>13385</v>
      </c>
      <c r="D2578" t="s">
        <v>102</v>
      </c>
      <c r="E2578" t="s">
        <v>13386</v>
      </c>
      <c r="F2578" t="s">
        <v>13387</v>
      </c>
      <c r="G2578" t="s">
        <v>13388</v>
      </c>
      <c r="H2578" t="s">
        <v>837</v>
      </c>
      <c r="I2578" t="s">
        <v>122</v>
      </c>
      <c r="J2578" t="s">
        <v>123</v>
      </c>
      <c r="K2578" t="s">
        <v>110</v>
      </c>
      <c r="L2578">
        <v>10022</v>
      </c>
      <c r="M2578" t="s">
        <v>13389</v>
      </c>
      <c r="N2578" t="s">
        <v>13390</v>
      </c>
      <c r="U2578" t="s">
        <v>111</v>
      </c>
      <c r="V2578" s="1">
        <v>41915</v>
      </c>
      <c r="X2578" s="1">
        <v>41915</v>
      </c>
      <c r="Y2578" s="2">
        <v>41183</v>
      </c>
      <c r="Z2578" t="s">
        <v>112</v>
      </c>
      <c r="AA2578" t="s">
        <v>13391</v>
      </c>
      <c r="AB2578" t="s">
        <v>114</v>
      </c>
      <c r="AC2578" t="s">
        <v>114</v>
      </c>
      <c r="AE2578" t="s">
        <v>114</v>
      </c>
      <c r="AG2578" t="s">
        <v>114</v>
      </c>
      <c r="AH2578" t="s">
        <v>112</v>
      </c>
      <c r="AI2578" t="s">
        <v>114</v>
      </c>
      <c r="AJ2578" t="s">
        <v>157</v>
      </c>
      <c r="AL2578" t="s">
        <v>116</v>
      </c>
      <c r="AM2578" t="s">
        <v>127</v>
      </c>
      <c r="AN2578" t="s">
        <v>110</v>
      </c>
      <c r="AO2578" t="s">
        <v>114</v>
      </c>
      <c r="AP2578" t="s">
        <v>114</v>
      </c>
      <c r="AQ2578" t="s">
        <v>114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114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114</v>
      </c>
      <c r="BR2578" t="s">
        <v>114</v>
      </c>
      <c r="BS2578" t="s">
        <v>114</v>
      </c>
      <c r="BT2578" t="s">
        <v>114</v>
      </c>
      <c r="BU2578" t="s">
        <v>114</v>
      </c>
      <c r="BV2578" t="s">
        <v>114</v>
      </c>
      <c r="BW2578" t="s">
        <v>112</v>
      </c>
      <c r="BX2578" t="s">
        <v>114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128</v>
      </c>
      <c r="B2579">
        <v>170820</v>
      </c>
      <c r="C2579" t="s">
        <v>13392</v>
      </c>
      <c r="D2579" t="s">
        <v>102</v>
      </c>
      <c r="E2579" t="s">
        <v>13393</v>
      </c>
      <c r="F2579" t="s">
        <v>13394</v>
      </c>
      <c r="G2579" t="s">
        <v>13395</v>
      </c>
      <c r="H2579" t="s">
        <v>13396</v>
      </c>
      <c r="I2579" t="s">
        <v>132</v>
      </c>
      <c r="J2579" t="s">
        <v>133</v>
      </c>
      <c r="K2579" t="s">
        <v>110</v>
      </c>
      <c r="L2579">
        <v>94105</v>
      </c>
      <c r="M2579" t="s">
        <v>13397</v>
      </c>
      <c r="N2579" t="s">
        <v>13398</v>
      </c>
      <c r="U2579" t="s">
        <v>111</v>
      </c>
      <c r="V2579" s="1">
        <v>41724</v>
      </c>
      <c r="X2579" s="1">
        <v>41724</v>
      </c>
      <c r="Y2579" s="2">
        <v>41183</v>
      </c>
      <c r="Z2579" t="s">
        <v>112</v>
      </c>
      <c r="AA2579" t="s">
        <v>13399</v>
      </c>
      <c r="AB2579" t="s">
        <v>114</v>
      </c>
      <c r="AC2579" t="s">
        <v>114</v>
      </c>
      <c r="AE2579" t="s">
        <v>114</v>
      </c>
      <c r="AG2579" t="s">
        <v>112</v>
      </c>
      <c r="AH2579" t="s">
        <v>114</v>
      </c>
      <c r="AI2579" t="s">
        <v>114</v>
      </c>
      <c r="AJ2579" t="s">
        <v>157</v>
      </c>
      <c r="AL2579" t="s">
        <v>116</v>
      </c>
      <c r="AM2579" t="s">
        <v>127</v>
      </c>
      <c r="AN2579" t="s">
        <v>110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114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100</v>
      </c>
      <c r="B2580">
        <v>170826</v>
      </c>
      <c r="C2580" t="s">
        <v>13400</v>
      </c>
      <c r="D2580" t="s">
        <v>102</v>
      </c>
      <c r="E2580" t="s">
        <v>13401</v>
      </c>
      <c r="F2580" t="s">
        <v>13401</v>
      </c>
      <c r="M2580" t="s">
        <v>13402</v>
      </c>
      <c r="N2580" t="s">
        <v>13403</v>
      </c>
      <c r="U2580" t="s">
        <v>111</v>
      </c>
      <c r="V2580" s="1">
        <v>41794</v>
      </c>
      <c r="X2580" s="1">
        <v>41872</v>
      </c>
      <c r="Y2580" s="2">
        <v>41183</v>
      </c>
      <c r="Z2580" t="s">
        <v>112</v>
      </c>
      <c r="AA2580" t="s">
        <v>13404</v>
      </c>
      <c r="AB2580" t="s">
        <v>114</v>
      </c>
      <c r="AC2580" t="s">
        <v>114</v>
      </c>
      <c r="AE2580" t="s">
        <v>114</v>
      </c>
      <c r="AG2580" t="s">
        <v>114</v>
      </c>
      <c r="AH2580" t="s">
        <v>112</v>
      </c>
      <c r="AI2580" t="s">
        <v>114</v>
      </c>
      <c r="AJ2580" t="s">
        <v>157</v>
      </c>
      <c r="AL2580" t="s">
        <v>116</v>
      </c>
      <c r="AM2580" t="s">
        <v>127</v>
      </c>
      <c r="AN2580" t="s">
        <v>110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114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114</v>
      </c>
      <c r="BW2580" t="s">
        <v>112</v>
      </c>
      <c r="BX2580" t="s">
        <v>114</v>
      </c>
      <c r="BY2580" t="s">
        <v>114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114</v>
      </c>
      <c r="CP2580" t="s">
        <v>114</v>
      </c>
      <c r="CQ2580" t="s">
        <v>114</v>
      </c>
      <c r="CR2580" t="s">
        <v>114</v>
      </c>
      <c r="CS2580" t="s">
        <v>114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147</v>
      </c>
      <c r="B2581">
        <v>170844</v>
      </c>
      <c r="C2581" t="s">
        <v>13405</v>
      </c>
      <c r="D2581" t="s">
        <v>102</v>
      </c>
      <c r="E2581" t="s">
        <v>13406</v>
      </c>
      <c r="F2581" t="s">
        <v>13406</v>
      </c>
      <c r="G2581" t="s">
        <v>13407</v>
      </c>
      <c r="I2581" t="s">
        <v>1374</v>
      </c>
      <c r="J2581" t="s">
        <v>1049</v>
      </c>
      <c r="K2581" t="s">
        <v>110</v>
      </c>
      <c r="L2581">
        <v>80204</v>
      </c>
      <c r="M2581" t="s">
        <v>13408</v>
      </c>
      <c r="N2581" t="s">
        <v>13409</v>
      </c>
      <c r="U2581" t="s">
        <v>111</v>
      </c>
      <c r="V2581" s="1">
        <v>41821</v>
      </c>
      <c r="X2581" s="1">
        <v>41821</v>
      </c>
      <c r="Y2581" s="2">
        <v>41183</v>
      </c>
      <c r="Z2581" t="s">
        <v>112</v>
      </c>
      <c r="AA2581" t="s">
        <v>13410</v>
      </c>
      <c r="AB2581" t="s">
        <v>114</v>
      </c>
      <c r="AC2581" t="s">
        <v>114</v>
      </c>
      <c r="AE2581" t="s">
        <v>114</v>
      </c>
      <c r="AF2581">
        <v>170844</v>
      </c>
      <c r="AG2581" t="s">
        <v>112</v>
      </c>
      <c r="AH2581" t="s">
        <v>112</v>
      </c>
      <c r="AI2581" t="s">
        <v>114</v>
      </c>
      <c r="AJ2581" t="s">
        <v>157</v>
      </c>
      <c r="AL2581" t="s">
        <v>116</v>
      </c>
      <c r="AM2581" t="s">
        <v>127</v>
      </c>
      <c r="AN2581" t="s">
        <v>110</v>
      </c>
      <c r="AO2581" t="s">
        <v>114</v>
      </c>
      <c r="AP2581" t="s">
        <v>114</v>
      </c>
      <c r="AQ2581" t="s">
        <v>114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114</v>
      </c>
      <c r="BI2581" t="s">
        <v>114</v>
      </c>
      <c r="BJ2581" t="s">
        <v>114</v>
      </c>
      <c r="BK2581" t="s">
        <v>114</v>
      </c>
      <c r="BL2581" t="s">
        <v>114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114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195</v>
      </c>
      <c r="B2582">
        <v>170848</v>
      </c>
      <c r="C2582" t="s">
        <v>17261</v>
      </c>
      <c r="D2582" t="s">
        <v>102</v>
      </c>
      <c r="E2582" t="s">
        <v>17262</v>
      </c>
      <c r="F2582" t="s">
        <v>17262</v>
      </c>
      <c r="G2582" t="s">
        <v>17263</v>
      </c>
      <c r="I2582" t="s">
        <v>9648</v>
      </c>
      <c r="J2582" t="s">
        <v>201</v>
      </c>
      <c r="K2582" t="s">
        <v>110</v>
      </c>
      <c r="L2582">
        <v>19010</v>
      </c>
      <c r="M2582" t="s">
        <v>17264</v>
      </c>
      <c r="N2582" t="s">
        <v>17265</v>
      </c>
      <c r="U2582" t="s">
        <v>111</v>
      </c>
      <c r="V2582" s="1">
        <v>41871</v>
      </c>
      <c r="X2582" s="1">
        <v>41947</v>
      </c>
      <c r="Y2582" s="2">
        <v>41183</v>
      </c>
      <c r="Z2582" t="s">
        <v>114</v>
      </c>
      <c r="AB2582" t="s">
        <v>114</v>
      </c>
      <c r="AC2582" t="s">
        <v>114</v>
      </c>
      <c r="AE2582" t="s">
        <v>114</v>
      </c>
      <c r="AG2582" t="s">
        <v>114</v>
      </c>
      <c r="AH2582" t="s">
        <v>112</v>
      </c>
      <c r="AI2582" t="s">
        <v>114</v>
      </c>
      <c r="AJ2582" t="s">
        <v>137</v>
      </c>
      <c r="AL2582" t="s">
        <v>116</v>
      </c>
      <c r="AM2582" t="s">
        <v>127</v>
      </c>
      <c r="AN2582" t="s">
        <v>110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114</v>
      </c>
      <c r="BW2582" t="s">
        <v>114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301</v>
      </c>
      <c r="B2583">
        <v>170879</v>
      </c>
      <c r="C2583" t="s">
        <v>13411</v>
      </c>
      <c r="D2583" t="s">
        <v>102</v>
      </c>
      <c r="E2583" t="s">
        <v>13412</v>
      </c>
      <c r="F2583" t="s">
        <v>13412</v>
      </c>
      <c r="M2583" t="s">
        <v>13413</v>
      </c>
      <c r="U2583" t="s">
        <v>111</v>
      </c>
      <c r="V2583" s="1">
        <v>41953</v>
      </c>
      <c r="X2583" s="1">
        <v>41953</v>
      </c>
      <c r="Y2583" s="2">
        <v>41183</v>
      </c>
      <c r="Z2583" t="s">
        <v>112</v>
      </c>
      <c r="AA2583" t="s">
        <v>13414</v>
      </c>
      <c r="AB2583" t="s">
        <v>114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157</v>
      </c>
      <c r="AL2583" t="s">
        <v>116</v>
      </c>
      <c r="AM2583" t="s">
        <v>127</v>
      </c>
      <c r="AN2583" t="s">
        <v>110</v>
      </c>
      <c r="AO2583" t="s">
        <v>114</v>
      </c>
      <c r="AP2583" t="s">
        <v>114</v>
      </c>
      <c r="AQ2583" t="s">
        <v>112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114</v>
      </c>
      <c r="BH2583" t="s">
        <v>114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112</v>
      </c>
      <c r="BS2583" t="s">
        <v>114</v>
      </c>
      <c r="BT2583" t="s">
        <v>114</v>
      </c>
      <c r="BU2583" t="s">
        <v>114</v>
      </c>
      <c r="BV2583" t="s">
        <v>112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117</v>
      </c>
      <c r="B2584">
        <v>170882</v>
      </c>
      <c r="C2584" t="s">
        <v>16084</v>
      </c>
      <c r="D2584" t="s">
        <v>102</v>
      </c>
      <c r="E2584" t="s">
        <v>16085</v>
      </c>
      <c r="F2584" t="s">
        <v>16085</v>
      </c>
      <c r="G2584" t="s">
        <v>16086</v>
      </c>
      <c r="H2584" t="s">
        <v>16087</v>
      </c>
      <c r="I2584" t="s">
        <v>122</v>
      </c>
      <c r="J2584" t="s">
        <v>123</v>
      </c>
      <c r="K2584" t="s">
        <v>110</v>
      </c>
      <c r="L2584">
        <v>10019</v>
      </c>
      <c r="M2584" t="s">
        <v>16088</v>
      </c>
      <c r="N2584" t="s">
        <v>16089</v>
      </c>
      <c r="U2584" t="s">
        <v>111</v>
      </c>
      <c r="V2584" s="1">
        <v>41723</v>
      </c>
      <c r="X2584" s="1">
        <v>41723</v>
      </c>
      <c r="Y2584" s="2">
        <v>41183</v>
      </c>
      <c r="Z2584" t="s">
        <v>114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157</v>
      </c>
      <c r="AL2584" t="s">
        <v>116</v>
      </c>
      <c r="AM2584" t="s">
        <v>127</v>
      </c>
      <c r="AN2584" t="s">
        <v>110</v>
      </c>
      <c r="AO2584" t="s">
        <v>114</v>
      </c>
      <c r="AP2584" t="s">
        <v>114</v>
      </c>
      <c r="AQ2584" t="s">
        <v>112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114</v>
      </c>
      <c r="BH2584" t="s">
        <v>112</v>
      </c>
      <c r="BI2584" t="s">
        <v>114</v>
      </c>
      <c r="BJ2584" t="s">
        <v>114</v>
      </c>
      <c r="BK2584" t="s">
        <v>114</v>
      </c>
      <c r="BL2584" t="s">
        <v>112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112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190</v>
      </c>
      <c r="B2585">
        <v>170890</v>
      </c>
      <c r="C2585" t="s">
        <v>17917</v>
      </c>
      <c r="D2585" t="s">
        <v>102</v>
      </c>
      <c r="E2585" t="s">
        <v>17918</v>
      </c>
      <c r="F2585" t="s">
        <v>17918</v>
      </c>
      <c r="G2585" t="s">
        <v>11255</v>
      </c>
      <c r="H2585" t="s">
        <v>11256</v>
      </c>
      <c r="I2585" t="s">
        <v>17919</v>
      </c>
      <c r="K2585" t="s">
        <v>505</v>
      </c>
      <c r="L2585" t="s">
        <v>11257</v>
      </c>
      <c r="M2585" t="s">
        <v>17920</v>
      </c>
      <c r="N2585" t="s">
        <v>17921</v>
      </c>
      <c r="U2585" t="s">
        <v>111</v>
      </c>
      <c r="V2585" s="1">
        <v>41729</v>
      </c>
      <c r="X2585" s="1">
        <v>41729</v>
      </c>
      <c r="Y2585" s="2">
        <v>41183</v>
      </c>
      <c r="Z2585" t="s">
        <v>114</v>
      </c>
      <c r="AB2585" t="s">
        <v>114</v>
      </c>
      <c r="AC2585" t="s">
        <v>114</v>
      </c>
      <c r="AE2585" t="s">
        <v>114</v>
      </c>
      <c r="AG2585" t="s">
        <v>114</v>
      </c>
      <c r="AH2585" t="s">
        <v>112</v>
      </c>
      <c r="AI2585" t="s">
        <v>114</v>
      </c>
      <c r="AJ2585" t="s">
        <v>418</v>
      </c>
      <c r="AK2585" t="s">
        <v>12540</v>
      </c>
      <c r="AL2585" t="s">
        <v>116</v>
      </c>
      <c r="AN2585" t="s">
        <v>406</v>
      </c>
      <c r="AO2585" t="s">
        <v>114</v>
      </c>
      <c r="AP2585" t="s">
        <v>114</v>
      </c>
      <c r="AQ2585" t="s">
        <v>114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112</v>
      </c>
      <c r="BI2585" t="s">
        <v>114</v>
      </c>
      <c r="BJ2585" t="s">
        <v>114</v>
      </c>
      <c r="BK2585" t="s">
        <v>114</v>
      </c>
      <c r="BL2585" t="s">
        <v>114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112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190</v>
      </c>
      <c r="B2586">
        <v>170932</v>
      </c>
      <c r="C2586" t="s">
        <v>13415</v>
      </c>
      <c r="D2586" t="s">
        <v>102</v>
      </c>
      <c r="E2586" t="s">
        <v>13416</v>
      </c>
      <c r="F2586" t="s">
        <v>13416</v>
      </c>
      <c r="G2586" t="s">
        <v>13417</v>
      </c>
      <c r="I2586" t="s">
        <v>6119</v>
      </c>
      <c r="K2586" t="s">
        <v>276</v>
      </c>
      <c r="M2586" t="s">
        <v>13418</v>
      </c>
      <c r="U2586" t="s">
        <v>111</v>
      </c>
      <c r="V2586" s="1">
        <v>41962</v>
      </c>
      <c r="X2586" s="1">
        <v>41962</v>
      </c>
      <c r="Y2586" s="2">
        <v>41183</v>
      </c>
      <c r="Z2586" t="s">
        <v>112</v>
      </c>
      <c r="AA2586" t="s">
        <v>13419</v>
      </c>
      <c r="AB2586" t="s">
        <v>114</v>
      </c>
      <c r="AC2586" t="s">
        <v>114</v>
      </c>
      <c r="AE2586" t="s">
        <v>114</v>
      </c>
      <c r="AG2586" t="s">
        <v>112</v>
      </c>
      <c r="AH2586" t="s">
        <v>114</v>
      </c>
      <c r="AI2586" t="s">
        <v>114</v>
      </c>
      <c r="AJ2586" t="s">
        <v>115</v>
      </c>
      <c r="AL2586" t="s">
        <v>116</v>
      </c>
      <c r="AN2586" t="s">
        <v>276</v>
      </c>
      <c r="AO2586" t="s">
        <v>114</v>
      </c>
      <c r="AP2586" t="s">
        <v>114</v>
      </c>
      <c r="AQ2586" t="s">
        <v>114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114</v>
      </c>
      <c r="BI2586" t="s">
        <v>114</v>
      </c>
      <c r="BJ2586" t="s">
        <v>114</v>
      </c>
      <c r="BK2586" t="s">
        <v>114</v>
      </c>
      <c r="BL2586" t="s">
        <v>114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114</v>
      </c>
      <c r="BU2586" t="s">
        <v>114</v>
      </c>
      <c r="BV2586" t="s">
        <v>114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190</v>
      </c>
      <c r="B2587">
        <v>170944</v>
      </c>
      <c r="C2587" t="s">
        <v>15116</v>
      </c>
      <c r="D2587" t="s">
        <v>102</v>
      </c>
      <c r="E2587" t="s">
        <v>15117</v>
      </c>
      <c r="F2587" t="s">
        <v>15117</v>
      </c>
      <c r="G2587" t="s">
        <v>15118</v>
      </c>
      <c r="H2587" t="s">
        <v>15119</v>
      </c>
      <c r="I2587" t="s">
        <v>6030</v>
      </c>
      <c r="K2587" t="s">
        <v>4265</v>
      </c>
      <c r="L2587">
        <v>1580097</v>
      </c>
      <c r="M2587" t="s">
        <v>15120</v>
      </c>
      <c r="U2587" t="s">
        <v>111</v>
      </c>
      <c r="V2587" s="1">
        <v>41848</v>
      </c>
      <c r="X2587" s="1">
        <v>41848</v>
      </c>
      <c r="Y2587" s="2">
        <v>41183</v>
      </c>
      <c r="Z2587" t="s">
        <v>114</v>
      </c>
      <c r="AB2587" t="s">
        <v>114</v>
      </c>
      <c r="AC2587" t="s">
        <v>114</v>
      </c>
      <c r="AE2587" t="s">
        <v>114</v>
      </c>
      <c r="AG2587" t="s">
        <v>114</v>
      </c>
      <c r="AH2587" t="s">
        <v>112</v>
      </c>
      <c r="AI2587" t="s">
        <v>114</v>
      </c>
      <c r="AJ2587" t="s">
        <v>115</v>
      </c>
      <c r="AL2587" t="s">
        <v>116</v>
      </c>
      <c r="AN2587" t="s">
        <v>406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114</v>
      </c>
      <c r="BD2587" t="s">
        <v>114</v>
      </c>
      <c r="BF2587" t="s">
        <v>114</v>
      </c>
      <c r="BG2587" t="s">
        <v>114</v>
      </c>
      <c r="BH2587" t="s">
        <v>114</v>
      </c>
      <c r="BI2587" t="s">
        <v>114</v>
      </c>
      <c r="BJ2587" t="s">
        <v>114</v>
      </c>
      <c r="BK2587" t="s">
        <v>114</v>
      </c>
      <c r="BL2587" t="s">
        <v>114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114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190</v>
      </c>
      <c r="B2588">
        <v>170947</v>
      </c>
      <c r="C2588" t="s">
        <v>15035</v>
      </c>
      <c r="D2588" t="s">
        <v>102</v>
      </c>
      <c r="E2588" t="s">
        <v>15036</v>
      </c>
      <c r="F2588" t="s">
        <v>15036</v>
      </c>
      <c r="G2588" t="s">
        <v>15037</v>
      </c>
      <c r="H2588" t="s">
        <v>15038</v>
      </c>
      <c r="I2588" t="s">
        <v>345</v>
      </c>
      <c r="K2588" t="s">
        <v>346</v>
      </c>
      <c r="L2588" t="s">
        <v>9578</v>
      </c>
      <c r="M2588" t="s">
        <v>15039</v>
      </c>
      <c r="N2588" t="s">
        <v>15040</v>
      </c>
      <c r="U2588" t="s">
        <v>111</v>
      </c>
      <c r="V2588" s="1">
        <v>41729</v>
      </c>
      <c r="X2588" s="1">
        <v>41729</v>
      </c>
      <c r="Y2588" s="2">
        <v>41183</v>
      </c>
      <c r="Z2588" t="s">
        <v>114</v>
      </c>
      <c r="AB2588" t="s">
        <v>114</v>
      </c>
      <c r="AC2588" t="s">
        <v>114</v>
      </c>
      <c r="AE2588" t="s">
        <v>114</v>
      </c>
      <c r="AG2588" t="s">
        <v>114</v>
      </c>
      <c r="AH2588" t="s">
        <v>112</v>
      </c>
      <c r="AI2588" t="s">
        <v>114</v>
      </c>
      <c r="AJ2588" t="s">
        <v>418</v>
      </c>
      <c r="AK2588" t="s">
        <v>12540</v>
      </c>
      <c r="AL2588" t="s">
        <v>116</v>
      </c>
      <c r="AN2588" t="s">
        <v>346</v>
      </c>
      <c r="AO2588" t="s">
        <v>114</v>
      </c>
      <c r="AP2588" t="s">
        <v>114</v>
      </c>
      <c r="AQ2588" t="s">
        <v>112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114</v>
      </c>
      <c r="BH2588" t="s">
        <v>112</v>
      </c>
      <c r="BI2588" t="s">
        <v>114</v>
      </c>
      <c r="BJ2588" t="s">
        <v>114</v>
      </c>
      <c r="BK2588" t="s">
        <v>114</v>
      </c>
      <c r="BL2588" t="s">
        <v>112</v>
      </c>
      <c r="BM2588" t="s">
        <v>114</v>
      </c>
      <c r="BN2588" t="s">
        <v>114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114</v>
      </c>
      <c r="BU2588" t="s">
        <v>114</v>
      </c>
      <c r="BV2588" t="s">
        <v>112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117</v>
      </c>
      <c r="B2589">
        <v>170952</v>
      </c>
      <c r="C2589" t="s">
        <v>17048</v>
      </c>
      <c r="D2589" t="s">
        <v>102</v>
      </c>
      <c r="E2589" t="s">
        <v>17049</v>
      </c>
      <c r="F2589" t="s">
        <v>17049</v>
      </c>
      <c r="M2589">
        <v>12129740150</v>
      </c>
      <c r="N2589">
        <v>16465143049</v>
      </c>
      <c r="U2589" t="s">
        <v>111</v>
      </c>
      <c r="V2589" s="1">
        <v>41873</v>
      </c>
      <c r="X2589" s="1">
        <v>41873</v>
      </c>
      <c r="Y2589" s="2">
        <v>41183</v>
      </c>
      <c r="Z2589" t="s">
        <v>114</v>
      </c>
      <c r="AB2589" t="s">
        <v>114</v>
      </c>
      <c r="AC2589" t="s">
        <v>114</v>
      </c>
      <c r="AE2589" t="s">
        <v>114</v>
      </c>
      <c r="AG2589" t="s">
        <v>114</v>
      </c>
      <c r="AH2589" t="s">
        <v>112</v>
      </c>
      <c r="AI2589" t="s">
        <v>114</v>
      </c>
      <c r="AJ2589" t="s">
        <v>157</v>
      </c>
      <c r="AL2589" t="s">
        <v>116</v>
      </c>
      <c r="AM2589" t="s">
        <v>127</v>
      </c>
      <c r="AN2589" t="s">
        <v>110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114</v>
      </c>
      <c r="BI2589" t="s">
        <v>114</v>
      </c>
      <c r="BJ2589" t="s">
        <v>114</v>
      </c>
      <c r="BK2589" t="s">
        <v>114</v>
      </c>
      <c r="BL2589" t="s">
        <v>114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114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147</v>
      </c>
      <c r="B2590">
        <v>170962</v>
      </c>
      <c r="C2590" t="s">
        <v>15346</v>
      </c>
      <c r="D2590" t="s">
        <v>102</v>
      </c>
      <c r="E2590" t="s">
        <v>15347</v>
      </c>
      <c r="F2590" t="s">
        <v>15348</v>
      </c>
      <c r="G2590" t="s">
        <v>15349</v>
      </c>
      <c r="I2590" t="s">
        <v>15350</v>
      </c>
      <c r="J2590" t="s">
        <v>153</v>
      </c>
      <c r="K2590" t="s">
        <v>110</v>
      </c>
      <c r="L2590">
        <v>84117</v>
      </c>
      <c r="M2590" t="s">
        <v>15351</v>
      </c>
      <c r="N2590" t="s">
        <v>15352</v>
      </c>
      <c r="U2590" t="s">
        <v>111</v>
      </c>
      <c r="V2590" s="1">
        <v>41729</v>
      </c>
      <c r="X2590" s="1">
        <v>41729</v>
      </c>
      <c r="Y2590" s="2">
        <v>41183</v>
      </c>
      <c r="Z2590" t="s">
        <v>114</v>
      </c>
      <c r="AB2590" t="s">
        <v>114</v>
      </c>
      <c r="AC2590" t="s">
        <v>114</v>
      </c>
      <c r="AE2590" t="s">
        <v>114</v>
      </c>
      <c r="AG2590" t="s">
        <v>114</v>
      </c>
      <c r="AH2590" t="s">
        <v>112</v>
      </c>
      <c r="AI2590" t="s">
        <v>114</v>
      </c>
      <c r="AJ2590" t="s">
        <v>157</v>
      </c>
      <c r="AL2590" t="s">
        <v>116</v>
      </c>
      <c r="AN2590" t="s">
        <v>406</v>
      </c>
      <c r="AO2590" t="s">
        <v>114</v>
      </c>
      <c r="AP2590" t="s">
        <v>114</v>
      </c>
      <c r="AQ2590" t="s">
        <v>114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114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112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190</v>
      </c>
      <c r="B2591">
        <v>170968</v>
      </c>
      <c r="C2591" t="s">
        <v>15801</v>
      </c>
      <c r="D2591" t="s">
        <v>102</v>
      </c>
      <c r="E2591" t="s">
        <v>15802</v>
      </c>
      <c r="F2591" t="s">
        <v>15802</v>
      </c>
      <c r="G2591" t="s">
        <v>15803</v>
      </c>
      <c r="H2591" t="s">
        <v>3851</v>
      </c>
      <c r="I2591" t="s">
        <v>780</v>
      </c>
      <c r="K2591" t="s">
        <v>429</v>
      </c>
      <c r="M2591" t="s">
        <v>15804</v>
      </c>
      <c r="N2591" t="s">
        <v>15805</v>
      </c>
      <c r="U2591" t="s">
        <v>111</v>
      </c>
      <c r="V2591" s="1">
        <v>41725</v>
      </c>
      <c r="X2591" s="1">
        <v>41767</v>
      </c>
      <c r="Y2591" s="2">
        <v>41183</v>
      </c>
      <c r="Z2591" t="s">
        <v>114</v>
      </c>
      <c r="AB2591" t="s">
        <v>112</v>
      </c>
      <c r="AC2591" t="s">
        <v>114</v>
      </c>
      <c r="AE2591" t="s">
        <v>114</v>
      </c>
      <c r="AG2591" t="s">
        <v>114</v>
      </c>
      <c r="AH2591" t="s">
        <v>112</v>
      </c>
      <c r="AI2591" t="s">
        <v>114</v>
      </c>
      <c r="AJ2591" t="s">
        <v>115</v>
      </c>
      <c r="AL2591" t="s">
        <v>116</v>
      </c>
      <c r="AN2591" t="s">
        <v>429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114</v>
      </c>
      <c r="BD2591" t="s">
        <v>114</v>
      </c>
      <c r="BF2591" t="s">
        <v>114</v>
      </c>
      <c r="BG2591" t="s">
        <v>114</v>
      </c>
      <c r="BH2591" t="s">
        <v>114</v>
      </c>
      <c r="BI2591" t="s">
        <v>114</v>
      </c>
      <c r="BJ2591" t="s">
        <v>114</v>
      </c>
      <c r="BK2591" t="s">
        <v>114</v>
      </c>
      <c r="BL2591" t="s">
        <v>114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114</v>
      </c>
      <c r="BW2591" t="s">
        <v>112</v>
      </c>
      <c r="BX2591" t="s">
        <v>112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195</v>
      </c>
      <c r="B2592">
        <v>170971</v>
      </c>
      <c r="C2592" t="s">
        <v>16690</v>
      </c>
      <c r="D2592" t="s">
        <v>102</v>
      </c>
      <c r="E2592" t="s">
        <v>16691</v>
      </c>
      <c r="F2592" t="s">
        <v>16691</v>
      </c>
      <c r="G2592" t="s">
        <v>16692</v>
      </c>
      <c r="H2592" t="s">
        <v>584</v>
      </c>
      <c r="I2592" t="s">
        <v>4209</v>
      </c>
      <c r="J2592" t="s">
        <v>660</v>
      </c>
      <c r="K2592" t="s">
        <v>110</v>
      </c>
      <c r="L2592">
        <v>21093</v>
      </c>
      <c r="M2592" t="s">
        <v>4210</v>
      </c>
      <c r="N2592" t="s">
        <v>4211</v>
      </c>
      <c r="U2592" t="s">
        <v>111</v>
      </c>
      <c r="V2592" s="1">
        <v>41726</v>
      </c>
      <c r="X2592" s="1">
        <v>41726</v>
      </c>
      <c r="Y2592" s="2">
        <v>41183</v>
      </c>
      <c r="Z2592" t="s">
        <v>114</v>
      </c>
      <c r="AB2592" t="s">
        <v>114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137</v>
      </c>
      <c r="AL2592" t="s">
        <v>116</v>
      </c>
      <c r="AM2592" t="s">
        <v>127</v>
      </c>
      <c r="AN2592" t="s">
        <v>110</v>
      </c>
      <c r="AO2592" t="s">
        <v>114</v>
      </c>
      <c r="AP2592" t="s">
        <v>114</v>
      </c>
      <c r="AQ2592" t="s">
        <v>114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114</v>
      </c>
      <c r="BI2592" t="s">
        <v>114</v>
      </c>
      <c r="BJ2592" t="s">
        <v>114</v>
      </c>
      <c r="BK2592" t="s">
        <v>114</v>
      </c>
      <c r="BL2592" t="s">
        <v>114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112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100</v>
      </c>
      <c r="B2593">
        <v>170981</v>
      </c>
      <c r="C2593" t="s">
        <v>13420</v>
      </c>
      <c r="D2593" t="s">
        <v>102</v>
      </c>
      <c r="E2593" t="s">
        <v>3954</v>
      </c>
      <c r="F2593" t="s">
        <v>13421</v>
      </c>
      <c r="G2593" t="s">
        <v>13422</v>
      </c>
      <c r="H2593" t="s">
        <v>2971</v>
      </c>
      <c r="I2593" t="s">
        <v>1925</v>
      </c>
      <c r="J2593" t="s">
        <v>109</v>
      </c>
      <c r="K2593" t="s">
        <v>110</v>
      </c>
      <c r="L2593">
        <v>2140</v>
      </c>
      <c r="M2593" t="s">
        <v>13423</v>
      </c>
      <c r="N2593" t="s">
        <v>13424</v>
      </c>
      <c r="U2593" t="s">
        <v>111</v>
      </c>
      <c r="V2593" s="1">
        <v>41722</v>
      </c>
      <c r="X2593" s="1">
        <v>41722</v>
      </c>
      <c r="Y2593" s="2">
        <v>41183</v>
      </c>
      <c r="Z2593" t="s">
        <v>112</v>
      </c>
      <c r="AA2593" t="s">
        <v>3961</v>
      </c>
      <c r="AB2593" t="s">
        <v>114</v>
      </c>
      <c r="AC2593" t="s">
        <v>114</v>
      </c>
      <c r="AE2593" t="s">
        <v>114</v>
      </c>
      <c r="AG2593" t="s">
        <v>112</v>
      </c>
      <c r="AH2593" t="s">
        <v>114</v>
      </c>
      <c r="AI2593" t="s">
        <v>114</v>
      </c>
      <c r="AJ2593" t="s">
        <v>157</v>
      </c>
      <c r="AL2593" t="s">
        <v>116</v>
      </c>
      <c r="AM2593" t="s">
        <v>127</v>
      </c>
      <c r="AN2593" t="s">
        <v>110</v>
      </c>
      <c r="AO2593" t="s">
        <v>114</v>
      </c>
      <c r="AP2593" t="s">
        <v>114</v>
      </c>
      <c r="AQ2593" t="s">
        <v>114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112</v>
      </c>
      <c r="BI2593" t="s">
        <v>114</v>
      </c>
      <c r="BJ2593" t="s">
        <v>114</v>
      </c>
      <c r="BK2593" t="s">
        <v>114</v>
      </c>
      <c r="BL2593" t="s">
        <v>114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112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392</v>
      </c>
      <c r="B2594">
        <v>170992</v>
      </c>
      <c r="C2594" t="s">
        <v>18016</v>
      </c>
      <c r="D2594" t="s">
        <v>102</v>
      </c>
      <c r="E2594" t="s">
        <v>18017</v>
      </c>
      <c r="F2594" t="s">
        <v>18018</v>
      </c>
      <c r="G2594" t="s">
        <v>18019</v>
      </c>
      <c r="H2594" t="s">
        <v>1924</v>
      </c>
      <c r="I2594" t="s">
        <v>397</v>
      </c>
      <c r="J2594" t="s">
        <v>398</v>
      </c>
      <c r="K2594" t="s">
        <v>110</v>
      </c>
      <c r="L2594">
        <v>33131</v>
      </c>
      <c r="M2594" t="s">
        <v>18020</v>
      </c>
      <c r="N2594" t="s">
        <v>18021</v>
      </c>
      <c r="U2594" t="s">
        <v>111</v>
      </c>
      <c r="V2594" s="1">
        <v>41786</v>
      </c>
      <c r="X2594" s="1">
        <v>41841</v>
      </c>
      <c r="Y2594" s="2">
        <v>41183</v>
      </c>
      <c r="Z2594" t="s">
        <v>114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115</v>
      </c>
      <c r="AL2594" t="s">
        <v>116</v>
      </c>
      <c r="AM2594" t="s">
        <v>127</v>
      </c>
      <c r="AN2594" t="s">
        <v>110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114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114</v>
      </c>
      <c r="BW2594" t="s">
        <v>112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212</v>
      </c>
      <c r="B2595">
        <v>170994</v>
      </c>
      <c r="C2595" t="s">
        <v>13425</v>
      </c>
      <c r="D2595" t="s">
        <v>102</v>
      </c>
      <c r="E2595" t="s">
        <v>13426</v>
      </c>
      <c r="F2595" t="s">
        <v>13427</v>
      </c>
      <c r="G2595" t="s">
        <v>13428</v>
      </c>
      <c r="H2595" t="s">
        <v>8920</v>
      </c>
      <c r="I2595" t="s">
        <v>13429</v>
      </c>
      <c r="J2595" t="s">
        <v>133</v>
      </c>
      <c r="K2595" t="s">
        <v>110</v>
      </c>
      <c r="L2595">
        <v>90266</v>
      </c>
      <c r="M2595" t="s">
        <v>13430</v>
      </c>
      <c r="N2595" t="s">
        <v>13431</v>
      </c>
      <c r="U2595" t="s">
        <v>111</v>
      </c>
      <c r="V2595" s="1">
        <v>41975</v>
      </c>
      <c r="X2595" s="1">
        <v>41975</v>
      </c>
      <c r="Y2595" s="2">
        <v>41183</v>
      </c>
      <c r="Z2595" t="s">
        <v>112</v>
      </c>
      <c r="AA2595" t="s">
        <v>13432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157</v>
      </c>
      <c r="AL2595" t="s">
        <v>116</v>
      </c>
      <c r="AM2595" t="s">
        <v>127</v>
      </c>
      <c r="AN2595" t="s">
        <v>110</v>
      </c>
      <c r="AO2595" t="s">
        <v>114</v>
      </c>
      <c r="AP2595" t="s">
        <v>114</v>
      </c>
      <c r="AQ2595" t="s">
        <v>114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114</v>
      </c>
      <c r="BI2595" t="s">
        <v>114</v>
      </c>
      <c r="BJ2595" t="s">
        <v>114</v>
      </c>
      <c r="BK2595" t="s">
        <v>114</v>
      </c>
      <c r="BL2595" t="s">
        <v>114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114</v>
      </c>
      <c r="BW2595" t="s">
        <v>112</v>
      </c>
      <c r="BX2595" t="s">
        <v>114</v>
      </c>
      <c r="BY2595" t="s">
        <v>112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158</v>
      </c>
      <c r="B2596">
        <v>171001</v>
      </c>
      <c r="C2596" t="s">
        <v>13433</v>
      </c>
      <c r="D2596" t="s">
        <v>102</v>
      </c>
      <c r="E2596" t="s">
        <v>13434</v>
      </c>
      <c r="F2596" t="s">
        <v>13434</v>
      </c>
      <c r="G2596" t="s">
        <v>13435</v>
      </c>
      <c r="H2596" t="s">
        <v>2078</v>
      </c>
      <c r="I2596" t="s">
        <v>163</v>
      </c>
      <c r="J2596" t="s">
        <v>164</v>
      </c>
      <c r="K2596" t="s">
        <v>110</v>
      </c>
      <c r="L2596">
        <v>75201</v>
      </c>
      <c r="M2596" t="s">
        <v>13436</v>
      </c>
      <c r="N2596" t="s">
        <v>13437</v>
      </c>
      <c r="U2596" t="s">
        <v>111</v>
      </c>
      <c r="V2596" s="1">
        <v>41773</v>
      </c>
      <c r="X2596" s="1">
        <v>41773</v>
      </c>
      <c r="Y2596" s="2">
        <v>41183</v>
      </c>
      <c r="Z2596" t="s">
        <v>112</v>
      </c>
      <c r="AA2596" t="s">
        <v>13438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157</v>
      </c>
      <c r="AL2596" t="s">
        <v>116</v>
      </c>
      <c r="AM2596" t="s">
        <v>11383</v>
      </c>
      <c r="AN2596" t="s">
        <v>110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114</v>
      </c>
      <c r="BH2596" t="s">
        <v>114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114</v>
      </c>
      <c r="BU2596" t="s">
        <v>114</v>
      </c>
      <c r="BV2596" t="s">
        <v>112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128</v>
      </c>
      <c r="B2597">
        <v>171036</v>
      </c>
      <c r="C2597" t="s">
        <v>13439</v>
      </c>
      <c r="D2597" t="s">
        <v>102</v>
      </c>
      <c r="E2597" t="s">
        <v>13440</v>
      </c>
      <c r="F2597" t="s">
        <v>13440</v>
      </c>
      <c r="G2597" t="s">
        <v>11303</v>
      </c>
      <c r="H2597" t="s">
        <v>314</v>
      </c>
      <c r="I2597" t="s">
        <v>132</v>
      </c>
      <c r="J2597" t="s">
        <v>133</v>
      </c>
      <c r="K2597" t="s">
        <v>110</v>
      </c>
      <c r="L2597">
        <v>94123</v>
      </c>
      <c r="M2597" t="s">
        <v>13441</v>
      </c>
      <c r="N2597" t="s">
        <v>11305</v>
      </c>
      <c r="U2597" t="s">
        <v>111</v>
      </c>
      <c r="V2597" s="1">
        <v>41962</v>
      </c>
      <c r="X2597" s="1">
        <v>41962</v>
      </c>
      <c r="Y2597" s="2">
        <v>41183</v>
      </c>
      <c r="Z2597" t="s">
        <v>112</v>
      </c>
      <c r="AA2597" t="s">
        <v>11306</v>
      </c>
      <c r="AB2597" t="s">
        <v>114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115</v>
      </c>
      <c r="AL2597" t="s">
        <v>116</v>
      </c>
      <c r="AM2597" t="s">
        <v>127</v>
      </c>
      <c r="AN2597" t="s">
        <v>110</v>
      </c>
      <c r="AO2597" t="s">
        <v>114</v>
      </c>
      <c r="AP2597" t="s">
        <v>114</v>
      </c>
      <c r="AQ2597" t="s">
        <v>114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112</v>
      </c>
      <c r="BI2597" t="s">
        <v>114</v>
      </c>
      <c r="BJ2597" t="s">
        <v>114</v>
      </c>
      <c r="BK2597" t="s">
        <v>114</v>
      </c>
      <c r="BL2597" t="s">
        <v>114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114</v>
      </c>
      <c r="BW2597" t="s">
        <v>112</v>
      </c>
      <c r="BX2597" t="s">
        <v>114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301</v>
      </c>
      <c r="B2598">
        <v>171039</v>
      </c>
      <c r="C2598" t="s">
        <v>13442</v>
      </c>
      <c r="D2598" t="s">
        <v>102</v>
      </c>
      <c r="E2598" t="s">
        <v>13443</v>
      </c>
      <c r="F2598" t="s">
        <v>13444</v>
      </c>
      <c r="G2598" t="s">
        <v>11951</v>
      </c>
      <c r="I2598" t="s">
        <v>306</v>
      </c>
      <c r="J2598" t="s">
        <v>307</v>
      </c>
      <c r="K2598" t="s">
        <v>110</v>
      </c>
      <c r="L2598">
        <v>60607</v>
      </c>
      <c r="M2598" t="s">
        <v>9103</v>
      </c>
      <c r="N2598" t="s">
        <v>9104</v>
      </c>
      <c r="U2598" t="s">
        <v>111</v>
      </c>
      <c r="V2598" s="1">
        <v>41988</v>
      </c>
      <c r="X2598" s="1">
        <v>41988</v>
      </c>
      <c r="Y2598" s="2">
        <v>41183</v>
      </c>
      <c r="Z2598" t="s">
        <v>112</v>
      </c>
      <c r="AA2598" t="s">
        <v>13445</v>
      </c>
      <c r="AB2598" t="s">
        <v>114</v>
      </c>
      <c r="AC2598" t="s">
        <v>114</v>
      </c>
      <c r="AE2598" t="s">
        <v>114</v>
      </c>
      <c r="AG2598" t="s">
        <v>112</v>
      </c>
      <c r="AH2598" t="s">
        <v>114</v>
      </c>
      <c r="AI2598" t="s">
        <v>114</v>
      </c>
      <c r="AJ2598" t="s">
        <v>157</v>
      </c>
      <c r="AL2598" t="s">
        <v>116</v>
      </c>
      <c r="AM2598" t="s">
        <v>127</v>
      </c>
      <c r="AN2598" t="s">
        <v>110</v>
      </c>
      <c r="AO2598" t="s">
        <v>114</v>
      </c>
      <c r="AP2598" t="s">
        <v>114</v>
      </c>
      <c r="AQ2598" t="s">
        <v>114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114</v>
      </c>
      <c r="BH2598" t="s">
        <v>112</v>
      </c>
      <c r="BI2598" t="s">
        <v>114</v>
      </c>
      <c r="BJ2598" t="s">
        <v>114</v>
      </c>
      <c r="BK2598" t="s">
        <v>114</v>
      </c>
      <c r="BL2598" t="s">
        <v>114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128</v>
      </c>
      <c r="B2599">
        <v>171040</v>
      </c>
      <c r="C2599" t="s">
        <v>13446</v>
      </c>
      <c r="D2599" t="s">
        <v>102</v>
      </c>
      <c r="E2599" t="s">
        <v>13447</v>
      </c>
      <c r="F2599" t="s">
        <v>13447</v>
      </c>
      <c r="G2599" t="s">
        <v>13448</v>
      </c>
      <c r="H2599" t="s">
        <v>13449</v>
      </c>
      <c r="I2599" t="s">
        <v>1636</v>
      </c>
      <c r="J2599" t="s">
        <v>133</v>
      </c>
      <c r="K2599" t="s">
        <v>110</v>
      </c>
      <c r="L2599">
        <v>94022</v>
      </c>
      <c r="M2599" t="s">
        <v>13450</v>
      </c>
      <c r="N2599" t="s">
        <v>13451</v>
      </c>
      <c r="U2599" t="s">
        <v>111</v>
      </c>
      <c r="V2599" s="1">
        <v>41726</v>
      </c>
      <c r="X2599" s="1">
        <v>41726</v>
      </c>
      <c r="Y2599" s="2">
        <v>41183</v>
      </c>
      <c r="Z2599" t="s">
        <v>112</v>
      </c>
      <c r="AA2599" t="s">
        <v>13452</v>
      </c>
      <c r="AB2599" t="s">
        <v>114</v>
      </c>
      <c r="AC2599" t="s">
        <v>114</v>
      </c>
      <c r="AE2599" t="s">
        <v>114</v>
      </c>
      <c r="AG2599" t="s">
        <v>112</v>
      </c>
      <c r="AH2599" t="s">
        <v>112</v>
      </c>
      <c r="AI2599" t="s">
        <v>114</v>
      </c>
      <c r="AJ2599" t="s">
        <v>157</v>
      </c>
      <c r="AL2599" t="s">
        <v>116</v>
      </c>
      <c r="AM2599" t="s">
        <v>127</v>
      </c>
      <c r="AN2599" t="s">
        <v>110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114</v>
      </c>
      <c r="BD2599" t="s">
        <v>114</v>
      </c>
      <c r="BF2599" t="s">
        <v>114</v>
      </c>
      <c r="BG2599" t="s">
        <v>114</v>
      </c>
      <c r="BH2599" t="s">
        <v>112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112</v>
      </c>
      <c r="BW2599" t="s">
        <v>112</v>
      </c>
      <c r="BX2599" t="s">
        <v>114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117</v>
      </c>
      <c r="B2600">
        <v>171047</v>
      </c>
      <c r="C2600" t="s">
        <v>13453</v>
      </c>
      <c r="D2600" t="s">
        <v>102</v>
      </c>
      <c r="E2600" t="s">
        <v>13454</v>
      </c>
      <c r="F2600" t="s">
        <v>13454</v>
      </c>
      <c r="G2600" t="s">
        <v>5793</v>
      </c>
      <c r="H2600" t="s">
        <v>13455</v>
      </c>
      <c r="I2600" t="s">
        <v>122</v>
      </c>
      <c r="J2600" t="s">
        <v>123</v>
      </c>
      <c r="K2600" t="s">
        <v>110</v>
      </c>
      <c r="L2600">
        <v>10017</v>
      </c>
      <c r="M2600" t="s">
        <v>13456</v>
      </c>
      <c r="N2600" t="s">
        <v>13457</v>
      </c>
      <c r="U2600" t="s">
        <v>111</v>
      </c>
      <c r="V2600" s="1">
        <v>41733</v>
      </c>
      <c r="X2600" s="1">
        <v>41733</v>
      </c>
      <c r="Y2600" s="2">
        <v>41183</v>
      </c>
      <c r="Z2600" t="s">
        <v>112</v>
      </c>
      <c r="AA2600" t="s">
        <v>13458</v>
      </c>
      <c r="AB2600" t="s">
        <v>114</v>
      </c>
      <c r="AC2600" t="s">
        <v>114</v>
      </c>
      <c r="AE2600" t="s">
        <v>114</v>
      </c>
      <c r="AG2600" t="s">
        <v>114</v>
      </c>
      <c r="AH2600" t="s">
        <v>112</v>
      </c>
      <c r="AI2600" t="s">
        <v>114</v>
      </c>
      <c r="AJ2600" t="s">
        <v>137</v>
      </c>
      <c r="AL2600" t="s">
        <v>116</v>
      </c>
      <c r="AM2600" t="s">
        <v>127</v>
      </c>
      <c r="AN2600" t="s">
        <v>110</v>
      </c>
      <c r="AO2600" t="s">
        <v>114</v>
      </c>
      <c r="AP2600" t="s">
        <v>114</v>
      </c>
      <c r="AQ2600" t="s">
        <v>114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114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112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128</v>
      </c>
      <c r="B2601">
        <v>171050</v>
      </c>
      <c r="C2601" t="s">
        <v>13459</v>
      </c>
      <c r="D2601" t="s">
        <v>102</v>
      </c>
      <c r="E2601" t="s">
        <v>13460</v>
      </c>
      <c r="F2601" t="s">
        <v>13460</v>
      </c>
      <c r="G2601" t="s">
        <v>13461</v>
      </c>
      <c r="H2601" t="s">
        <v>3052</v>
      </c>
      <c r="I2601" t="s">
        <v>132</v>
      </c>
      <c r="J2601" t="s">
        <v>133</v>
      </c>
      <c r="K2601" t="s">
        <v>110</v>
      </c>
      <c r="L2601">
        <v>94105</v>
      </c>
      <c r="M2601" t="s">
        <v>13462</v>
      </c>
      <c r="N2601" t="s">
        <v>13463</v>
      </c>
      <c r="U2601" t="s">
        <v>111</v>
      </c>
      <c r="V2601" s="1">
        <v>41729</v>
      </c>
      <c r="X2601" s="1">
        <v>41729</v>
      </c>
      <c r="Y2601" s="2">
        <v>41183</v>
      </c>
      <c r="Z2601" t="s">
        <v>112</v>
      </c>
      <c r="AA2601" t="s">
        <v>13464</v>
      </c>
      <c r="AB2601" t="s">
        <v>114</v>
      </c>
      <c r="AC2601" t="s">
        <v>114</v>
      </c>
      <c r="AE2601" t="s">
        <v>114</v>
      </c>
      <c r="AG2601" t="s">
        <v>114</v>
      </c>
      <c r="AH2601" t="s">
        <v>112</v>
      </c>
      <c r="AI2601" t="s">
        <v>114</v>
      </c>
      <c r="AJ2601" t="s">
        <v>157</v>
      </c>
      <c r="AL2601" t="s">
        <v>116</v>
      </c>
      <c r="AM2601" t="s">
        <v>127</v>
      </c>
      <c r="AN2601" t="s">
        <v>110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112</v>
      </c>
      <c r="BI2601" t="s">
        <v>114</v>
      </c>
      <c r="BJ2601" t="s">
        <v>114</v>
      </c>
      <c r="BK2601" t="s">
        <v>114</v>
      </c>
      <c r="BL2601" t="s">
        <v>114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112</v>
      </c>
      <c r="BW2601" t="s">
        <v>112</v>
      </c>
      <c r="BX2601" t="s">
        <v>114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117</v>
      </c>
      <c r="B2602">
        <v>171053</v>
      </c>
      <c r="C2602" t="s">
        <v>15990</v>
      </c>
      <c r="D2602" t="s">
        <v>102</v>
      </c>
      <c r="E2602" t="s">
        <v>15991</v>
      </c>
      <c r="F2602" t="s">
        <v>15991</v>
      </c>
      <c r="G2602" t="s">
        <v>15992</v>
      </c>
      <c r="H2602" t="s">
        <v>1924</v>
      </c>
      <c r="I2602" t="s">
        <v>122</v>
      </c>
      <c r="J2602" t="s">
        <v>123</v>
      </c>
      <c r="K2602" t="s">
        <v>110</v>
      </c>
      <c r="L2602">
        <v>10019</v>
      </c>
      <c r="M2602" t="s">
        <v>7582</v>
      </c>
      <c r="N2602" t="s">
        <v>7583</v>
      </c>
      <c r="U2602" t="s">
        <v>111</v>
      </c>
      <c r="V2602" s="1">
        <v>41725</v>
      </c>
      <c r="X2602" s="1">
        <v>41725</v>
      </c>
      <c r="Y2602" s="2">
        <v>41183</v>
      </c>
      <c r="Z2602" t="s">
        <v>114</v>
      </c>
      <c r="AB2602" t="s">
        <v>114</v>
      </c>
      <c r="AC2602" t="s">
        <v>114</v>
      </c>
      <c r="AE2602" t="s">
        <v>114</v>
      </c>
      <c r="AG2602" t="s">
        <v>114</v>
      </c>
      <c r="AH2602" t="s">
        <v>112</v>
      </c>
      <c r="AI2602" t="s">
        <v>114</v>
      </c>
      <c r="AJ2602" t="s">
        <v>7938</v>
      </c>
      <c r="AL2602" t="s">
        <v>116</v>
      </c>
      <c r="AM2602" t="s">
        <v>127</v>
      </c>
      <c r="AN2602" t="s">
        <v>110</v>
      </c>
      <c r="AO2602" t="s">
        <v>114</v>
      </c>
      <c r="AP2602" t="s">
        <v>114</v>
      </c>
      <c r="AQ2602" t="s">
        <v>114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112</v>
      </c>
      <c r="BC2602" t="s">
        <v>7585</v>
      </c>
      <c r="BD2602" t="s">
        <v>114</v>
      </c>
      <c r="BF2602" t="s">
        <v>114</v>
      </c>
      <c r="BG2602" t="s">
        <v>114</v>
      </c>
      <c r="BH2602" t="s">
        <v>114</v>
      </c>
      <c r="BI2602" t="s">
        <v>114</v>
      </c>
      <c r="BJ2602" t="s">
        <v>114</v>
      </c>
      <c r="BK2602" t="s">
        <v>114</v>
      </c>
      <c r="BL2602" t="s">
        <v>114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114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301</v>
      </c>
      <c r="B2603">
        <v>171063</v>
      </c>
      <c r="C2603" t="s">
        <v>17379</v>
      </c>
      <c r="D2603" t="s">
        <v>102</v>
      </c>
      <c r="E2603" t="s">
        <v>17380</v>
      </c>
      <c r="F2603" t="s">
        <v>17380</v>
      </c>
      <c r="G2603" t="s">
        <v>17381</v>
      </c>
      <c r="H2603" t="s">
        <v>584</v>
      </c>
      <c r="I2603" t="s">
        <v>306</v>
      </c>
      <c r="J2603" t="s">
        <v>307</v>
      </c>
      <c r="K2603" t="s">
        <v>110</v>
      </c>
      <c r="L2603">
        <v>60604</v>
      </c>
      <c r="M2603" t="s">
        <v>17382</v>
      </c>
      <c r="N2603" t="s">
        <v>17383</v>
      </c>
      <c r="U2603" t="s">
        <v>111</v>
      </c>
      <c r="V2603" s="1">
        <v>41771</v>
      </c>
      <c r="X2603" s="1">
        <v>41771</v>
      </c>
      <c r="Y2603" s="2">
        <v>41183</v>
      </c>
      <c r="Z2603" t="s">
        <v>114</v>
      </c>
      <c r="AB2603" t="s">
        <v>114</v>
      </c>
      <c r="AC2603" t="s">
        <v>114</v>
      </c>
      <c r="AE2603" t="s">
        <v>114</v>
      </c>
      <c r="AG2603" t="s">
        <v>114</v>
      </c>
      <c r="AH2603" t="s">
        <v>112</v>
      </c>
      <c r="AI2603" t="s">
        <v>114</v>
      </c>
      <c r="AJ2603" t="s">
        <v>157</v>
      </c>
      <c r="AL2603" t="s">
        <v>116</v>
      </c>
      <c r="AM2603" t="s">
        <v>127</v>
      </c>
      <c r="AN2603" t="s">
        <v>110</v>
      </c>
      <c r="AO2603" t="s">
        <v>114</v>
      </c>
      <c r="AP2603" t="s">
        <v>114</v>
      </c>
      <c r="AQ2603" t="s">
        <v>114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114</v>
      </c>
      <c r="BI2603" t="s">
        <v>114</v>
      </c>
      <c r="BJ2603" t="s">
        <v>114</v>
      </c>
      <c r="BK2603" t="s">
        <v>114</v>
      </c>
      <c r="BL2603" t="s">
        <v>114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190</v>
      </c>
      <c r="B2604">
        <v>171069</v>
      </c>
      <c r="C2604" t="s">
        <v>13465</v>
      </c>
      <c r="D2604" t="s">
        <v>102</v>
      </c>
      <c r="E2604" t="s">
        <v>13466</v>
      </c>
      <c r="F2604" t="s">
        <v>13466</v>
      </c>
      <c r="G2604" t="s">
        <v>13000</v>
      </c>
      <c r="H2604" t="s">
        <v>13467</v>
      </c>
      <c r="I2604" t="s">
        <v>345</v>
      </c>
      <c r="K2604" t="s">
        <v>346</v>
      </c>
      <c r="L2604" t="s">
        <v>9578</v>
      </c>
      <c r="M2604" t="s">
        <v>13468</v>
      </c>
      <c r="N2604" t="s">
        <v>13469</v>
      </c>
      <c r="U2604" t="s">
        <v>111</v>
      </c>
      <c r="V2604" s="1">
        <v>41729</v>
      </c>
      <c r="X2604" s="1">
        <v>41729</v>
      </c>
      <c r="Y2604" s="2">
        <v>41183</v>
      </c>
      <c r="Z2604" t="s">
        <v>112</v>
      </c>
      <c r="AA2604" t="s">
        <v>13470</v>
      </c>
      <c r="AB2604" t="s">
        <v>112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115</v>
      </c>
      <c r="AL2604" t="s">
        <v>116</v>
      </c>
      <c r="AN2604" t="s">
        <v>346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112</v>
      </c>
      <c r="BC2604" t="s">
        <v>13471</v>
      </c>
      <c r="BD2604" t="s">
        <v>114</v>
      </c>
      <c r="BF2604" t="s">
        <v>114</v>
      </c>
      <c r="BG2604" t="s">
        <v>114</v>
      </c>
      <c r="BH2604" t="s">
        <v>112</v>
      </c>
      <c r="BI2604" t="s">
        <v>114</v>
      </c>
      <c r="BJ2604" t="s">
        <v>114</v>
      </c>
      <c r="BK2604" t="s">
        <v>114</v>
      </c>
      <c r="BL2604" t="s">
        <v>112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112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114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117</v>
      </c>
      <c r="B2605">
        <v>171078</v>
      </c>
      <c r="C2605" t="s">
        <v>13472</v>
      </c>
      <c r="D2605" t="s">
        <v>102</v>
      </c>
      <c r="E2605" t="s">
        <v>13473</v>
      </c>
      <c r="F2605" t="s">
        <v>13473</v>
      </c>
      <c r="G2605" t="s">
        <v>13474</v>
      </c>
      <c r="H2605" t="s">
        <v>13475</v>
      </c>
      <c r="I2605" t="s">
        <v>122</v>
      </c>
      <c r="J2605" t="s">
        <v>123</v>
      </c>
      <c r="K2605" t="s">
        <v>110</v>
      </c>
      <c r="L2605">
        <v>10036</v>
      </c>
      <c r="M2605" t="s">
        <v>13476</v>
      </c>
      <c r="N2605" t="s">
        <v>13477</v>
      </c>
      <c r="U2605" t="s">
        <v>111</v>
      </c>
      <c r="V2605" s="1">
        <v>41744</v>
      </c>
      <c r="X2605" s="1">
        <v>41744</v>
      </c>
      <c r="Y2605" s="2">
        <v>41183</v>
      </c>
      <c r="Z2605" t="s">
        <v>112</v>
      </c>
      <c r="AA2605" t="s">
        <v>13478</v>
      </c>
      <c r="AB2605" t="s">
        <v>114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157</v>
      </c>
      <c r="AL2605" t="s">
        <v>116</v>
      </c>
      <c r="AM2605" t="s">
        <v>127</v>
      </c>
      <c r="AN2605" t="s">
        <v>110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114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112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158</v>
      </c>
      <c r="B2606">
        <v>171081</v>
      </c>
      <c r="C2606" t="s">
        <v>13479</v>
      </c>
      <c r="D2606" t="s">
        <v>102</v>
      </c>
      <c r="E2606" t="s">
        <v>13480</v>
      </c>
      <c r="F2606" t="s">
        <v>13481</v>
      </c>
      <c r="G2606" t="s">
        <v>13482</v>
      </c>
      <c r="I2606" t="s">
        <v>1209</v>
      </c>
      <c r="J2606" t="s">
        <v>164</v>
      </c>
      <c r="K2606" t="s">
        <v>110</v>
      </c>
      <c r="L2606">
        <v>77056</v>
      </c>
      <c r="M2606" t="s">
        <v>13483</v>
      </c>
      <c r="N2606" t="s">
        <v>13484</v>
      </c>
      <c r="U2606" t="s">
        <v>111</v>
      </c>
      <c r="V2606" s="1">
        <v>41869</v>
      </c>
      <c r="X2606" s="1">
        <v>41869</v>
      </c>
      <c r="Y2606" s="2">
        <v>41183</v>
      </c>
      <c r="Z2606" t="s">
        <v>112</v>
      </c>
      <c r="AA2606" t="s">
        <v>13485</v>
      </c>
      <c r="AB2606" t="s">
        <v>114</v>
      </c>
      <c r="AC2606" t="s">
        <v>114</v>
      </c>
      <c r="AE2606" t="s">
        <v>114</v>
      </c>
      <c r="AG2606" t="s">
        <v>112</v>
      </c>
      <c r="AH2606" t="s">
        <v>114</v>
      </c>
      <c r="AI2606" t="s">
        <v>114</v>
      </c>
      <c r="AJ2606" t="s">
        <v>157</v>
      </c>
      <c r="AL2606" t="s">
        <v>116</v>
      </c>
      <c r="AM2606" t="s">
        <v>164</v>
      </c>
      <c r="AN2606" t="s">
        <v>110</v>
      </c>
      <c r="AO2606" t="s">
        <v>114</v>
      </c>
      <c r="AP2606" t="s">
        <v>114</v>
      </c>
      <c r="AQ2606" t="s">
        <v>114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114</v>
      </c>
      <c r="BF2606" t="s">
        <v>114</v>
      </c>
      <c r="BG2606" t="s">
        <v>114</v>
      </c>
      <c r="BH2606" t="s">
        <v>114</v>
      </c>
      <c r="BI2606" t="s">
        <v>114</v>
      </c>
      <c r="BJ2606" t="s">
        <v>114</v>
      </c>
      <c r="BK2606" t="s">
        <v>114</v>
      </c>
      <c r="BL2606" t="s">
        <v>114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112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114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190</v>
      </c>
      <c r="B2607">
        <v>171083</v>
      </c>
      <c r="C2607" t="s">
        <v>13486</v>
      </c>
      <c r="D2607" t="s">
        <v>102</v>
      </c>
      <c r="E2607" t="s">
        <v>13487</v>
      </c>
      <c r="F2607" t="s">
        <v>13487</v>
      </c>
      <c r="G2607" t="s">
        <v>13488</v>
      </c>
      <c r="I2607" t="s">
        <v>3811</v>
      </c>
      <c r="K2607" t="s">
        <v>442</v>
      </c>
      <c r="L2607" t="s">
        <v>7207</v>
      </c>
      <c r="M2607" t="s">
        <v>7208</v>
      </c>
      <c r="N2607" t="s">
        <v>7209</v>
      </c>
      <c r="U2607" t="s">
        <v>111</v>
      </c>
      <c r="V2607" s="1">
        <v>41899</v>
      </c>
      <c r="X2607" s="1">
        <v>41899</v>
      </c>
      <c r="Y2607" s="2">
        <v>41183</v>
      </c>
      <c r="Z2607" t="s">
        <v>112</v>
      </c>
      <c r="AA2607" t="s">
        <v>13489</v>
      </c>
      <c r="AB2607" t="s">
        <v>114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137</v>
      </c>
      <c r="AL2607" t="s">
        <v>116</v>
      </c>
      <c r="AM2607" t="s">
        <v>127</v>
      </c>
      <c r="AN2607" t="s">
        <v>110</v>
      </c>
      <c r="AO2607" t="s">
        <v>114</v>
      </c>
      <c r="AP2607" t="s">
        <v>114</v>
      </c>
      <c r="AQ2607" t="s">
        <v>114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114</v>
      </c>
      <c r="BD2607" t="s">
        <v>114</v>
      </c>
      <c r="BF2607" t="s">
        <v>114</v>
      </c>
      <c r="BG2607" t="s">
        <v>114</v>
      </c>
      <c r="BH2607" t="s">
        <v>112</v>
      </c>
      <c r="BI2607" t="s">
        <v>114</v>
      </c>
      <c r="BJ2607" t="s">
        <v>114</v>
      </c>
      <c r="BK2607" t="s">
        <v>114</v>
      </c>
      <c r="BL2607" t="s">
        <v>114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114</v>
      </c>
      <c r="BV2607" t="s">
        <v>112</v>
      </c>
      <c r="BW2607" t="s">
        <v>112</v>
      </c>
      <c r="BX2607" t="s">
        <v>114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147</v>
      </c>
      <c r="B2608">
        <v>171084</v>
      </c>
      <c r="C2608" t="s">
        <v>13490</v>
      </c>
      <c r="D2608" t="s">
        <v>102</v>
      </c>
      <c r="E2608" t="s">
        <v>13491</v>
      </c>
      <c r="F2608" t="s">
        <v>13492</v>
      </c>
      <c r="G2608" t="s">
        <v>13493</v>
      </c>
      <c r="H2608" t="s">
        <v>1971</v>
      </c>
      <c r="I2608" t="s">
        <v>9407</v>
      </c>
      <c r="J2608" t="s">
        <v>9408</v>
      </c>
      <c r="K2608" t="s">
        <v>110</v>
      </c>
      <c r="L2608">
        <v>66208</v>
      </c>
      <c r="M2608" t="s">
        <v>13494</v>
      </c>
      <c r="N2608" t="s">
        <v>13495</v>
      </c>
      <c r="U2608" t="s">
        <v>111</v>
      </c>
      <c r="V2608" s="1">
        <v>41729</v>
      </c>
      <c r="X2608" s="1">
        <v>41729</v>
      </c>
      <c r="Y2608" s="2">
        <v>41183</v>
      </c>
      <c r="Z2608" t="s">
        <v>112</v>
      </c>
      <c r="AA2608" t="s">
        <v>13496</v>
      </c>
      <c r="AB2608" t="s">
        <v>114</v>
      </c>
      <c r="AC2608" t="s">
        <v>114</v>
      </c>
      <c r="AE2608" t="s">
        <v>114</v>
      </c>
      <c r="AG2608" t="s">
        <v>114</v>
      </c>
      <c r="AH2608" t="s">
        <v>112</v>
      </c>
      <c r="AI2608" t="s">
        <v>114</v>
      </c>
      <c r="AJ2608" t="s">
        <v>157</v>
      </c>
      <c r="AL2608" t="s">
        <v>116</v>
      </c>
      <c r="AM2608" t="s">
        <v>127</v>
      </c>
      <c r="AN2608" t="s">
        <v>110</v>
      </c>
      <c r="AO2608" t="s">
        <v>114</v>
      </c>
      <c r="AP2608" t="s">
        <v>114</v>
      </c>
      <c r="AQ2608" t="s">
        <v>114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114</v>
      </c>
      <c r="BI2608" t="s">
        <v>114</v>
      </c>
      <c r="BJ2608" t="s">
        <v>114</v>
      </c>
      <c r="BK2608" t="s">
        <v>114</v>
      </c>
      <c r="BL2608" t="s">
        <v>114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114</v>
      </c>
      <c r="BR2608" t="s">
        <v>114</v>
      </c>
      <c r="BS2608" t="s">
        <v>114</v>
      </c>
      <c r="BT2608" t="s">
        <v>114</v>
      </c>
      <c r="BU2608" t="s">
        <v>114</v>
      </c>
      <c r="BV2608" t="s">
        <v>112</v>
      </c>
      <c r="BW2608" t="s">
        <v>112</v>
      </c>
      <c r="BX2608" t="s">
        <v>114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190</v>
      </c>
      <c r="B2609">
        <v>171085</v>
      </c>
      <c r="C2609" t="s">
        <v>13497</v>
      </c>
      <c r="D2609" t="s">
        <v>102</v>
      </c>
      <c r="E2609" t="s">
        <v>13498</v>
      </c>
      <c r="F2609" t="s">
        <v>13498</v>
      </c>
      <c r="G2609" t="s">
        <v>13488</v>
      </c>
      <c r="I2609" t="s">
        <v>3811</v>
      </c>
      <c r="K2609" t="s">
        <v>442</v>
      </c>
      <c r="L2609" t="s">
        <v>7207</v>
      </c>
      <c r="M2609" t="s">
        <v>13499</v>
      </c>
      <c r="N2609" t="s">
        <v>13500</v>
      </c>
      <c r="U2609" t="s">
        <v>111</v>
      </c>
      <c r="V2609" s="1">
        <v>41929</v>
      </c>
      <c r="X2609" s="1">
        <v>41929</v>
      </c>
      <c r="Y2609" s="2">
        <v>41183</v>
      </c>
      <c r="Z2609" t="s">
        <v>112</v>
      </c>
      <c r="AA2609" t="s">
        <v>13489</v>
      </c>
      <c r="AB2609" t="s">
        <v>114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137</v>
      </c>
      <c r="AL2609" t="s">
        <v>116</v>
      </c>
      <c r="AN2609" t="s">
        <v>13501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114</v>
      </c>
      <c r="BD2609" t="s">
        <v>114</v>
      </c>
      <c r="BF2609" t="s">
        <v>114</v>
      </c>
      <c r="BG2609" t="s">
        <v>114</v>
      </c>
      <c r="BH2609" t="s">
        <v>112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112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190</v>
      </c>
      <c r="B2610">
        <v>171086</v>
      </c>
      <c r="C2610" t="s">
        <v>13502</v>
      </c>
      <c r="D2610" t="s">
        <v>102</v>
      </c>
      <c r="E2610" t="s">
        <v>13503</v>
      </c>
      <c r="F2610" t="s">
        <v>13503</v>
      </c>
      <c r="G2610" t="s">
        <v>2693</v>
      </c>
      <c r="I2610" t="s">
        <v>265</v>
      </c>
      <c r="K2610" t="s">
        <v>266</v>
      </c>
      <c r="L2610" t="s">
        <v>267</v>
      </c>
      <c r="M2610" t="s">
        <v>13504</v>
      </c>
      <c r="N2610" t="s">
        <v>13505</v>
      </c>
      <c r="U2610" t="s">
        <v>111</v>
      </c>
      <c r="V2610" s="1">
        <v>41745</v>
      </c>
      <c r="X2610" s="1">
        <v>41745</v>
      </c>
      <c r="Y2610" s="2">
        <v>41183</v>
      </c>
      <c r="Z2610" t="s">
        <v>112</v>
      </c>
      <c r="AA2610" t="s">
        <v>13506</v>
      </c>
      <c r="AB2610" t="s">
        <v>112</v>
      </c>
      <c r="AC2610" t="s">
        <v>114</v>
      </c>
      <c r="AE2610" t="s">
        <v>114</v>
      </c>
      <c r="AG2610" t="s">
        <v>112</v>
      </c>
      <c r="AH2610" t="s">
        <v>114</v>
      </c>
      <c r="AI2610" t="s">
        <v>114</v>
      </c>
      <c r="AJ2610" t="s">
        <v>115</v>
      </c>
      <c r="AL2610" t="s">
        <v>116</v>
      </c>
      <c r="AN2610" t="s">
        <v>266</v>
      </c>
      <c r="AO2610" t="s">
        <v>114</v>
      </c>
      <c r="AP2610" t="s">
        <v>114</v>
      </c>
      <c r="AQ2610" t="s">
        <v>114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114</v>
      </c>
      <c r="BD2610" t="s">
        <v>114</v>
      </c>
      <c r="BF2610" t="s">
        <v>114</v>
      </c>
      <c r="BG2610" t="s">
        <v>114</v>
      </c>
      <c r="BH2610" t="s">
        <v>112</v>
      </c>
      <c r="BI2610" t="s">
        <v>114</v>
      </c>
      <c r="BJ2610" t="s">
        <v>114</v>
      </c>
      <c r="BK2610" t="s">
        <v>114</v>
      </c>
      <c r="BL2610" t="s">
        <v>114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112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128</v>
      </c>
      <c r="B2611">
        <v>171092</v>
      </c>
      <c r="C2611" t="s">
        <v>13507</v>
      </c>
      <c r="D2611" t="s">
        <v>102</v>
      </c>
      <c r="E2611" t="s">
        <v>13508</v>
      </c>
      <c r="F2611" t="s">
        <v>13509</v>
      </c>
      <c r="G2611" t="s">
        <v>1469</v>
      </c>
      <c r="I2611" t="s">
        <v>733</v>
      </c>
      <c r="J2611" t="s">
        <v>133</v>
      </c>
      <c r="K2611" t="s">
        <v>110</v>
      </c>
      <c r="L2611">
        <v>94025</v>
      </c>
      <c r="M2611" t="s">
        <v>10027</v>
      </c>
      <c r="N2611" t="s">
        <v>10028</v>
      </c>
      <c r="U2611" t="s">
        <v>111</v>
      </c>
      <c r="V2611" s="1">
        <v>41729</v>
      </c>
      <c r="X2611" s="1">
        <v>41729</v>
      </c>
      <c r="Y2611" s="2">
        <v>41183</v>
      </c>
      <c r="Z2611" t="s">
        <v>112</v>
      </c>
      <c r="AA2611" t="s">
        <v>10029</v>
      </c>
      <c r="AB2611" t="s">
        <v>114</v>
      </c>
      <c r="AC2611" t="s">
        <v>114</v>
      </c>
      <c r="AE2611" t="s">
        <v>114</v>
      </c>
      <c r="AG2611" t="s">
        <v>112</v>
      </c>
      <c r="AH2611" t="s">
        <v>114</v>
      </c>
      <c r="AI2611" t="s">
        <v>114</v>
      </c>
      <c r="AJ2611" t="s">
        <v>115</v>
      </c>
      <c r="AL2611" t="s">
        <v>116</v>
      </c>
      <c r="AN2611" t="s">
        <v>406</v>
      </c>
      <c r="AO2611" t="s">
        <v>114</v>
      </c>
      <c r="AP2611" t="s">
        <v>114</v>
      </c>
      <c r="AQ2611" t="s">
        <v>114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114</v>
      </c>
      <c r="BD2611" t="s">
        <v>114</v>
      </c>
      <c r="BF2611" t="s">
        <v>114</v>
      </c>
      <c r="BG2611" t="s">
        <v>114</v>
      </c>
      <c r="BH2611" t="s">
        <v>114</v>
      </c>
      <c r="BI2611" t="s">
        <v>114</v>
      </c>
      <c r="BJ2611" t="s">
        <v>114</v>
      </c>
      <c r="BK2611" t="s">
        <v>114</v>
      </c>
      <c r="BL2611" t="s">
        <v>114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114</v>
      </c>
      <c r="BV2611" t="s">
        <v>112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212</v>
      </c>
      <c r="B2612">
        <v>171100</v>
      </c>
      <c r="C2612" t="s">
        <v>18135</v>
      </c>
      <c r="D2612" t="s">
        <v>102</v>
      </c>
      <c r="E2612" t="s">
        <v>18136</v>
      </c>
      <c r="F2612" t="s">
        <v>18136</v>
      </c>
      <c r="G2612" t="s">
        <v>18137</v>
      </c>
      <c r="I2612" t="s">
        <v>18138</v>
      </c>
      <c r="J2612" t="s">
        <v>133</v>
      </c>
      <c r="K2612" t="s">
        <v>110</v>
      </c>
      <c r="L2612">
        <v>90272</v>
      </c>
      <c r="M2612" t="s">
        <v>18139</v>
      </c>
      <c r="U2612" t="s">
        <v>111</v>
      </c>
      <c r="V2612" s="1">
        <v>41737</v>
      </c>
      <c r="X2612" s="1">
        <v>41737</v>
      </c>
      <c r="Y2612" s="2">
        <v>41183</v>
      </c>
      <c r="Z2612" t="s">
        <v>114</v>
      </c>
      <c r="AB2612" t="s">
        <v>114</v>
      </c>
      <c r="AC2612" t="s">
        <v>114</v>
      </c>
      <c r="AE2612" t="s">
        <v>114</v>
      </c>
      <c r="AG2612" t="s">
        <v>114</v>
      </c>
      <c r="AH2612" t="s">
        <v>112</v>
      </c>
      <c r="AI2612" t="s">
        <v>114</v>
      </c>
      <c r="AJ2612" t="s">
        <v>115</v>
      </c>
      <c r="AL2612" t="s">
        <v>146</v>
      </c>
      <c r="AM2612" t="s">
        <v>127</v>
      </c>
      <c r="AN2612" t="s">
        <v>110</v>
      </c>
      <c r="AO2612" t="s">
        <v>114</v>
      </c>
      <c r="AP2612" t="s">
        <v>114</v>
      </c>
      <c r="AQ2612" t="s">
        <v>114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114</v>
      </c>
      <c r="BH2612" t="s">
        <v>114</v>
      </c>
      <c r="BI2612" t="s">
        <v>114</v>
      </c>
      <c r="BJ2612" t="s">
        <v>114</v>
      </c>
      <c r="BK2612" t="s">
        <v>114</v>
      </c>
      <c r="BL2612" t="s">
        <v>114</v>
      </c>
      <c r="BM2612" t="s">
        <v>114</v>
      </c>
      <c r="BN2612" t="s">
        <v>114</v>
      </c>
      <c r="BO2612" t="s">
        <v>114</v>
      </c>
      <c r="BP2612" t="s">
        <v>114</v>
      </c>
      <c r="BQ2612" t="s">
        <v>114</v>
      </c>
      <c r="BR2612" t="s">
        <v>114</v>
      </c>
      <c r="BS2612" t="s">
        <v>114</v>
      </c>
      <c r="BT2612" t="s">
        <v>114</v>
      </c>
      <c r="BU2612" t="s">
        <v>114</v>
      </c>
      <c r="BV2612" t="s">
        <v>112</v>
      </c>
      <c r="BW2612" t="s">
        <v>114</v>
      </c>
      <c r="BX2612" t="s">
        <v>114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114</v>
      </c>
      <c r="CF2612" t="s">
        <v>114</v>
      </c>
      <c r="CG2612" t="s">
        <v>114</v>
      </c>
      <c r="CH2612" t="s">
        <v>114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  <row r="2613" spans="1:101" x14ac:dyDescent="0.3">
      <c r="A2613" t="s">
        <v>190</v>
      </c>
      <c r="B2613">
        <v>171104</v>
      </c>
      <c r="C2613" t="s">
        <v>14898</v>
      </c>
      <c r="D2613" t="s">
        <v>102</v>
      </c>
      <c r="E2613" t="s">
        <v>14899</v>
      </c>
      <c r="F2613" t="s">
        <v>14900</v>
      </c>
      <c r="M2613" t="s">
        <v>14901</v>
      </c>
      <c r="N2613" t="s">
        <v>14902</v>
      </c>
      <c r="U2613" t="s">
        <v>111</v>
      </c>
      <c r="V2613" s="1">
        <v>41736</v>
      </c>
      <c r="X2613" s="1">
        <v>41736</v>
      </c>
      <c r="Y2613" s="2">
        <v>41183</v>
      </c>
      <c r="Z2613" t="s">
        <v>114</v>
      </c>
      <c r="AB2613" t="s">
        <v>114</v>
      </c>
      <c r="AC2613" t="s">
        <v>114</v>
      </c>
      <c r="AE2613" t="s">
        <v>114</v>
      </c>
      <c r="AG2613" t="s">
        <v>114</v>
      </c>
      <c r="AH2613" t="s">
        <v>112</v>
      </c>
      <c r="AI2613" t="s">
        <v>114</v>
      </c>
      <c r="AJ2613" t="s">
        <v>3724</v>
      </c>
      <c r="AL2613" t="s">
        <v>116</v>
      </c>
      <c r="AN2613" t="s">
        <v>505</v>
      </c>
      <c r="AO2613" t="s">
        <v>114</v>
      </c>
      <c r="AP2613" t="s">
        <v>114</v>
      </c>
      <c r="AQ2613" t="s">
        <v>114</v>
      </c>
      <c r="AR2613" t="s">
        <v>114</v>
      </c>
      <c r="AS2613" t="s">
        <v>114</v>
      </c>
      <c r="AT2613" t="s">
        <v>114</v>
      </c>
      <c r="AU2613" t="s">
        <v>114</v>
      </c>
      <c r="AV2613" t="s">
        <v>114</v>
      </c>
      <c r="AW2613" t="s">
        <v>114</v>
      </c>
      <c r="AX2613" t="s">
        <v>114</v>
      </c>
      <c r="AY2613" t="s">
        <v>114</v>
      </c>
      <c r="AZ2613" t="s">
        <v>114</v>
      </c>
      <c r="BA2613" t="s">
        <v>114</v>
      </c>
      <c r="BB2613" t="s">
        <v>114</v>
      </c>
      <c r="BD2613" t="s">
        <v>114</v>
      </c>
      <c r="BF2613" t="s">
        <v>114</v>
      </c>
      <c r="BG2613" t="s">
        <v>114</v>
      </c>
      <c r="BH2613" t="s">
        <v>114</v>
      </c>
      <c r="BI2613" t="s">
        <v>114</v>
      </c>
      <c r="BJ2613" t="s">
        <v>114</v>
      </c>
      <c r="BK2613" t="s">
        <v>114</v>
      </c>
      <c r="BL2613" t="s">
        <v>114</v>
      </c>
      <c r="BM2613" t="s">
        <v>114</v>
      </c>
      <c r="BN2613" t="s">
        <v>114</v>
      </c>
      <c r="BO2613" t="s">
        <v>114</v>
      </c>
      <c r="BP2613" t="s">
        <v>114</v>
      </c>
      <c r="BQ2613" t="s">
        <v>114</v>
      </c>
      <c r="BR2613" t="s">
        <v>114</v>
      </c>
      <c r="BS2613" t="s">
        <v>114</v>
      </c>
      <c r="BT2613" t="s">
        <v>114</v>
      </c>
      <c r="BU2613" t="s">
        <v>114</v>
      </c>
      <c r="BV2613" t="s">
        <v>114</v>
      </c>
      <c r="BW2613" t="s">
        <v>112</v>
      </c>
      <c r="BX2613" t="s">
        <v>114</v>
      </c>
      <c r="BY2613" t="s">
        <v>114</v>
      </c>
      <c r="BZ2613" t="s">
        <v>114</v>
      </c>
      <c r="CA2613" t="s">
        <v>114</v>
      </c>
      <c r="CB2613" t="s">
        <v>114</v>
      </c>
      <c r="CC2613" t="s">
        <v>114</v>
      </c>
      <c r="CD2613" t="s">
        <v>114</v>
      </c>
      <c r="CE2613" t="s">
        <v>114</v>
      </c>
      <c r="CF2613" t="s">
        <v>114</v>
      </c>
      <c r="CG2613" t="s">
        <v>114</v>
      </c>
      <c r="CH2613" t="s">
        <v>114</v>
      </c>
      <c r="CI2613" t="s">
        <v>114</v>
      </c>
      <c r="CJ2613" t="s">
        <v>114</v>
      </c>
      <c r="CK2613" t="s">
        <v>114</v>
      </c>
      <c r="CL2613" t="s">
        <v>114</v>
      </c>
      <c r="CM2613" t="s">
        <v>114</v>
      </c>
      <c r="CN2613" t="s">
        <v>114</v>
      </c>
      <c r="CO2613" t="s">
        <v>114</v>
      </c>
      <c r="CP2613" t="s">
        <v>114</v>
      </c>
      <c r="CQ2613" t="s">
        <v>114</v>
      </c>
      <c r="CR2613" t="s">
        <v>114</v>
      </c>
      <c r="CS2613" t="s">
        <v>114</v>
      </c>
      <c r="CT2613" t="s">
        <v>114</v>
      </c>
      <c r="CU2613" t="s">
        <v>114</v>
      </c>
      <c r="CV2613" t="s">
        <v>114</v>
      </c>
      <c r="CW2613" t="s">
        <v>114</v>
      </c>
    </row>
    <row r="2614" spans="1:101" x14ac:dyDescent="0.3">
      <c r="A2614" t="s">
        <v>195</v>
      </c>
      <c r="B2614">
        <v>171108</v>
      </c>
      <c r="C2614" t="s">
        <v>13510</v>
      </c>
      <c r="D2614" t="s">
        <v>102</v>
      </c>
      <c r="E2614" t="s">
        <v>13511</v>
      </c>
      <c r="F2614" t="s">
        <v>13511</v>
      </c>
      <c r="G2614" t="s">
        <v>13512</v>
      </c>
      <c r="I2614" t="s">
        <v>659</v>
      </c>
      <c r="J2614" t="s">
        <v>660</v>
      </c>
      <c r="K2614" t="s">
        <v>110</v>
      </c>
      <c r="L2614">
        <v>21202</v>
      </c>
      <c r="M2614" t="s">
        <v>4579</v>
      </c>
      <c r="N2614" t="s">
        <v>4580</v>
      </c>
      <c r="U2614" t="s">
        <v>111</v>
      </c>
      <c r="V2614" s="1">
        <v>41733</v>
      </c>
      <c r="X2614" s="1">
        <v>41733</v>
      </c>
      <c r="Y2614" s="2">
        <v>41183</v>
      </c>
      <c r="Z2614" t="s">
        <v>112</v>
      </c>
      <c r="AA2614" t="s">
        <v>13513</v>
      </c>
      <c r="AB2614" t="s">
        <v>114</v>
      </c>
      <c r="AC2614" t="s">
        <v>114</v>
      </c>
      <c r="AE2614" t="s">
        <v>114</v>
      </c>
      <c r="AG2614" t="s">
        <v>112</v>
      </c>
      <c r="AH2614" t="s">
        <v>114</v>
      </c>
      <c r="AI2614" t="s">
        <v>114</v>
      </c>
      <c r="AJ2614" t="s">
        <v>157</v>
      </c>
      <c r="AL2614" t="s">
        <v>116</v>
      </c>
      <c r="AM2614" t="s">
        <v>127</v>
      </c>
      <c r="AN2614" t="s">
        <v>110</v>
      </c>
      <c r="AO2614" t="s">
        <v>114</v>
      </c>
      <c r="AP2614" t="s">
        <v>114</v>
      </c>
      <c r="AQ2614" t="s">
        <v>114</v>
      </c>
      <c r="AR2614" t="s">
        <v>114</v>
      </c>
      <c r="AS2614" t="s">
        <v>114</v>
      </c>
      <c r="AT2614" t="s">
        <v>114</v>
      </c>
      <c r="AU2614" t="s">
        <v>114</v>
      </c>
      <c r="AV2614" t="s">
        <v>114</v>
      </c>
      <c r="AW2614" t="s">
        <v>114</v>
      </c>
      <c r="AX2614" t="s">
        <v>114</v>
      </c>
      <c r="AY2614" t="s">
        <v>114</v>
      </c>
      <c r="AZ2614" t="s">
        <v>114</v>
      </c>
      <c r="BA2614" t="s">
        <v>114</v>
      </c>
      <c r="BB2614" t="s">
        <v>114</v>
      </c>
      <c r="BD2614" t="s">
        <v>114</v>
      </c>
      <c r="BF2614" t="s">
        <v>114</v>
      </c>
      <c r="BG2614" t="s">
        <v>114</v>
      </c>
      <c r="BH2614" t="s">
        <v>114</v>
      </c>
      <c r="BI2614" t="s">
        <v>114</v>
      </c>
      <c r="BJ2614" t="s">
        <v>114</v>
      </c>
      <c r="BK2614" t="s">
        <v>114</v>
      </c>
      <c r="BL2614" t="s">
        <v>114</v>
      </c>
      <c r="BM2614" t="s">
        <v>114</v>
      </c>
      <c r="BN2614" t="s">
        <v>114</v>
      </c>
      <c r="BO2614" t="s">
        <v>114</v>
      </c>
      <c r="BP2614" t="s">
        <v>114</v>
      </c>
      <c r="BQ2614" t="s">
        <v>114</v>
      </c>
      <c r="BR2614" t="s">
        <v>114</v>
      </c>
      <c r="BS2614" t="s">
        <v>114</v>
      </c>
      <c r="BT2614" t="s">
        <v>114</v>
      </c>
      <c r="BU2614" t="s">
        <v>114</v>
      </c>
      <c r="BV2614" t="s">
        <v>114</v>
      </c>
      <c r="BW2614" t="s">
        <v>112</v>
      </c>
      <c r="BX2614" t="s">
        <v>114</v>
      </c>
      <c r="BY2614" t="s">
        <v>114</v>
      </c>
      <c r="BZ2614" t="s">
        <v>114</v>
      </c>
      <c r="CA2614" t="s">
        <v>114</v>
      </c>
      <c r="CB2614" t="s">
        <v>114</v>
      </c>
      <c r="CC2614" t="s">
        <v>114</v>
      </c>
      <c r="CD2614" t="s">
        <v>114</v>
      </c>
      <c r="CE2614" t="s">
        <v>114</v>
      </c>
      <c r="CF2614" t="s">
        <v>114</v>
      </c>
      <c r="CG2614" t="s">
        <v>114</v>
      </c>
      <c r="CH2614" t="s">
        <v>114</v>
      </c>
      <c r="CI2614" t="s">
        <v>114</v>
      </c>
      <c r="CJ2614" t="s">
        <v>114</v>
      </c>
      <c r="CK2614" t="s">
        <v>114</v>
      </c>
      <c r="CL2614" t="s">
        <v>114</v>
      </c>
      <c r="CM2614" t="s">
        <v>114</v>
      </c>
      <c r="CN2614" t="s">
        <v>114</v>
      </c>
      <c r="CO2614" t="s">
        <v>114</v>
      </c>
      <c r="CP2614" t="s">
        <v>114</v>
      </c>
      <c r="CQ2614" t="s">
        <v>114</v>
      </c>
      <c r="CR2614" t="s">
        <v>114</v>
      </c>
      <c r="CS2614" t="s">
        <v>114</v>
      </c>
      <c r="CT2614" t="s">
        <v>114</v>
      </c>
      <c r="CU2614" t="s">
        <v>114</v>
      </c>
      <c r="CV2614" t="s">
        <v>114</v>
      </c>
      <c r="CW2614" t="s">
        <v>114</v>
      </c>
    </row>
    <row r="2615" spans="1:101" x14ac:dyDescent="0.3">
      <c r="A2615" t="s">
        <v>190</v>
      </c>
      <c r="B2615">
        <v>171111</v>
      </c>
      <c r="C2615" t="s">
        <v>16675</v>
      </c>
      <c r="D2615" t="s">
        <v>102</v>
      </c>
      <c r="E2615" t="s">
        <v>16676</v>
      </c>
      <c r="F2615" t="s">
        <v>16676</v>
      </c>
      <c r="G2615" t="s">
        <v>16677</v>
      </c>
      <c r="H2615" t="s">
        <v>16678</v>
      </c>
      <c r="I2615" t="s">
        <v>388</v>
      </c>
      <c r="K2615" t="s">
        <v>388</v>
      </c>
      <c r="L2615">
        <v>48624</v>
      </c>
      <c r="M2615" t="s">
        <v>16679</v>
      </c>
      <c r="U2615" t="s">
        <v>111</v>
      </c>
      <c r="V2615" s="1">
        <v>41816</v>
      </c>
      <c r="X2615" s="1">
        <v>41816</v>
      </c>
      <c r="Y2615" s="2">
        <v>41183</v>
      </c>
      <c r="Z2615" t="s">
        <v>114</v>
      </c>
      <c r="AB2615" t="s">
        <v>112</v>
      </c>
      <c r="AC2615" t="s">
        <v>114</v>
      </c>
      <c r="AE2615" t="s">
        <v>114</v>
      </c>
      <c r="AG2615" t="s">
        <v>114</v>
      </c>
      <c r="AH2615" t="s">
        <v>112</v>
      </c>
      <c r="AI2615" t="s">
        <v>114</v>
      </c>
      <c r="AJ2615" t="s">
        <v>115</v>
      </c>
      <c r="AL2615" t="s">
        <v>116</v>
      </c>
      <c r="AN2615" t="s">
        <v>388</v>
      </c>
      <c r="AO2615" t="s">
        <v>114</v>
      </c>
      <c r="AP2615" t="s">
        <v>114</v>
      </c>
      <c r="AQ2615" t="s">
        <v>112</v>
      </c>
      <c r="AR2615" t="s">
        <v>114</v>
      </c>
      <c r="AS2615" t="s">
        <v>114</v>
      </c>
      <c r="AT2615" t="s">
        <v>114</v>
      </c>
      <c r="AU2615" t="s">
        <v>114</v>
      </c>
      <c r="AV2615" t="s">
        <v>114</v>
      </c>
      <c r="AW2615" t="s">
        <v>114</v>
      </c>
      <c r="AX2615" t="s">
        <v>114</v>
      </c>
      <c r="AY2615" t="s">
        <v>114</v>
      </c>
      <c r="AZ2615" t="s">
        <v>114</v>
      </c>
      <c r="BA2615" t="s">
        <v>114</v>
      </c>
      <c r="BB2615" t="s">
        <v>114</v>
      </c>
      <c r="BD2615" t="s">
        <v>114</v>
      </c>
      <c r="BF2615" t="s">
        <v>114</v>
      </c>
      <c r="BG2615" t="s">
        <v>114</v>
      </c>
      <c r="BH2615" t="s">
        <v>114</v>
      </c>
      <c r="BI2615" t="s">
        <v>114</v>
      </c>
      <c r="BJ2615" t="s">
        <v>114</v>
      </c>
      <c r="BK2615" t="s">
        <v>114</v>
      </c>
      <c r="BL2615" t="s">
        <v>114</v>
      </c>
      <c r="BM2615" t="s">
        <v>114</v>
      </c>
      <c r="BN2615" t="s">
        <v>114</v>
      </c>
      <c r="BO2615" t="s">
        <v>114</v>
      </c>
      <c r="BP2615" t="s">
        <v>114</v>
      </c>
      <c r="BQ2615" t="s">
        <v>114</v>
      </c>
      <c r="BR2615" t="s">
        <v>114</v>
      </c>
      <c r="BS2615" t="s">
        <v>114</v>
      </c>
      <c r="BT2615" t="s">
        <v>114</v>
      </c>
      <c r="BU2615" t="s">
        <v>114</v>
      </c>
      <c r="BV2615" t="s">
        <v>114</v>
      </c>
      <c r="BW2615" t="s">
        <v>112</v>
      </c>
      <c r="BX2615" t="s">
        <v>114</v>
      </c>
      <c r="BY2615" t="s">
        <v>114</v>
      </c>
      <c r="BZ2615" t="s">
        <v>114</v>
      </c>
      <c r="CA2615" t="s">
        <v>114</v>
      </c>
      <c r="CB2615" t="s">
        <v>114</v>
      </c>
      <c r="CC2615" t="s">
        <v>114</v>
      </c>
      <c r="CD2615" t="s">
        <v>114</v>
      </c>
      <c r="CE2615" t="s">
        <v>114</v>
      </c>
      <c r="CF2615" t="s">
        <v>114</v>
      </c>
      <c r="CG2615" t="s">
        <v>114</v>
      </c>
      <c r="CH2615" t="s">
        <v>114</v>
      </c>
      <c r="CI2615" t="s">
        <v>114</v>
      </c>
      <c r="CJ2615" t="s">
        <v>114</v>
      </c>
      <c r="CK2615" t="s">
        <v>114</v>
      </c>
      <c r="CL2615" t="s">
        <v>114</v>
      </c>
      <c r="CM2615" t="s">
        <v>114</v>
      </c>
      <c r="CN2615" t="s">
        <v>114</v>
      </c>
      <c r="CO2615" t="s">
        <v>114</v>
      </c>
      <c r="CP2615" t="s">
        <v>114</v>
      </c>
      <c r="CQ2615" t="s">
        <v>114</v>
      </c>
      <c r="CR2615" t="s">
        <v>114</v>
      </c>
      <c r="CS2615" t="s">
        <v>114</v>
      </c>
      <c r="CT2615" t="s">
        <v>114</v>
      </c>
      <c r="CU2615" t="s">
        <v>114</v>
      </c>
      <c r="CV2615" t="s">
        <v>114</v>
      </c>
      <c r="CW2615" t="s">
        <v>114</v>
      </c>
    </row>
    <row r="2616" spans="1:101" x14ac:dyDescent="0.3">
      <c r="A2616" t="s">
        <v>128</v>
      </c>
      <c r="B2616">
        <v>171114</v>
      </c>
      <c r="C2616" t="s">
        <v>16617</v>
      </c>
      <c r="D2616" t="s">
        <v>102</v>
      </c>
      <c r="E2616" t="s">
        <v>16618</v>
      </c>
      <c r="F2616" t="s">
        <v>16618</v>
      </c>
      <c r="G2616" t="s">
        <v>16619</v>
      </c>
      <c r="I2616" t="s">
        <v>132</v>
      </c>
      <c r="J2616" t="s">
        <v>133</v>
      </c>
      <c r="K2616" t="s">
        <v>110</v>
      </c>
      <c r="L2616">
        <v>94105</v>
      </c>
      <c r="M2616" t="s">
        <v>16620</v>
      </c>
      <c r="N2616" t="s">
        <v>16621</v>
      </c>
      <c r="U2616" t="s">
        <v>111</v>
      </c>
      <c r="V2616" s="1">
        <v>41740</v>
      </c>
      <c r="X2616" s="1">
        <v>41740</v>
      </c>
      <c r="Y2616" s="2">
        <v>41183</v>
      </c>
      <c r="Z2616" t="s">
        <v>114</v>
      </c>
      <c r="AB2616" t="s">
        <v>114</v>
      </c>
      <c r="AC2616" t="s">
        <v>114</v>
      </c>
      <c r="AE2616" t="s">
        <v>114</v>
      </c>
      <c r="AG2616" t="s">
        <v>114</v>
      </c>
      <c r="AH2616" t="s">
        <v>112</v>
      </c>
      <c r="AI2616" t="s">
        <v>114</v>
      </c>
      <c r="AJ2616" t="s">
        <v>157</v>
      </c>
      <c r="AL2616" t="s">
        <v>116</v>
      </c>
      <c r="AM2616" t="s">
        <v>127</v>
      </c>
      <c r="AN2616" t="s">
        <v>110</v>
      </c>
      <c r="AO2616" t="s">
        <v>114</v>
      </c>
      <c r="AP2616" t="s">
        <v>114</v>
      </c>
      <c r="AQ2616" t="s">
        <v>114</v>
      </c>
      <c r="AR2616" t="s">
        <v>114</v>
      </c>
      <c r="AS2616" t="s">
        <v>114</v>
      </c>
      <c r="AT2616" t="s">
        <v>114</v>
      </c>
      <c r="AU2616" t="s">
        <v>114</v>
      </c>
      <c r="AV2616" t="s">
        <v>114</v>
      </c>
      <c r="AW2616" t="s">
        <v>114</v>
      </c>
      <c r="AX2616" t="s">
        <v>114</v>
      </c>
      <c r="AY2616" t="s">
        <v>114</v>
      </c>
      <c r="AZ2616" t="s">
        <v>114</v>
      </c>
      <c r="BA2616" t="s">
        <v>114</v>
      </c>
      <c r="BB2616" t="s">
        <v>114</v>
      </c>
      <c r="BD2616" t="s">
        <v>114</v>
      </c>
      <c r="BF2616" t="s">
        <v>114</v>
      </c>
      <c r="BG2616" t="s">
        <v>112</v>
      </c>
      <c r="BH2616" t="s">
        <v>112</v>
      </c>
      <c r="BI2616" t="s">
        <v>114</v>
      </c>
      <c r="BJ2616" t="s">
        <v>114</v>
      </c>
      <c r="BK2616" t="s">
        <v>114</v>
      </c>
      <c r="BL2616" t="s">
        <v>114</v>
      </c>
      <c r="BM2616" t="s">
        <v>114</v>
      </c>
      <c r="BN2616" t="s">
        <v>114</v>
      </c>
      <c r="BO2616" t="s">
        <v>114</v>
      </c>
      <c r="BP2616" t="s">
        <v>114</v>
      </c>
      <c r="BQ2616" t="s">
        <v>114</v>
      </c>
      <c r="BR2616" t="s">
        <v>114</v>
      </c>
      <c r="BS2616" t="s">
        <v>114</v>
      </c>
      <c r="BT2616" t="s">
        <v>114</v>
      </c>
      <c r="BU2616" t="s">
        <v>114</v>
      </c>
      <c r="BV2616" t="s">
        <v>112</v>
      </c>
      <c r="BW2616" t="s">
        <v>112</v>
      </c>
      <c r="BX2616" t="s">
        <v>114</v>
      </c>
      <c r="BY2616" t="s">
        <v>114</v>
      </c>
      <c r="BZ2616" t="s">
        <v>114</v>
      </c>
      <c r="CA2616" t="s">
        <v>114</v>
      </c>
      <c r="CB2616" t="s">
        <v>114</v>
      </c>
      <c r="CC2616" t="s">
        <v>114</v>
      </c>
      <c r="CD2616" t="s">
        <v>114</v>
      </c>
      <c r="CE2616" t="s">
        <v>114</v>
      </c>
      <c r="CF2616" t="s">
        <v>114</v>
      </c>
      <c r="CG2616" t="s">
        <v>114</v>
      </c>
      <c r="CH2616" t="s">
        <v>114</v>
      </c>
      <c r="CI2616" t="s">
        <v>114</v>
      </c>
      <c r="CJ2616" t="s">
        <v>114</v>
      </c>
      <c r="CK2616" t="s">
        <v>114</v>
      </c>
      <c r="CL2616" t="s">
        <v>114</v>
      </c>
      <c r="CM2616" t="s">
        <v>114</v>
      </c>
      <c r="CN2616" t="s">
        <v>114</v>
      </c>
      <c r="CO2616" t="s">
        <v>114</v>
      </c>
      <c r="CP2616" t="s">
        <v>114</v>
      </c>
      <c r="CQ2616" t="s">
        <v>114</v>
      </c>
      <c r="CR2616" t="s">
        <v>114</v>
      </c>
      <c r="CS2616" t="s">
        <v>114</v>
      </c>
      <c r="CT2616" t="s">
        <v>114</v>
      </c>
      <c r="CU2616" t="s">
        <v>114</v>
      </c>
      <c r="CV2616" t="s">
        <v>114</v>
      </c>
      <c r="CW2616" t="s">
        <v>114</v>
      </c>
    </row>
    <row r="2617" spans="1:101" x14ac:dyDescent="0.3">
      <c r="A2617" t="s">
        <v>117</v>
      </c>
      <c r="B2617">
        <v>171117</v>
      </c>
      <c r="C2617" t="s">
        <v>17702</v>
      </c>
      <c r="D2617" t="s">
        <v>102</v>
      </c>
      <c r="E2617" t="s">
        <v>17703</v>
      </c>
      <c r="F2617" t="s">
        <v>17703</v>
      </c>
      <c r="G2617" t="s">
        <v>4750</v>
      </c>
      <c r="H2617" t="s">
        <v>17704</v>
      </c>
      <c r="I2617" t="s">
        <v>122</v>
      </c>
      <c r="J2617" t="s">
        <v>123</v>
      </c>
      <c r="K2617" t="s">
        <v>110</v>
      </c>
      <c r="L2617">
        <v>10165</v>
      </c>
      <c r="M2617" t="s">
        <v>17705</v>
      </c>
      <c r="N2617" t="s">
        <v>17706</v>
      </c>
      <c r="U2617" t="s">
        <v>111</v>
      </c>
      <c r="V2617" s="1">
        <v>41736</v>
      </c>
      <c r="X2617" s="1">
        <v>41736</v>
      </c>
      <c r="Y2617" s="2">
        <v>41183</v>
      </c>
      <c r="Z2617" t="s">
        <v>114</v>
      </c>
      <c r="AB2617" t="s">
        <v>114</v>
      </c>
      <c r="AC2617" t="s">
        <v>114</v>
      </c>
      <c r="AE2617" t="s">
        <v>114</v>
      </c>
      <c r="AG2617" t="s">
        <v>114</v>
      </c>
      <c r="AH2617" t="s">
        <v>112</v>
      </c>
      <c r="AI2617" t="s">
        <v>114</v>
      </c>
      <c r="AJ2617" t="s">
        <v>137</v>
      </c>
      <c r="AL2617" t="s">
        <v>116</v>
      </c>
      <c r="AM2617" t="s">
        <v>127</v>
      </c>
      <c r="AN2617" t="s">
        <v>110</v>
      </c>
      <c r="AO2617" t="s">
        <v>114</v>
      </c>
      <c r="AP2617" t="s">
        <v>114</v>
      </c>
      <c r="AQ2617" t="s">
        <v>112</v>
      </c>
      <c r="AR2617" t="s">
        <v>114</v>
      </c>
      <c r="AS2617" t="s">
        <v>114</v>
      </c>
      <c r="AT2617" t="s">
        <v>114</v>
      </c>
      <c r="AU2617" t="s">
        <v>114</v>
      </c>
      <c r="AV2617" t="s">
        <v>114</v>
      </c>
      <c r="AW2617" t="s">
        <v>114</v>
      </c>
      <c r="AX2617" t="s">
        <v>114</v>
      </c>
      <c r="AY2617" t="s">
        <v>114</v>
      </c>
      <c r="AZ2617" t="s">
        <v>114</v>
      </c>
      <c r="BA2617" t="s">
        <v>114</v>
      </c>
      <c r="BB2617" t="s">
        <v>114</v>
      </c>
      <c r="BD2617" t="s">
        <v>114</v>
      </c>
      <c r="BF2617" t="s">
        <v>114</v>
      </c>
      <c r="BG2617" t="s">
        <v>114</v>
      </c>
      <c r="BH2617" t="s">
        <v>112</v>
      </c>
      <c r="BI2617" t="s">
        <v>114</v>
      </c>
      <c r="BJ2617" t="s">
        <v>114</v>
      </c>
      <c r="BK2617" t="s">
        <v>114</v>
      </c>
      <c r="BL2617" t="s">
        <v>112</v>
      </c>
      <c r="BM2617" t="s">
        <v>114</v>
      </c>
      <c r="BN2617" t="s">
        <v>114</v>
      </c>
      <c r="BO2617" t="s">
        <v>114</v>
      </c>
      <c r="BP2617" t="s">
        <v>114</v>
      </c>
      <c r="BQ2617" t="s">
        <v>114</v>
      </c>
      <c r="BR2617" t="s">
        <v>114</v>
      </c>
      <c r="BS2617" t="s">
        <v>114</v>
      </c>
      <c r="BT2617" t="s">
        <v>114</v>
      </c>
      <c r="BU2617" t="s">
        <v>114</v>
      </c>
      <c r="BV2617" t="s">
        <v>112</v>
      </c>
      <c r="BW2617" t="s">
        <v>112</v>
      </c>
      <c r="BX2617" t="s">
        <v>114</v>
      </c>
      <c r="BY2617" t="s">
        <v>114</v>
      </c>
      <c r="BZ2617" t="s">
        <v>114</v>
      </c>
      <c r="CA2617" t="s">
        <v>114</v>
      </c>
      <c r="CB2617" t="s">
        <v>114</v>
      </c>
      <c r="CC2617" t="s">
        <v>114</v>
      </c>
      <c r="CD2617" t="s">
        <v>114</v>
      </c>
      <c r="CE2617" t="s">
        <v>114</v>
      </c>
      <c r="CF2617" t="s">
        <v>114</v>
      </c>
      <c r="CG2617" t="s">
        <v>114</v>
      </c>
      <c r="CH2617" t="s">
        <v>114</v>
      </c>
      <c r="CI2617" t="s">
        <v>114</v>
      </c>
      <c r="CJ2617" t="s">
        <v>114</v>
      </c>
      <c r="CK2617" t="s">
        <v>114</v>
      </c>
      <c r="CL2617" t="s">
        <v>114</v>
      </c>
      <c r="CM2617" t="s">
        <v>114</v>
      </c>
      <c r="CN2617" t="s">
        <v>114</v>
      </c>
      <c r="CO2617" t="s">
        <v>114</v>
      </c>
      <c r="CP2617" t="s">
        <v>114</v>
      </c>
      <c r="CQ2617" t="s">
        <v>114</v>
      </c>
      <c r="CR2617" t="s">
        <v>114</v>
      </c>
      <c r="CS2617" t="s">
        <v>114</v>
      </c>
      <c r="CT2617" t="s">
        <v>114</v>
      </c>
      <c r="CU2617" t="s">
        <v>114</v>
      </c>
      <c r="CV2617" t="s">
        <v>114</v>
      </c>
      <c r="CW2617" t="s">
        <v>114</v>
      </c>
    </row>
    <row r="2618" spans="1:101" x14ac:dyDescent="0.3">
      <c r="A2618" t="s">
        <v>190</v>
      </c>
      <c r="B2618">
        <v>171129</v>
      </c>
      <c r="C2618" t="s">
        <v>18009</v>
      </c>
      <c r="D2618" t="s">
        <v>102</v>
      </c>
      <c r="E2618" t="s">
        <v>18010</v>
      </c>
      <c r="F2618" t="s">
        <v>18010</v>
      </c>
      <c r="G2618" t="s">
        <v>1594</v>
      </c>
      <c r="H2618" t="s">
        <v>411</v>
      </c>
      <c r="I2618" t="s">
        <v>423</v>
      </c>
      <c r="K2618" t="s">
        <v>406</v>
      </c>
      <c r="L2618" t="s">
        <v>1595</v>
      </c>
      <c r="M2618" t="s">
        <v>18011</v>
      </c>
      <c r="U2618" t="s">
        <v>111</v>
      </c>
      <c r="V2618" s="1">
        <v>41767</v>
      </c>
      <c r="X2618" s="1">
        <v>41767</v>
      </c>
      <c r="Y2618" s="2">
        <v>41183</v>
      </c>
      <c r="Z2618" t="s">
        <v>114</v>
      </c>
      <c r="AB2618" t="s">
        <v>112</v>
      </c>
      <c r="AC2618" t="s">
        <v>114</v>
      </c>
      <c r="AE2618" t="s">
        <v>114</v>
      </c>
      <c r="AG2618" t="s">
        <v>114</v>
      </c>
      <c r="AH2618" t="s">
        <v>112</v>
      </c>
      <c r="AI2618" t="s">
        <v>114</v>
      </c>
      <c r="AJ2618" t="s">
        <v>115</v>
      </c>
      <c r="AL2618" t="s">
        <v>116</v>
      </c>
      <c r="AN2618" t="s">
        <v>406</v>
      </c>
      <c r="AO2618" t="s">
        <v>114</v>
      </c>
      <c r="AP2618" t="s">
        <v>114</v>
      </c>
      <c r="AQ2618" t="s">
        <v>114</v>
      </c>
      <c r="AR2618" t="s">
        <v>114</v>
      </c>
      <c r="AS2618" t="s">
        <v>114</v>
      </c>
      <c r="AT2618" t="s">
        <v>114</v>
      </c>
      <c r="AU2618" t="s">
        <v>114</v>
      </c>
      <c r="AV2618" t="s">
        <v>114</v>
      </c>
      <c r="AW2618" t="s">
        <v>114</v>
      </c>
      <c r="AX2618" t="s">
        <v>114</v>
      </c>
      <c r="AY2618" t="s">
        <v>114</v>
      </c>
      <c r="AZ2618" t="s">
        <v>114</v>
      </c>
      <c r="BA2618" t="s">
        <v>114</v>
      </c>
      <c r="BB2618" t="s">
        <v>114</v>
      </c>
      <c r="BD2618" t="s">
        <v>114</v>
      </c>
      <c r="BF2618" t="s">
        <v>114</v>
      </c>
      <c r="BG2618" t="s">
        <v>114</v>
      </c>
      <c r="BH2618" t="s">
        <v>114</v>
      </c>
      <c r="BI2618" t="s">
        <v>114</v>
      </c>
      <c r="BJ2618" t="s">
        <v>114</v>
      </c>
      <c r="BK2618" t="s">
        <v>114</v>
      </c>
      <c r="BL2618" t="s">
        <v>114</v>
      </c>
      <c r="BM2618" t="s">
        <v>114</v>
      </c>
      <c r="BN2618" t="s">
        <v>114</v>
      </c>
      <c r="BO2618" t="s">
        <v>114</v>
      </c>
      <c r="BP2618" t="s">
        <v>114</v>
      </c>
      <c r="BQ2618" t="s">
        <v>114</v>
      </c>
      <c r="BR2618" t="s">
        <v>114</v>
      </c>
      <c r="BS2618" t="s">
        <v>114</v>
      </c>
      <c r="BT2618" t="s">
        <v>114</v>
      </c>
      <c r="BU2618" t="s">
        <v>114</v>
      </c>
      <c r="BV2618" t="s">
        <v>114</v>
      </c>
      <c r="BW2618" t="s">
        <v>112</v>
      </c>
      <c r="BX2618" t="s">
        <v>112</v>
      </c>
      <c r="BY2618" t="s">
        <v>114</v>
      </c>
      <c r="BZ2618" t="s">
        <v>114</v>
      </c>
      <c r="CA2618" t="s">
        <v>114</v>
      </c>
      <c r="CB2618" t="s">
        <v>114</v>
      </c>
      <c r="CC2618" t="s">
        <v>114</v>
      </c>
      <c r="CD2618" t="s">
        <v>114</v>
      </c>
      <c r="CE2618" t="s">
        <v>114</v>
      </c>
      <c r="CF2618" t="s">
        <v>114</v>
      </c>
      <c r="CG2618" t="s">
        <v>114</v>
      </c>
      <c r="CH2618" t="s">
        <v>114</v>
      </c>
      <c r="CI2618" t="s">
        <v>114</v>
      </c>
      <c r="CJ2618" t="s">
        <v>114</v>
      </c>
      <c r="CK2618" t="s">
        <v>114</v>
      </c>
      <c r="CL2618" t="s">
        <v>114</v>
      </c>
      <c r="CM2618" t="s">
        <v>114</v>
      </c>
      <c r="CN2618" t="s">
        <v>114</v>
      </c>
      <c r="CO2618" t="s">
        <v>114</v>
      </c>
      <c r="CP2618" t="s">
        <v>114</v>
      </c>
      <c r="CQ2618" t="s">
        <v>114</v>
      </c>
      <c r="CR2618" t="s">
        <v>114</v>
      </c>
      <c r="CS2618" t="s">
        <v>114</v>
      </c>
      <c r="CT2618" t="s">
        <v>114</v>
      </c>
      <c r="CU2618" t="s">
        <v>114</v>
      </c>
      <c r="CV2618" t="s">
        <v>114</v>
      </c>
      <c r="CW2618" t="s">
        <v>114</v>
      </c>
    </row>
    <row r="2619" spans="1:101" x14ac:dyDescent="0.3">
      <c r="A2619" t="s">
        <v>212</v>
      </c>
      <c r="B2619">
        <v>171130</v>
      </c>
      <c r="C2619" t="s">
        <v>13514</v>
      </c>
      <c r="D2619" t="s">
        <v>102</v>
      </c>
      <c r="E2619" t="s">
        <v>13515</v>
      </c>
      <c r="F2619" t="s">
        <v>13515</v>
      </c>
      <c r="G2619" t="s">
        <v>13516</v>
      </c>
      <c r="H2619" t="s">
        <v>10077</v>
      </c>
      <c r="I2619" t="s">
        <v>890</v>
      </c>
      <c r="J2619" t="s">
        <v>133</v>
      </c>
      <c r="K2619" t="s">
        <v>110</v>
      </c>
      <c r="L2619" t="s">
        <v>13517</v>
      </c>
      <c r="M2619" t="s">
        <v>13518</v>
      </c>
      <c r="N2619" t="s">
        <v>13519</v>
      </c>
      <c r="U2619" t="s">
        <v>111</v>
      </c>
      <c r="V2619" s="1">
        <v>41772</v>
      </c>
      <c r="X2619" s="1">
        <v>41772</v>
      </c>
      <c r="Y2619" s="2">
        <v>41183</v>
      </c>
      <c r="Z2619" t="s">
        <v>112</v>
      </c>
      <c r="AA2619" t="s">
        <v>13520</v>
      </c>
      <c r="AB2619" t="s">
        <v>114</v>
      </c>
      <c r="AC2619" t="s">
        <v>114</v>
      </c>
      <c r="AE2619" t="s">
        <v>114</v>
      </c>
      <c r="AG2619" t="s">
        <v>114</v>
      </c>
      <c r="AH2619" t="s">
        <v>112</v>
      </c>
      <c r="AI2619" t="s">
        <v>114</v>
      </c>
      <c r="AJ2619" t="s">
        <v>157</v>
      </c>
      <c r="AL2619" t="s">
        <v>116</v>
      </c>
      <c r="AM2619" t="s">
        <v>127</v>
      </c>
      <c r="AN2619" t="s">
        <v>110</v>
      </c>
      <c r="AO2619" t="s">
        <v>114</v>
      </c>
      <c r="AP2619" t="s">
        <v>114</v>
      </c>
      <c r="AQ2619" t="s">
        <v>114</v>
      </c>
      <c r="AR2619" t="s">
        <v>114</v>
      </c>
      <c r="AS2619" t="s">
        <v>114</v>
      </c>
      <c r="AT2619" t="s">
        <v>114</v>
      </c>
      <c r="AU2619" t="s">
        <v>114</v>
      </c>
      <c r="AV2619" t="s">
        <v>114</v>
      </c>
      <c r="AW2619" t="s">
        <v>114</v>
      </c>
      <c r="AX2619" t="s">
        <v>114</v>
      </c>
      <c r="AY2619" t="s">
        <v>114</v>
      </c>
      <c r="AZ2619" t="s">
        <v>114</v>
      </c>
      <c r="BA2619" t="s">
        <v>114</v>
      </c>
      <c r="BB2619" t="s">
        <v>114</v>
      </c>
      <c r="BD2619" t="s">
        <v>114</v>
      </c>
      <c r="BF2619" t="s">
        <v>114</v>
      </c>
      <c r="BG2619" t="s">
        <v>114</v>
      </c>
      <c r="BH2619" t="s">
        <v>114</v>
      </c>
      <c r="BI2619" t="s">
        <v>114</v>
      </c>
      <c r="BJ2619" t="s">
        <v>114</v>
      </c>
      <c r="BK2619" t="s">
        <v>114</v>
      </c>
      <c r="BL2619" t="s">
        <v>114</v>
      </c>
      <c r="BM2619" t="s">
        <v>114</v>
      </c>
      <c r="BN2619" t="s">
        <v>114</v>
      </c>
      <c r="BO2619" t="s">
        <v>114</v>
      </c>
      <c r="BP2619" t="s">
        <v>114</v>
      </c>
      <c r="BQ2619" t="s">
        <v>114</v>
      </c>
      <c r="BR2619" t="s">
        <v>114</v>
      </c>
      <c r="BS2619" t="s">
        <v>114</v>
      </c>
      <c r="BT2619" t="s">
        <v>114</v>
      </c>
      <c r="BU2619" t="s">
        <v>114</v>
      </c>
      <c r="BV2619" t="s">
        <v>112</v>
      </c>
      <c r="BW2619" t="s">
        <v>112</v>
      </c>
      <c r="BX2619" t="s">
        <v>114</v>
      </c>
      <c r="BY2619" t="s">
        <v>114</v>
      </c>
      <c r="BZ2619" t="s">
        <v>114</v>
      </c>
      <c r="CA2619" t="s">
        <v>114</v>
      </c>
      <c r="CB2619" t="s">
        <v>114</v>
      </c>
      <c r="CC2619" t="s">
        <v>114</v>
      </c>
      <c r="CD2619" t="s">
        <v>114</v>
      </c>
      <c r="CE2619" t="s">
        <v>114</v>
      </c>
      <c r="CF2619" t="s">
        <v>114</v>
      </c>
      <c r="CG2619" t="s">
        <v>114</v>
      </c>
      <c r="CH2619" t="s">
        <v>114</v>
      </c>
      <c r="CI2619" t="s">
        <v>114</v>
      </c>
      <c r="CJ2619" t="s">
        <v>114</v>
      </c>
      <c r="CK2619" t="s">
        <v>114</v>
      </c>
      <c r="CL2619" t="s">
        <v>114</v>
      </c>
      <c r="CM2619" t="s">
        <v>114</v>
      </c>
      <c r="CN2619" t="s">
        <v>114</v>
      </c>
      <c r="CO2619" t="s">
        <v>114</v>
      </c>
      <c r="CP2619" t="s">
        <v>114</v>
      </c>
      <c r="CQ2619" t="s">
        <v>114</v>
      </c>
      <c r="CR2619" t="s">
        <v>114</v>
      </c>
      <c r="CS2619" t="s">
        <v>114</v>
      </c>
      <c r="CT2619" t="s">
        <v>114</v>
      </c>
      <c r="CU2619" t="s">
        <v>114</v>
      </c>
      <c r="CV2619" t="s">
        <v>114</v>
      </c>
      <c r="CW2619" t="s">
        <v>114</v>
      </c>
    </row>
    <row r="2620" spans="1:101" x14ac:dyDescent="0.3">
      <c r="A2620" t="s">
        <v>128</v>
      </c>
      <c r="B2620">
        <v>171133</v>
      </c>
      <c r="C2620" t="s">
        <v>17243</v>
      </c>
      <c r="D2620" t="s">
        <v>102</v>
      </c>
      <c r="E2620" t="s">
        <v>17244</v>
      </c>
      <c r="F2620" t="s">
        <v>17244</v>
      </c>
      <c r="G2620" t="s">
        <v>7042</v>
      </c>
      <c r="I2620" t="s">
        <v>1782</v>
      </c>
      <c r="J2620" t="s">
        <v>133</v>
      </c>
      <c r="K2620" t="s">
        <v>110</v>
      </c>
      <c r="L2620">
        <v>94062</v>
      </c>
      <c r="M2620" t="s">
        <v>17245</v>
      </c>
      <c r="U2620" t="s">
        <v>111</v>
      </c>
      <c r="V2620" s="1">
        <v>41907</v>
      </c>
      <c r="X2620" s="1">
        <v>41907</v>
      </c>
      <c r="Y2620" s="2">
        <v>41183</v>
      </c>
      <c r="Z2620" t="s">
        <v>114</v>
      </c>
      <c r="AB2620" t="s">
        <v>114</v>
      </c>
      <c r="AC2620" t="s">
        <v>114</v>
      </c>
      <c r="AE2620" t="s">
        <v>114</v>
      </c>
      <c r="AG2620" t="s">
        <v>114</v>
      </c>
      <c r="AH2620" t="s">
        <v>112</v>
      </c>
      <c r="AI2620" t="s">
        <v>114</v>
      </c>
      <c r="AJ2620" t="s">
        <v>137</v>
      </c>
      <c r="AL2620" t="s">
        <v>116</v>
      </c>
      <c r="AM2620" t="s">
        <v>127</v>
      </c>
      <c r="AN2620" t="s">
        <v>110</v>
      </c>
      <c r="AO2620" t="s">
        <v>114</v>
      </c>
      <c r="AP2620" t="s">
        <v>114</v>
      </c>
      <c r="AQ2620" t="s">
        <v>112</v>
      </c>
      <c r="AR2620" t="s">
        <v>114</v>
      </c>
      <c r="AS2620" t="s">
        <v>114</v>
      </c>
      <c r="AT2620" t="s">
        <v>114</v>
      </c>
      <c r="AU2620" t="s">
        <v>114</v>
      </c>
      <c r="AV2620" t="s">
        <v>114</v>
      </c>
      <c r="AW2620" t="s">
        <v>114</v>
      </c>
      <c r="AX2620" t="s">
        <v>114</v>
      </c>
      <c r="AY2620" t="s">
        <v>114</v>
      </c>
      <c r="AZ2620" t="s">
        <v>114</v>
      </c>
      <c r="BA2620" t="s">
        <v>114</v>
      </c>
      <c r="BB2620" t="s">
        <v>114</v>
      </c>
      <c r="BD2620" t="s">
        <v>114</v>
      </c>
      <c r="BF2620" t="s">
        <v>114</v>
      </c>
      <c r="BG2620" t="s">
        <v>114</v>
      </c>
      <c r="BH2620" t="s">
        <v>114</v>
      </c>
      <c r="BI2620" t="s">
        <v>114</v>
      </c>
      <c r="BJ2620" t="s">
        <v>114</v>
      </c>
      <c r="BK2620" t="s">
        <v>114</v>
      </c>
      <c r="BL2620" t="s">
        <v>114</v>
      </c>
      <c r="BM2620" t="s">
        <v>114</v>
      </c>
      <c r="BN2620" t="s">
        <v>114</v>
      </c>
      <c r="BO2620" t="s">
        <v>114</v>
      </c>
      <c r="BP2620" t="s">
        <v>114</v>
      </c>
      <c r="BQ2620" t="s">
        <v>114</v>
      </c>
      <c r="BR2620" t="s">
        <v>114</v>
      </c>
      <c r="BS2620" t="s">
        <v>114</v>
      </c>
      <c r="BT2620" t="s">
        <v>114</v>
      </c>
      <c r="BU2620" t="s">
        <v>114</v>
      </c>
      <c r="BV2620" t="s">
        <v>112</v>
      </c>
      <c r="BW2620" t="s">
        <v>112</v>
      </c>
      <c r="BX2620" t="s">
        <v>114</v>
      </c>
      <c r="BY2620" t="s">
        <v>114</v>
      </c>
      <c r="BZ2620" t="s">
        <v>114</v>
      </c>
      <c r="CA2620" t="s">
        <v>114</v>
      </c>
      <c r="CB2620" t="s">
        <v>114</v>
      </c>
      <c r="CC2620" t="s">
        <v>114</v>
      </c>
      <c r="CD2620" t="s">
        <v>114</v>
      </c>
      <c r="CE2620" t="s">
        <v>114</v>
      </c>
      <c r="CF2620" t="s">
        <v>114</v>
      </c>
      <c r="CG2620" t="s">
        <v>114</v>
      </c>
      <c r="CH2620" t="s">
        <v>114</v>
      </c>
      <c r="CI2620" t="s">
        <v>114</v>
      </c>
      <c r="CJ2620" t="s">
        <v>114</v>
      </c>
      <c r="CK2620" t="s">
        <v>114</v>
      </c>
      <c r="CL2620" t="s">
        <v>114</v>
      </c>
      <c r="CM2620" t="s">
        <v>114</v>
      </c>
      <c r="CN2620" t="s">
        <v>114</v>
      </c>
      <c r="CO2620" t="s">
        <v>114</v>
      </c>
      <c r="CP2620" t="s">
        <v>114</v>
      </c>
      <c r="CQ2620" t="s">
        <v>114</v>
      </c>
      <c r="CR2620" t="s">
        <v>114</v>
      </c>
      <c r="CS2620" t="s">
        <v>114</v>
      </c>
      <c r="CT2620" t="s">
        <v>114</v>
      </c>
      <c r="CU2620" t="s">
        <v>114</v>
      </c>
      <c r="CV2620" t="s">
        <v>114</v>
      </c>
      <c r="CW2620" t="s">
        <v>114</v>
      </c>
    </row>
    <row r="2621" spans="1:101" x14ac:dyDescent="0.3">
      <c r="A2621" t="s">
        <v>158</v>
      </c>
      <c r="B2621">
        <v>171158</v>
      </c>
      <c r="C2621" t="s">
        <v>13521</v>
      </c>
      <c r="D2621" t="s">
        <v>102</v>
      </c>
      <c r="E2621" t="s">
        <v>13522</v>
      </c>
      <c r="F2621" t="s">
        <v>13523</v>
      </c>
      <c r="G2621" t="s">
        <v>13524</v>
      </c>
      <c r="H2621" t="s">
        <v>6251</v>
      </c>
      <c r="I2621" t="s">
        <v>1209</v>
      </c>
      <c r="J2621" t="s">
        <v>164</v>
      </c>
      <c r="K2621" t="s">
        <v>110</v>
      </c>
      <c r="L2621">
        <v>77002</v>
      </c>
      <c r="M2621" t="s">
        <v>13525</v>
      </c>
      <c r="N2621" t="s">
        <v>13526</v>
      </c>
      <c r="U2621" t="s">
        <v>111</v>
      </c>
      <c r="V2621" s="1">
        <v>41787</v>
      </c>
      <c r="X2621" s="1">
        <v>41787</v>
      </c>
      <c r="Y2621" s="2">
        <v>41183</v>
      </c>
      <c r="Z2621" t="s">
        <v>112</v>
      </c>
      <c r="AA2621" t="s">
        <v>13527</v>
      </c>
      <c r="AB2621" t="s">
        <v>114</v>
      </c>
      <c r="AC2621" t="s">
        <v>114</v>
      </c>
      <c r="AE2621" t="s">
        <v>114</v>
      </c>
      <c r="AG2621" t="s">
        <v>114</v>
      </c>
      <c r="AH2621" t="s">
        <v>112</v>
      </c>
      <c r="AI2621" t="s">
        <v>114</v>
      </c>
      <c r="AJ2621" t="s">
        <v>157</v>
      </c>
      <c r="AL2621" t="s">
        <v>116</v>
      </c>
      <c r="AM2621" t="s">
        <v>127</v>
      </c>
      <c r="AN2621" t="s">
        <v>110</v>
      </c>
      <c r="AO2621" t="s">
        <v>114</v>
      </c>
      <c r="AP2621" t="s">
        <v>114</v>
      </c>
      <c r="AQ2621" t="s">
        <v>114</v>
      </c>
      <c r="AR2621" t="s">
        <v>114</v>
      </c>
      <c r="AS2621" t="s">
        <v>114</v>
      </c>
      <c r="AT2621" t="s">
        <v>114</v>
      </c>
      <c r="AU2621" t="s">
        <v>114</v>
      </c>
      <c r="AV2621" t="s">
        <v>114</v>
      </c>
      <c r="AW2621" t="s">
        <v>114</v>
      </c>
      <c r="AX2621" t="s">
        <v>114</v>
      </c>
      <c r="AY2621" t="s">
        <v>114</v>
      </c>
      <c r="AZ2621" t="s">
        <v>114</v>
      </c>
      <c r="BA2621" t="s">
        <v>114</v>
      </c>
      <c r="BB2621" t="s">
        <v>114</v>
      </c>
      <c r="BD2621" t="s">
        <v>114</v>
      </c>
      <c r="BF2621" t="s">
        <v>114</v>
      </c>
      <c r="BG2621" t="s">
        <v>114</v>
      </c>
      <c r="BH2621" t="s">
        <v>112</v>
      </c>
      <c r="BI2621" t="s">
        <v>114</v>
      </c>
      <c r="BJ2621" t="s">
        <v>114</v>
      </c>
      <c r="BK2621" t="s">
        <v>114</v>
      </c>
      <c r="BL2621" t="s">
        <v>114</v>
      </c>
      <c r="BM2621" t="s">
        <v>114</v>
      </c>
      <c r="BN2621" t="s">
        <v>114</v>
      </c>
      <c r="BO2621" t="s">
        <v>114</v>
      </c>
      <c r="BP2621" t="s">
        <v>114</v>
      </c>
      <c r="BQ2621" t="s">
        <v>114</v>
      </c>
      <c r="BR2621" t="s">
        <v>114</v>
      </c>
      <c r="BS2621" t="s">
        <v>114</v>
      </c>
      <c r="BT2621" t="s">
        <v>114</v>
      </c>
      <c r="BU2621" t="s">
        <v>114</v>
      </c>
      <c r="BV2621" t="s">
        <v>112</v>
      </c>
      <c r="BW2621" t="s">
        <v>112</v>
      </c>
      <c r="BX2621" t="s">
        <v>114</v>
      </c>
      <c r="BY2621" t="s">
        <v>114</v>
      </c>
      <c r="BZ2621" t="s">
        <v>114</v>
      </c>
      <c r="CA2621" t="s">
        <v>114</v>
      </c>
      <c r="CB2621" t="s">
        <v>114</v>
      </c>
      <c r="CC2621" t="s">
        <v>114</v>
      </c>
      <c r="CD2621" t="s">
        <v>114</v>
      </c>
      <c r="CE2621" t="s">
        <v>114</v>
      </c>
      <c r="CF2621" t="s">
        <v>114</v>
      </c>
      <c r="CG2621" t="s">
        <v>114</v>
      </c>
      <c r="CH2621" t="s">
        <v>114</v>
      </c>
      <c r="CI2621" t="s">
        <v>114</v>
      </c>
      <c r="CJ2621" t="s">
        <v>114</v>
      </c>
      <c r="CK2621" t="s">
        <v>114</v>
      </c>
      <c r="CL2621" t="s">
        <v>114</v>
      </c>
      <c r="CM2621" t="s">
        <v>114</v>
      </c>
      <c r="CN2621" t="s">
        <v>114</v>
      </c>
      <c r="CO2621" t="s">
        <v>114</v>
      </c>
      <c r="CP2621" t="s">
        <v>114</v>
      </c>
      <c r="CQ2621" t="s">
        <v>114</v>
      </c>
      <c r="CR2621" t="s">
        <v>114</v>
      </c>
      <c r="CS2621" t="s">
        <v>114</v>
      </c>
      <c r="CT2621" t="s">
        <v>114</v>
      </c>
      <c r="CU2621" t="s">
        <v>114</v>
      </c>
      <c r="CV2621" t="s">
        <v>114</v>
      </c>
      <c r="CW2621" t="s">
        <v>114</v>
      </c>
    </row>
    <row r="2622" spans="1:101" x14ac:dyDescent="0.3">
      <c r="A2622" t="s">
        <v>117</v>
      </c>
      <c r="B2622">
        <v>171166</v>
      </c>
      <c r="C2622" t="s">
        <v>13528</v>
      </c>
      <c r="D2622" t="s">
        <v>102</v>
      </c>
      <c r="E2622" t="s">
        <v>13529</v>
      </c>
      <c r="F2622" t="s">
        <v>13530</v>
      </c>
      <c r="G2622" t="s">
        <v>13531</v>
      </c>
      <c r="H2622" t="s">
        <v>8591</v>
      </c>
      <c r="I2622" t="s">
        <v>122</v>
      </c>
      <c r="J2622" t="s">
        <v>123</v>
      </c>
      <c r="K2622" t="s">
        <v>110</v>
      </c>
      <c r="L2622">
        <v>10014</v>
      </c>
      <c r="M2622" t="s">
        <v>13532</v>
      </c>
      <c r="N2622" t="s">
        <v>13533</v>
      </c>
      <c r="U2622" t="s">
        <v>111</v>
      </c>
      <c r="V2622" s="1">
        <v>41808</v>
      </c>
      <c r="X2622" s="1">
        <v>41808</v>
      </c>
      <c r="Y2622" s="2">
        <v>41183</v>
      </c>
      <c r="Z2622" t="s">
        <v>112</v>
      </c>
      <c r="AA2622" t="s">
        <v>13534</v>
      </c>
      <c r="AB2622" t="s">
        <v>114</v>
      </c>
      <c r="AC2622" t="s">
        <v>114</v>
      </c>
      <c r="AE2622" t="s">
        <v>114</v>
      </c>
      <c r="AG2622" t="s">
        <v>114</v>
      </c>
      <c r="AH2622" t="s">
        <v>112</v>
      </c>
      <c r="AI2622" t="s">
        <v>114</v>
      </c>
      <c r="AJ2622" t="s">
        <v>115</v>
      </c>
      <c r="AL2622" t="s">
        <v>116</v>
      </c>
      <c r="AM2622" t="s">
        <v>127</v>
      </c>
      <c r="AN2622" t="s">
        <v>110</v>
      </c>
      <c r="AO2622" t="s">
        <v>114</v>
      </c>
      <c r="AP2622" t="s">
        <v>114</v>
      </c>
      <c r="AQ2622" t="s">
        <v>114</v>
      </c>
      <c r="AR2622" t="s">
        <v>114</v>
      </c>
      <c r="AS2622" t="s">
        <v>114</v>
      </c>
      <c r="AT2622" t="s">
        <v>114</v>
      </c>
      <c r="AU2622" t="s">
        <v>114</v>
      </c>
      <c r="AV2622" t="s">
        <v>114</v>
      </c>
      <c r="AW2622" t="s">
        <v>114</v>
      </c>
      <c r="AX2622" t="s">
        <v>114</v>
      </c>
      <c r="AY2622" t="s">
        <v>114</v>
      </c>
      <c r="AZ2622" t="s">
        <v>114</v>
      </c>
      <c r="BA2622" t="s">
        <v>114</v>
      </c>
      <c r="BB2622" t="s">
        <v>112</v>
      </c>
      <c r="BC2622" t="s">
        <v>13535</v>
      </c>
      <c r="BD2622" t="s">
        <v>114</v>
      </c>
      <c r="BF2622" t="s">
        <v>114</v>
      </c>
      <c r="BG2622" t="s">
        <v>114</v>
      </c>
      <c r="BH2622" t="s">
        <v>114</v>
      </c>
      <c r="BI2622" t="s">
        <v>114</v>
      </c>
      <c r="BJ2622" t="s">
        <v>114</v>
      </c>
      <c r="BK2622" t="s">
        <v>114</v>
      </c>
      <c r="BL2622" t="s">
        <v>114</v>
      </c>
      <c r="BM2622" t="s">
        <v>114</v>
      </c>
      <c r="BN2622" t="s">
        <v>114</v>
      </c>
      <c r="BO2622" t="s">
        <v>114</v>
      </c>
      <c r="BP2622" t="s">
        <v>114</v>
      </c>
      <c r="BQ2622" t="s">
        <v>114</v>
      </c>
      <c r="BR2622" t="s">
        <v>114</v>
      </c>
      <c r="BS2622" t="s">
        <v>114</v>
      </c>
      <c r="BT2622" t="s">
        <v>114</v>
      </c>
      <c r="BU2622" t="s">
        <v>114</v>
      </c>
      <c r="BV2622" t="s">
        <v>112</v>
      </c>
      <c r="BW2622" t="s">
        <v>112</v>
      </c>
      <c r="BX2622" t="s">
        <v>114</v>
      </c>
      <c r="BY2622" t="s">
        <v>114</v>
      </c>
      <c r="BZ2622" t="s">
        <v>114</v>
      </c>
      <c r="CA2622" t="s">
        <v>114</v>
      </c>
      <c r="CB2622" t="s">
        <v>114</v>
      </c>
      <c r="CC2622" t="s">
        <v>114</v>
      </c>
      <c r="CD2622" t="s">
        <v>114</v>
      </c>
      <c r="CE2622" t="s">
        <v>114</v>
      </c>
      <c r="CF2622" t="s">
        <v>114</v>
      </c>
      <c r="CG2622" t="s">
        <v>114</v>
      </c>
      <c r="CH2622" t="s">
        <v>114</v>
      </c>
      <c r="CI2622" t="s">
        <v>114</v>
      </c>
      <c r="CJ2622" t="s">
        <v>114</v>
      </c>
      <c r="CK2622" t="s">
        <v>114</v>
      </c>
      <c r="CL2622" t="s">
        <v>114</v>
      </c>
      <c r="CM2622" t="s">
        <v>114</v>
      </c>
      <c r="CN2622" t="s">
        <v>114</v>
      </c>
      <c r="CO2622" t="s">
        <v>114</v>
      </c>
      <c r="CP2622" t="s">
        <v>114</v>
      </c>
      <c r="CQ2622" t="s">
        <v>114</v>
      </c>
      <c r="CR2622" t="s">
        <v>114</v>
      </c>
      <c r="CS2622" t="s">
        <v>114</v>
      </c>
      <c r="CT2622" t="s">
        <v>114</v>
      </c>
      <c r="CU2622" t="s">
        <v>114</v>
      </c>
      <c r="CV2622" t="s">
        <v>114</v>
      </c>
      <c r="CW2622" t="s">
        <v>114</v>
      </c>
    </row>
    <row r="2623" spans="1:101" x14ac:dyDescent="0.3">
      <c r="A2623" t="s">
        <v>128</v>
      </c>
      <c r="B2623">
        <v>171201</v>
      </c>
      <c r="C2623" t="s">
        <v>13536</v>
      </c>
      <c r="D2623" t="s">
        <v>102</v>
      </c>
      <c r="E2623" t="s">
        <v>13537</v>
      </c>
      <c r="F2623" t="s">
        <v>13537</v>
      </c>
      <c r="G2623" t="s">
        <v>13538</v>
      </c>
      <c r="I2623" t="s">
        <v>132</v>
      </c>
      <c r="J2623" t="s">
        <v>133</v>
      </c>
      <c r="K2623" t="s">
        <v>110</v>
      </c>
      <c r="L2623">
        <v>94104</v>
      </c>
      <c r="M2623" t="s">
        <v>13539</v>
      </c>
      <c r="N2623" t="s">
        <v>13540</v>
      </c>
      <c r="U2623" t="s">
        <v>111</v>
      </c>
      <c r="V2623" s="1">
        <v>41739</v>
      </c>
      <c r="X2623" s="1">
        <v>41739</v>
      </c>
      <c r="Y2623" s="2">
        <v>41183</v>
      </c>
      <c r="Z2623" t="s">
        <v>112</v>
      </c>
      <c r="AA2623" t="s">
        <v>13541</v>
      </c>
      <c r="AB2623" t="s">
        <v>114</v>
      </c>
      <c r="AC2623" t="s">
        <v>114</v>
      </c>
      <c r="AE2623" t="s">
        <v>114</v>
      </c>
      <c r="AG2623" t="s">
        <v>114</v>
      </c>
      <c r="AH2623" t="s">
        <v>112</v>
      </c>
      <c r="AI2623" t="s">
        <v>114</v>
      </c>
      <c r="AJ2623" t="s">
        <v>157</v>
      </c>
      <c r="AL2623" t="s">
        <v>116</v>
      </c>
      <c r="AM2623" t="s">
        <v>133</v>
      </c>
      <c r="AN2623" t="s">
        <v>110</v>
      </c>
      <c r="AO2623" t="s">
        <v>114</v>
      </c>
      <c r="AP2623" t="s">
        <v>114</v>
      </c>
      <c r="AQ2623" t="s">
        <v>114</v>
      </c>
      <c r="AR2623" t="s">
        <v>114</v>
      </c>
      <c r="AS2623" t="s">
        <v>114</v>
      </c>
      <c r="AT2623" t="s">
        <v>114</v>
      </c>
      <c r="AU2623" t="s">
        <v>114</v>
      </c>
      <c r="AV2623" t="s">
        <v>114</v>
      </c>
      <c r="AW2623" t="s">
        <v>114</v>
      </c>
      <c r="AX2623" t="s">
        <v>114</v>
      </c>
      <c r="AY2623" t="s">
        <v>114</v>
      </c>
      <c r="AZ2623" t="s">
        <v>114</v>
      </c>
      <c r="BA2623" t="s">
        <v>114</v>
      </c>
      <c r="BB2623" t="s">
        <v>114</v>
      </c>
      <c r="BD2623" t="s">
        <v>114</v>
      </c>
      <c r="BF2623" t="s">
        <v>114</v>
      </c>
      <c r="BG2623" t="s">
        <v>114</v>
      </c>
      <c r="BH2623" t="s">
        <v>112</v>
      </c>
      <c r="BI2623" t="s">
        <v>114</v>
      </c>
      <c r="BJ2623" t="s">
        <v>114</v>
      </c>
      <c r="BK2623" t="s">
        <v>114</v>
      </c>
      <c r="BL2623" t="s">
        <v>114</v>
      </c>
      <c r="BM2623" t="s">
        <v>114</v>
      </c>
      <c r="BN2623" t="s">
        <v>114</v>
      </c>
      <c r="BO2623" t="s">
        <v>114</v>
      </c>
      <c r="BP2623" t="s">
        <v>114</v>
      </c>
      <c r="BQ2623" t="s">
        <v>114</v>
      </c>
      <c r="BR2623" t="s">
        <v>114</v>
      </c>
      <c r="BS2623" t="s">
        <v>114</v>
      </c>
      <c r="BT2623" t="s">
        <v>114</v>
      </c>
      <c r="BU2623" t="s">
        <v>114</v>
      </c>
      <c r="BV2623" t="s">
        <v>112</v>
      </c>
      <c r="BW2623" t="s">
        <v>112</v>
      </c>
      <c r="BX2623" t="s">
        <v>114</v>
      </c>
      <c r="BY2623" t="s">
        <v>114</v>
      </c>
      <c r="BZ2623" t="s">
        <v>114</v>
      </c>
      <c r="CA2623" t="s">
        <v>114</v>
      </c>
      <c r="CB2623" t="s">
        <v>114</v>
      </c>
      <c r="CC2623" t="s">
        <v>114</v>
      </c>
      <c r="CD2623" t="s">
        <v>114</v>
      </c>
      <c r="CE2623" t="s">
        <v>114</v>
      </c>
      <c r="CF2623" t="s">
        <v>114</v>
      </c>
      <c r="CG2623" t="s">
        <v>114</v>
      </c>
      <c r="CH2623" t="s">
        <v>114</v>
      </c>
      <c r="CI2623" t="s">
        <v>114</v>
      </c>
      <c r="CJ2623" t="s">
        <v>114</v>
      </c>
      <c r="CK2623" t="s">
        <v>114</v>
      </c>
      <c r="CL2623" t="s">
        <v>114</v>
      </c>
      <c r="CM2623" t="s">
        <v>114</v>
      </c>
      <c r="CN2623" t="s">
        <v>114</v>
      </c>
      <c r="CO2623" t="s">
        <v>114</v>
      </c>
      <c r="CP2623" t="s">
        <v>114</v>
      </c>
      <c r="CQ2623" t="s">
        <v>114</v>
      </c>
      <c r="CR2623" t="s">
        <v>114</v>
      </c>
      <c r="CS2623" t="s">
        <v>114</v>
      </c>
      <c r="CT2623" t="s">
        <v>114</v>
      </c>
      <c r="CU2623" t="s">
        <v>114</v>
      </c>
      <c r="CV2623" t="s">
        <v>114</v>
      </c>
      <c r="CW2623" t="s">
        <v>114</v>
      </c>
    </row>
    <row r="2624" spans="1:101" x14ac:dyDescent="0.3">
      <c r="A2624" t="s">
        <v>212</v>
      </c>
      <c r="B2624">
        <v>171205</v>
      </c>
      <c r="C2624" t="s">
        <v>17253</v>
      </c>
      <c r="D2624" t="s">
        <v>102</v>
      </c>
      <c r="E2624" t="s">
        <v>17254</v>
      </c>
      <c r="F2624" t="s">
        <v>17254</v>
      </c>
      <c r="G2624" t="s">
        <v>17255</v>
      </c>
      <c r="H2624" t="s">
        <v>1971</v>
      </c>
      <c r="I2624" t="s">
        <v>282</v>
      </c>
      <c r="J2624" t="s">
        <v>133</v>
      </c>
      <c r="K2624" t="s">
        <v>110</v>
      </c>
      <c r="L2624">
        <v>92614</v>
      </c>
      <c r="M2624" t="s">
        <v>17256</v>
      </c>
      <c r="N2624" t="s">
        <v>17257</v>
      </c>
      <c r="U2624" t="s">
        <v>111</v>
      </c>
      <c r="V2624" s="1">
        <v>41782</v>
      </c>
      <c r="X2624" s="1">
        <v>41782</v>
      </c>
      <c r="Y2624" s="2">
        <v>41183</v>
      </c>
      <c r="Z2624" t="s">
        <v>114</v>
      </c>
      <c r="AB2624" t="s">
        <v>114</v>
      </c>
      <c r="AC2624" t="s">
        <v>114</v>
      </c>
      <c r="AE2624" t="s">
        <v>114</v>
      </c>
      <c r="AG2624" t="s">
        <v>114</v>
      </c>
      <c r="AH2624" t="s">
        <v>112</v>
      </c>
      <c r="AI2624" t="s">
        <v>114</v>
      </c>
      <c r="AJ2624" t="s">
        <v>157</v>
      </c>
      <c r="AL2624" t="s">
        <v>116</v>
      </c>
      <c r="AM2624" t="s">
        <v>127</v>
      </c>
      <c r="AN2624" t="s">
        <v>110</v>
      </c>
      <c r="AO2624" t="s">
        <v>114</v>
      </c>
      <c r="AP2624" t="s">
        <v>114</v>
      </c>
      <c r="AQ2624" t="s">
        <v>114</v>
      </c>
      <c r="AR2624" t="s">
        <v>114</v>
      </c>
      <c r="AS2624" t="s">
        <v>114</v>
      </c>
      <c r="AT2624" t="s">
        <v>114</v>
      </c>
      <c r="AU2624" t="s">
        <v>114</v>
      </c>
      <c r="AV2624" t="s">
        <v>114</v>
      </c>
      <c r="AW2624" t="s">
        <v>114</v>
      </c>
      <c r="AX2624" t="s">
        <v>114</v>
      </c>
      <c r="AY2624" t="s">
        <v>114</v>
      </c>
      <c r="AZ2624" t="s">
        <v>114</v>
      </c>
      <c r="BA2624" t="s">
        <v>114</v>
      </c>
      <c r="BB2624" t="s">
        <v>114</v>
      </c>
      <c r="BD2624" t="s">
        <v>114</v>
      </c>
      <c r="BF2624" t="s">
        <v>114</v>
      </c>
      <c r="BG2624" t="s">
        <v>114</v>
      </c>
      <c r="BH2624" t="s">
        <v>114</v>
      </c>
      <c r="BI2624" t="s">
        <v>114</v>
      </c>
      <c r="BJ2624" t="s">
        <v>114</v>
      </c>
      <c r="BK2624" t="s">
        <v>114</v>
      </c>
      <c r="BL2624" t="s">
        <v>114</v>
      </c>
      <c r="BM2624" t="s">
        <v>114</v>
      </c>
      <c r="BN2624" t="s">
        <v>114</v>
      </c>
      <c r="BO2624" t="s">
        <v>114</v>
      </c>
      <c r="BP2624" t="s">
        <v>114</v>
      </c>
      <c r="BQ2624" t="s">
        <v>114</v>
      </c>
      <c r="BR2624" t="s">
        <v>114</v>
      </c>
      <c r="BS2624" t="s">
        <v>114</v>
      </c>
      <c r="BT2624" t="s">
        <v>114</v>
      </c>
      <c r="BU2624" t="s">
        <v>114</v>
      </c>
      <c r="BV2624" t="s">
        <v>114</v>
      </c>
      <c r="BW2624" t="s">
        <v>112</v>
      </c>
      <c r="BX2624" t="s">
        <v>114</v>
      </c>
      <c r="BY2624" t="s">
        <v>114</v>
      </c>
      <c r="BZ2624" t="s">
        <v>114</v>
      </c>
      <c r="CA2624" t="s">
        <v>114</v>
      </c>
      <c r="CB2624" t="s">
        <v>114</v>
      </c>
      <c r="CC2624" t="s">
        <v>114</v>
      </c>
      <c r="CD2624" t="s">
        <v>114</v>
      </c>
      <c r="CE2624" t="s">
        <v>114</v>
      </c>
      <c r="CF2624" t="s">
        <v>114</v>
      </c>
      <c r="CG2624" t="s">
        <v>114</v>
      </c>
      <c r="CH2624" t="s">
        <v>114</v>
      </c>
      <c r="CI2624" t="s">
        <v>114</v>
      </c>
      <c r="CJ2624" t="s">
        <v>114</v>
      </c>
      <c r="CK2624" t="s">
        <v>114</v>
      </c>
      <c r="CL2624" t="s">
        <v>114</v>
      </c>
      <c r="CM2624" t="s">
        <v>114</v>
      </c>
      <c r="CN2624" t="s">
        <v>114</v>
      </c>
      <c r="CO2624" t="s">
        <v>114</v>
      </c>
      <c r="CP2624" t="s">
        <v>114</v>
      </c>
      <c r="CQ2624" t="s">
        <v>114</v>
      </c>
      <c r="CR2624" t="s">
        <v>114</v>
      </c>
      <c r="CS2624" t="s">
        <v>114</v>
      </c>
      <c r="CT2624" t="s">
        <v>114</v>
      </c>
      <c r="CU2624" t="s">
        <v>114</v>
      </c>
      <c r="CV2624" t="s">
        <v>114</v>
      </c>
      <c r="CW2624" t="s">
        <v>114</v>
      </c>
    </row>
    <row r="2625" spans="1:101" x14ac:dyDescent="0.3">
      <c r="A2625" t="s">
        <v>212</v>
      </c>
      <c r="B2625">
        <v>171208</v>
      </c>
      <c r="C2625" t="s">
        <v>13542</v>
      </c>
      <c r="D2625" t="s">
        <v>102</v>
      </c>
      <c r="E2625" t="s">
        <v>13543</v>
      </c>
      <c r="F2625" t="s">
        <v>13543</v>
      </c>
      <c r="G2625" t="s">
        <v>13544</v>
      </c>
      <c r="H2625" t="s">
        <v>1040</v>
      </c>
      <c r="I2625" t="s">
        <v>890</v>
      </c>
      <c r="J2625" t="s">
        <v>133</v>
      </c>
      <c r="K2625" t="s">
        <v>110</v>
      </c>
      <c r="L2625">
        <v>90067</v>
      </c>
      <c r="M2625" t="s">
        <v>13545</v>
      </c>
      <c r="U2625" t="s">
        <v>111</v>
      </c>
      <c r="V2625" s="1">
        <v>41781</v>
      </c>
      <c r="X2625" s="1">
        <v>41781</v>
      </c>
      <c r="Y2625" s="2">
        <v>41183</v>
      </c>
      <c r="Z2625" t="s">
        <v>112</v>
      </c>
      <c r="AA2625" t="s">
        <v>13546</v>
      </c>
      <c r="AB2625" t="s">
        <v>114</v>
      </c>
      <c r="AC2625" t="s">
        <v>114</v>
      </c>
      <c r="AE2625" t="s">
        <v>114</v>
      </c>
      <c r="AG2625" t="s">
        <v>114</v>
      </c>
      <c r="AH2625" t="s">
        <v>112</v>
      </c>
      <c r="AI2625" t="s">
        <v>114</v>
      </c>
      <c r="AJ2625" t="s">
        <v>157</v>
      </c>
      <c r="AL2625" t="s">
        <v>116</v>
      </c>
      <c r="AM2625" t="s">
        <v>127</v>
      </c>
      <c r="AN2625" t="s">
        <v>110</v>
      </c>
      <c r="AO2625" t="s">
        <v>114</v>
      </c>
      <c r="AP2625" t="s">
        <v>114</v>
      </c>
      <c r="AQ2625" t="s">
        <v>112</v>
      </c>
      <c r="AR2625" t="s">
        <v>114</v>
      </c>
      <c r="AS2625" t="s">
        <v>114</v>
      </c>
      <c r="AT2625" t="s">
        <v>114</v>
      </c>
      <c r="AU2625" t="s">
        <v>114</v>
      </c>
      <c r="AV2625" t="s">
        <v>114</v>
      </c>
      <c r="AW2625" t="s">
        <v>114</v>
      </c>
      <c r="AX2625" t="s">
        <v>114</v>
      </c>
      <c r="AY2625" t="s">
        <v>114</v>
      </c>
      <c r="AZ2625" t="s">
        <v>114</v>
      </c>
      <c r="BA2625" t="s">
        <v>114</v>
      </c>
      <c r="BB2625" t="s">
        <v>114</v>
      </c>
      <c r="BD2625" t="s">
        <v>114</v>
      </c>
      <c r="BF2625" t="s">
        <v>114</v>
      </c>
      <c r="BG2625" t="s">
        <v>114</v>
      </c>
      <c r="BH2625" t="s">
        <v>114</v>
      </c>
      <c r="BI2625" t="s">
        <v>114</v>
      </c>
      <c r="BJ2625" t="s">
        <v>114</v>
      </c>
      <c r="BK2625" t="s">
        <v>114</v>
      </c>
      <c r="BL2625" t="s">
        <v>112</v>
      </c>
      <c r="BM2625" t="s">
        <v>114</v>
      </c>
      <c r="BN2625" t="s">
        <v>114</v>
      </c>
      <c r="BO2625" t="s">
        <v>114</v>
      </c>
      <c r="BP2625" t="s">
        <v>114</v>
      </c>
      <c r="BQ2625" t="s">
        <v>114</v>
      </c>
      <c r="BR2625" t="s">
        <v>114</v>
      </c>
      <c r="BS2625" t="s">
        <v>114</v>
      </c>
      <c r="BT2625" t="s">
        <v>114</v>
      </c>
      <c r="BU2625" t="s">
        <v>114</v>
      </c>
      <c r="BV2625" t="s">
        <v>112</v>
      </c>
      <c r="BW2625" t="s">
        <v>112</v>
      </c>
      <c r="BX2625" t="s">
        <v>114</v>
      </c>
      <c r="BY2625" t="s">
        <v>114</v>
      </c>
      <c r="BZ2625" t="s">
        <v>114</v>
      </c>
      <c r="CA2625" t="s">
        <v>114</v>
      </c>
      <c r="CB2625" t="s">
        <v>114</v>
      </c>
      <c r="CC2625" t="s">
        <v>114</v>
      </c>
      <c r="CD2625" t="s">
        <v>114</v>
      </c>
      <c r="CE2625" t="s">
        <v>114</v>
      </c>
      <c r="CF2625" t="s">
        <v>114</v>
      </c>
      <c r="CG2625" t="s">
        <v>114</v>
      </c>
      <c r="CH2625" t="s">
        <v>114</v>
      </c>
      <c r="CI2625" t="s">
        <v>114</v>
      </c>
      <c r="CJ2625" t="s">
        <v>114</v>
      </c>
      <c r="CK2625" t="s">
        <v>114</v>
      </c>
      <c r="CL2625" t="s">
        <v>114</v>
      </c>
      <c r="CM2625" t="s">
        <v>114</v>
      </c>
      <c r="CN2625" t="s">
        <v>114</v>
      </c>
      <c r="CO2625" t="s">
        <v>114</v>
      </c>
      <c r="CP2625" t="s">
        <v>114</v>
      </c>
      <c r="CQ2625" t="s">
        <v>114</v>
      </c>
      <c r="CR2625" t="s">
        <v>114</v>
      </c>
      <c r="CS2625" t="s">
        <v>114</v>
      </c>
      <c r="CT2625" t="s">
        <v>114</v>
      </c>
      <c r="CU2625" t="s">
        <v>114</v>
      </c>
      <c r="CV2625" t="s">
        <v>114</v>
      </c>
      <c r="CW2625" t="s">
        <v>114</v>
      </c>
    </row>
    <row r="2626" spans="1:101" x14ac:dyDescent="0.3">
      <c r="A2626" t="s">
        <v>190</v>
      </c>
      <c r="B2626">
        <v>171209</v>
      </c>
      <c r="C2626" t="s">
        <v>13547</v>
      </c>
      <c r="D2626" t="s">
        <v>102</v>
      </c>
      <c r="E2626" t="s">
        <v>13548</v>
      </c>
      <c r="F2626" t="s">
        <v>13548</v>
      </c>
      <c r="G2626" t="s">
        <v>13549</v>
      </c>
      <c r="H2626" t="s">
        <v>13550</v>
      </c>
      <c r="I2626" t="s">
        <v>7852</v>
      </c>
      <c r="K2626" t="s">
        <v>7853</v>
      </c>
      <c r="L2626">
        <v>28010</v>
      </c>
      <c r="M2626" t="s">
        <v>13551</v>
      </c>
      <c r="U2626" t="s">
        <v>111</v>
      </c>
      <c r="V2626" s="1">
        <v>41767</v>
      </c>
      <c r="X2626" s="1">
        <v>41767</v>
      </c>
      <c r="Y2626" s="2">
        <v>41183</v>
      </c>
      <c r="Z2626" t="s">
        <v>112</v>
      </c>
      <c r="AA2626" t="s">
        <v>13552</v>
      </c>
      <c r="AB2626" t="s">
        <v>114</v>
      </c>
      <c r="AC2626" t="s">
        <v>114</v>
      </c>
      <c r="AE2626" t="s">
        <v>114</v>
      </c>
      <c r="AG2626" t="s">
        <v>114</v>
      </c>
      <c r="AH2626" t="s">
        <v>112</v>
      </c>
      <c r="AI2626" t="s">
        <v>114</v>
      </c>
      <c r="AJ2626" t="s">
        <v>418</v>
      </c>
      <c r="AK2626" t="s">
        <v>13553</v>
      </c>
      <c r="AL2626" t="s">
        <v>116</v>
      </c>
      <c r="AN2626" t="s">
        <v>7853</v>
      </c>
      <c r="AO2626" t="s">
        <v>114</v>
      </c>
      <c r="AP2626" t="s">
        <v>114</v>
      </c>
      <c r="AQ2626" t="s">
        <v>114</v>
      </c>
      <c r="AR2626" t="s">
        <v>114</v>
      </c>
      <c r="AS2626" t="s">
        <v>114</v>
      </c>
      <c r="AT2626" t="s">
        <v>114</v>
      </c>
      <c r="AU2626" t="s">
        <v>114</v>
      </c>
      <c r="AV2626" t="s">
        <v>114</v>
      </c>
      <c r="AW2626" t="s">
        <v>114</v>
      </c>
      <c r="AX2626" t="s">
        <v>114</v>
      </c>
      <c r="AY2626" t="s">
        <v>114</v>
      </c>
      <c r="AZ2626" t="s">
        <v>114</v>
      </c>
      <c r="BA2626" t="s">
        <v>114</v>
      </c>
      <c r="BB2626" t="s">
        <v>114</v>
      </c>
      <c r="BD2626" t="s">
        <v>114</v>
      </c>
      <c r="BF2626" t="s">
        <v>114</v>
      </c>
      <c r="BG2626" t="s">
        <v>114</v>
      </c>
      <c r="BH2626" t="s">
        <v>114</v>
      </c>
      <c r="BI2626" t="s">
        <v>114</v>
      </c>
      <c r="BJ2626" t="s">
        <v>114</v>
      </c>
      <c r="BK2626" t="s">
        <v>114</v>
      </c>
      <c r="BL2626" t="s">
        <v>114</v>
      </c>
      <c r="BM2626" t="s">
        <v>114</v>
      </c>
      <c r="BN2626" t="s">
        <v>114</v>
      </c>
      <c r="BO2626" t="s">
        <v>114</v>
      </c>
      <c r="BP2626" t="s">
        <v>114</v>
      </c>
      <c r="BQ2626" t="s">
        <v>114</v>
      </c>
      <c r="BR2626" t="s">
        <v>114</v>
      </c>
      <c r="BS2626" t="s">
        <v>114</v>
      </c>
      <c r="BT2626" t="s">
        <v>114</v>
      </c>
      <c r="BU2626" t="s">
        <v>114</v>
      </c>
      <c r="BV2626" t="s">
        <v>114</v>
      </c>
      <c r="BW2626" t="s">
        <v>112</v>
      </c>
      <c r="BX2626" t="s">
        <v>114</v>
      </c>
      <c r="BY2626" t="s">
        <v>114</v>
      </c>
      <c r="BZ2626" t="s">
        <v>114</v>
      </c>
      <c r="CA2626" t="s">
        <v>114</v>
      </c>
      <c r="CB2626" t="s">
        <v>114</v>
      </c>
      <c r="CC2626" t="s">
        <v>114</v>
      </c>
      <c r="CD2626" t="s">
        <v>114</v>
      </c>
      <c r="CE2626" t="s">
        <v>114</v>
      </c>
      <c r="CF2626" t="s">
        <v>114</v>
      </c>
      <c r="CG2626" t="s">
        <v>114</v>
      </c>
      <c r="CH2626" t="s">
        <v>114</v>
      </c>
      <c r="CI2626" t="s">
        <v>114</v>
      </c>
      <c r="CJ2626" t="s">
        <v>114</v>
      </c>
      <c r="CK2626" t="s">
        <v>114</v>
      </c>
      <c r="CL2626" t="s">
        <v>114</v>
      </c>
      <c r="CM2626" t="s">
        <v>114</v>
      </c>
      <c r="CN2626" t="s">
        <v>114</v>
      </c>
      <c r="CO2626" t="s">
        <v>114</v>
      </c>
      <c r="CP2626" t="s">
        <v>114</v>
      </c>
      <c r="CQ2626" t="s">
        <v>114</v>
      </c>
      <c r="CR2626" t="s">
        <v>114</v>
      </c>
      <c r="CS2626" t="s">
        <v>114</v>
      </c>
      <c r="CT2626" t="s">
        <v>114</v>
      </c>
      <c r="CU2626" t="s">
        <v>114</v>
      </c>
      <c r="CV2626" t="s">
        <v>114</v>
      </c>
      <c r="CW2626" t="s">
        <v>114</v>
      </c>
    </row>
    <row r="2627" spans="1:101" x14ac:dyDescent="0.3">
      <c r="A2627" t="s">
        <v>190</v>
      </c>
      <c r="B2627">
        <v>171232</v>
      </c>
      <c r="C2627" t="s">
        <v>13554</v>
      </c>
      <c r="D2627" t="s">
        <v>102</v>
      </c>
      <c r="E2627" t="s">
        <v>13555</v>
      </c>
      <c r="F2627" t="s">
        <v>13555</v>
      </c>
      <c r="G2627" t="s">
        <v>13556</v>
      </c>
      <c r="H2627" t="s">
        <v>13557</v>
      </c>
      <c r="I2627" t="s">
        <v>13558</v>
      </c>
      <c r="K2627" t="s">
        <v>995</v>
      </c>
      <c r="L2627">
        <v>3006</v>
      </c>
      <c r="M2627" t="s">
        <v>13559</v>
      </c>
      <c r="N2627" t="s">
        <v>13560</v>
      </c>
      <c r="U2627" t="s">
        <v>111</v>
      </c>
      <c r="V2627" s="1">
        <v>41806</v>
      </c>
      <c r="X2627" s="1">
        <v>41977</v>
      </c>
      <c r="Y2627" s="2">
        <v>41183</v>
      </c>
      <c r="Z2627" t="s">
        <v>112</v>
      </c>
      <c r="AA2627" t="s">
        <v>13561</v>
      </c>
      <c r="AB2627" t="s">
        <v>112</v>
      </c>
      <c r="AC2627" t="s">
        <v>114</v>
      </c>
      <c r="AE2627" t="s">
        <v>114</v>
      </c>
      <c r="AF2627" t="s">
        <v>13562</v>
      </c>
      <c r="AG2627" t="s">
        <v>114</v>
      </c>
      <c r="AH2627" t="s">
        <v>112</v>
      </c>
      <c r="AI2627" t="s">
        <v>114</v>
      </c>
      <c r="AJ2627" t="s">
        <v>418</v>
      </c>
      <c r="AK2627" t="s">
        <v>13377</v>
      </c>
      <c r="AL2627" t="s">
        <v>1437</v>
      </c>
      <c r="AN2627" t="s">
        <v>995</v>
      </c>
      <c r="AO2627" t="s">
        <v>114</v>
      </c>
      <c r="AP2627" t="s">
        <v>114</v>
      </c>
      <c r="AQ2627" t="s">
        <v>114</v>
      </c>
      <c r="AR2627" t="s">
        <v>114</v>
      </c>
      <c r="AS2627" t="s">
        <v>114</v>
      </c>
      <c r="AT2627" t="s">
        <v>114</v>
      </c>
      <c r="AU2627" t="s">
        <v>114</v>
      </c>
      <c r="AV2627" t="s">
        <v>114</v>
      </c>
      <c r="AW2627" t="s">
        <v>114</v>
      </c>
      <c r="AX2627" t="s">
        <v>114</v>
      </c>
      <c r="AY2627" t="s">
        <v>114</v>
      </c>
      <c r="AZ2627" t="s">
        <v>114</v>
      </c>
      <c r="BA2627" t="s">
        <v>114</v>
      </c>
      <c r="BB2627" t="s">
        <v>114</v>
      </c>
      <c r="BD2627" t="s">
        <v>112</v>
      </c>
      <c r="BE2627" t="s">
        <v>114</v>
      </c>
      <c r="BF2627" t="s">
        <v>114</v>
      </c>
      <c r="BG2627" t="s">
        <v>114</v>
      </c>
      <c r="BH2627" t="s">
        <v>114</v>
      </c>
      <c r="BI2627" t="s">
        <v>114</v>
      </c>
      <c r="BJ2627" t="s">
        <v>114</v>
      </c>
      <c r="BK2627" t="s">
        <v>114</v>
      </c>
      <c r="BL2627" t="s">
        <v>114</v>
      </c>
      <c r="BM2627" t="s">
        <v>114</v>
      </c>
      <c r="BN2627" t="s">
        <v>114</v>
      </c>
      <c r="BO2627" t="s">
        <v>114</v>
      </c>
      <c r="BP2627" t="s">
        <v>114</v>
      </c>
      <c r="BQ2627" t="s">
        <v>114</v>
      </c>
      <c r="BR2627" t="s">
        <v>114</v>
      </c>
      <c r="BS2627" t="s">
        <v>114</v>
      </c>
      <c r="BT2627" t="s">
        <v>114</v>
      </c>
      <c r="BU2627" t="s">
        <v>114</v>
      </c>
      <c r="BV2627" t="s">
        <v>114</v>
      </c>
      <c r="BW2627" t="s">
        <v>112</v>
      </c>
      <c r="BX2627" t="s">
        <v>114</v>
      </c>
      <c r="BY2627" t="s">
        <v>114</v>
      </c>
      <c r="BZ2627" t="s">
        <v>114</v>
      </c>
      <c r="CA2627" t="s">
        <v>114</v>
      </c>
      <c r="CB2627" t="s">
        <v>114</v>
      </c>
      <c r="CC2627" t="s">
        <v>114</v>
      </c>
      <c r="CD2627" t="s">
        <v>114</v>
      </c>
      <c r="CE2627" t="s">
        <v>114</v>
      </c>
      <c r="CF2627" t="s">
        <v>114</v>
      </c>
      <c r="CG2627" t="s">
        <v>114</v>
      </c>
      <c r="CH2627" t="s">
        <v>114</v>
      </c>
      <c r="CI2627" t="s">
        <v>114</v>
      </c>
      <c r="CJ2627" t="s">
        <v>114</v>
      </c>
      <c r="CK2627" t="s">
        <v>114</v>
      </c>
      <c r="CL2627" t="s">
        <v>114</v>
      </c>
      <c r="CM2627" t="s">
        <v>114</v>
      </c>
      <c r="CN2627" t="s">
        <v>114</v>
      </c>
      <c r="CO2627" t="s">
        <v>114</v>
      </c>
      <c r="CP2627" t="s">
        <v>114</v>
      </c>
      <c r="CQ2627" t="s">
        <v>114</v>
      </c>
      <c r="CR2627" t="s">
        <v>114</v>
      </c>
      <c r="CS2627" t="s">
        <v>114</v>
      </c>
      <c r="CT2627" t="s">
        <v>114</v>
      </c>
      <c r="CU2627" t="s">
        <v>114</v>
      </c>
      <c r="CV2627" t="s">
        <v>114</v>
      </c>
      <c r="CW2627" t="s">
        <v>114</v>
      </c>
    </row>
    <row r="2628" spans="1:101" x14ac:dyDescent="0.3">
      <c r="A2628" t="s">
        <v>190</v>
      </c>
      <c r="B2628">
        <v>171241</v>
      </c>
      <c r="C2628" t="s">
        <v>13563</v>
      </c>
      <c r="D2628" t="s">
        <v>102</v>
      </c>
      <c r="E2628" t="s">
        <v>13564</v>
      </c>
      <c r="F2628" t="s">
        <v>13564</v>
      </c>
      <c r="G2628" t="s">
        <v>13565</v>
      </c>
      <c r="H2628" t="s">
        <v>13566</v>
      </c>
      <c r="I2628" t="s">
        <v>429</v>
      </c>
      <c r="K2628" t="s">
        <v>429</v>
      </c>
      <c r="M2628" t="s">
        <v>13567</v>
      </c>
      <c r="N2628" t="s">
        <v>13568</v>
      </c>
      <c r="U2628" t="s">
        <v>111</v>
      </c>
      <c r="V2628" s="1">
        <v>41760</v>
      </c>
      <c r="X2628" s="1">
        <v>41760</v>
      </c>
      <c r="Y2628" s="2">
        <v>41183</v>
      </c>
      <c r="Z2628" t="s">
        <v>112</v>
      </c>
      <c r="AA2628" t="s">
        <v>13569</v>
      </c>
      <c r="AB2628" t="s">
        <v>112</v>
      </c>
      <c r="AC2628" t="s">
        <v>114</v>
      </c>
      <c r="AE2628" t="s">
        <v>114</v>
      </c>
      <c r="AG2628" t="s">
        <v>114</v>
      </c>
      <c r="AH2628" t="s">
        <v>112</v>
      </c>
      <c r="AI2628" t="s">
        <v>114</v>
      </c>
      <c r="AJ2628" t="s">
        <v>115</v>
      </c>
      <c r="AL2628" t="s">
        <v>116</v>
      </c>
      <c r="AN2628" t="s">
        <v>429</v>
      </c>
      <c r="AO2628" t="s">
        <v>114</v>
      </c>
      <c r="AP2628" t="s">
        <v>114</v>
      </c>
      <c r="AQ2628" t="s">
        <v>112</v>
      </c>
      <c r="AR2628" t="s">
        <v>114</v>
      </c>
      <c r="AS2628" t="s">
        <v>114</v>
      </c>
      <c r="AT2628" t="s">
        <v>114</v>
      </c>
      <c r="AU2628" t="s">
        <v>114</v>
      </c>
      <c r="AV2628" t="s">
        <v>114</v>
      </c>
      <c r="AW2628" t="s">
        <v>114</v>
      </c>
      <c r="AX2628" t="s">
        <v>114</v>
      </c>
      <c r="AY2628" t="s">
        <v>114</v>
      </c>
      <c r="AZ2628" t="s">
        <v>114</v>
      </c>
      <c r="BA2628" t="s">
        <v>114</v>
      </c>
      <c r="BB2628" t="s">
        <v>114</v>
      </c>
      <c r="BD2628" t="s">
        <v>114</v>
      </c>
      <c r="BF2628" t="s">
        <v>114</v>
      </c>
      <c r="BG2628" t="s">
        <v>114</v>
      </c>
      <c r="BH2628" t="s">
        <v>114</v>
      </c>
      <c r="BI2628" t="s">
        <v>114</v>
      </c>
      <c r="BJ2628" t="s">
        <v>114</v>
      </c>
      <c r="BK2628" t="s">
        <v>114</v>
      </c>
      <c r="BL2628" t="s">
        <v>114</v>
      </c>
      <c r="BM2628" t="s">
        <v>114</v>
      </c>
      <c r="BN2628" t="s">
        <v>114</v>
      </c>
      <c r="BO2628" t="s">
        <v>114</v>
      </c>
      <c r="BP2628" t="s">
        <v>114</v>
      </c>
      <c r="BQ2628" t="s">
        <v>114</v>
      </c>
      <c r="BR2628" t="s">
        <v>114</v>
      </c>
      <c r="BS2628" t="s">
        <v>114</v>
      </c>
      <c r="BT2628" t="s">
        <v>114</v>
      </c>
      <c r="BU2628" t="s">
        <v>114</v>
      </c>
      <c r="BV2628" t="s">
        <v>112</v>
      </c>
      <c r="BW2628" t="s">
        <v>112</v>
      </c>
      <c r="BX2628" t="s">
        <v>114</v>
      </c>
      <c r="BY2628" t="s">
        <v>114</v>
      </c>
      <c r="BZ2628" t="s">
        <v>114</v>
      </c>
      <c r="CA2628" t="s">
        <v>114</v>
      </c>
      <c r="CB2628" t="s">
        <v>114</v>
      </c>
      <c r="CC2628" t="s">
        <v>114</v>
      </c>
      <c r="CD2628" t="s">
        <v>114</v>
      </c>
      <c r="CE2628" t="s">
        <v>114</v>
      </c>
      <c r="CF2628" t="s">
        <v>114</v>
      </c>
      <c r="CG2628" t="s">
        <v>114</v>
      </c>
      <c r="CH2628" t="s">
        <v>114</v>
      </c>
      <c r="CI2628" t="s">
        <v>114</v>
      </c>
      <c r="CJ2628" t="s">
        <v>114</v>
      </c>
      <c r="CK2628" t="s">
        <v>114</v>
      </c>
      <c r="CL2628" t="s">
        <v>114</v>
      </c>
      <c r="CM2628" t="s">
        <v>114</v>
      </c>
      <c r="CN2628" t="s">
        <v>114</v>
      </c>
      <c r="CO2628" t="s">
        <v>114</v>
      </c>
      <c r="CP2628" t="s">
        <v>114</v>
      </c>
      <c r="CQ2628" t="s">
        <v>114</v>
      </c>
      <c r="CR2628" t="s">
        <v>114</v>
      </c>
      <c r="CS2628" t="s">
        <v>114</v>
      </c>
      <c r="CT2628" t="s">
        <v>114</v>
      </c>
      <c r="CU2628" t="s">
        <v>114</v>
      </c>
      <c r="CV2628" t="s">
        <v>114</v>
      </c>
      <c r="CW2628" t="s">
        <v>114</v>
      </c>
    </row>
    <row r="2629" spans="1:101" x14ac:dyDescent="0.3">
      <c r="A2629" t="s">
        <v>128</v>
      </c>
      <c r="B2629">
        <v>171247</v>
      </c>
      <c r="C2629" t="s">
        <v>13570</v>
      </c>
      <c r="D2629" t="s">
        <v>102</v>
      </c>
      <c r="E2629" t="s">
        <v>13571</v>
      </c>
      <c r="F2629" t="s">
        <v>13572</v>
      </c>
      <c r="G2629" t="s">
        <v>13573</v>
      </c>
      <c r="I2629" t="s">
        <v>132</v>
      </c>
      <c r="J2629" t="s">
        <v>133</v>
      </c>
      <c r="K2629" t="s">
        <v>110</v>
      </c>
      <c r="L2629">
        <v>94111</v>
      </c>
      <c r="M2629" t="s">
        <v>13574</v>
      </c>
      <c r="N2629" t="s">
        <v>13575</v>
      </c>
      <c r="U2629" t="s">
        <v>111</v>
      </c>
      <c r="V2629" s="1">
        <v>41955</v>
      </c>
      <c r="X2629" s="1">
        <v>41955</v>
      </c>
      <c r="Y2629" s="2">
        <v>41183</v>
      </c>
      <c r="Z2629" t="s">
        <v>112</v>
      </c>
      <c r="AA2629" t="s">
        <v>13576</v>
      </c>
      <c r="AB2629" t="s">
        <v>114</v>
      </c>
      <c r="AC2629" t="s">
        <v>114</v>
      </c>
      <c r="AE2629" t="s">
        <v>114</v>
      </c>
      <c r="AG2629" t="s">
        <v>112</v>
      </c>
      <c r="AH2629" t="s">
        <v>112</v>
      </c>
      <c r="AI2629" t="s">
        <v>114</v>
      </c>
      <c r="AJ2629" t="s">
        <v>157</v>
      </c>
      <c r="AL2629" t="s">
        <v>116</v>
      </c>
      <c r="AM2629" t="s">
        <v>127</v>
      </c>
      <c r="AN2629" t="s">
        <v>110</v>
      </c>
      <c r="AO2629" t="s">
        <v>114</v>
      </c>
      <c r="AP2629" t="s">
        <v>114</v>
      </c>
      <c r="AQ2629" t="s">
        <v>114</v>
      </c>
      <c r="AR2629" t="s">
        <v>114</v>
      </c>
      <c r="AS2629" t="s">
        <v>114</v>
      </c>
      <c r="AT2629" t="s">
        <v>114</v>
      </c>
      <c r="AU2629" t="s">
        <v>114</v>
      </c>
      <c r="AV2629" t="s">
        <v>114</v>
      </c>
      <c r="AW2629" t="s">
        <v>114</v>
      </c>
      <c r="AX2629" t="s">
        <v>114</v>
      </c>
      <c r="AY2629" t="s">
        <v>114</v>
      </c>
      <c r="AZ2629" t="s">
        <v>114</v>
      </c>
      <c r="BA2629" t="s">
        <v>114</v>
      </c>
      <c r="BB2629" t="s">
        <v>114</v>
      </c>
      <c r="BD2629" t="s">
        <v>114</v>
      </c>
      <c r="BF2629" t="s">
        <v>114</v>
      </c>
      <c r="BG2629" t="s">
        <v>114</v>
      </c>
      <c r="BH2629" t="s">
        <v>112</v>
      </c>
      <c r="BI2629" t="s">
        <v>114</v>
      </c>
      <c r="BJ2629" t="s">
        <v>114</v>
      </c>
      <c r="BK2629" t="s">
        <v>114</v>
      </c>
      <c r="BL2629" t="s">
        <v>114</v>
      </c>
      <c r="BM2629" t="s">
        <v>114</v>
      </c>
      <c r="BN2629" t="s">
        <v>114</v>
      </c>
      <c r="BO2629" t="s">
        <v>114</v>
      </c>
      <c r="BP2629" t="s">
        <v>114</v>
      </c>
      <c r="BQ2629" t="s">
        <v>114</v>
      </c>
      <c r="BR2629" t="s">
        <v>114</v>
      </c>
      <c r="BS2629" t="s">
        <v>114</v>
      </c>
      <c r="BT2629" t="s">
        <v>114</v>
      </c>
      <c r="BU2629" t="s">
        <v>114</v>
      </c>
      <c r="BV2629" t="s">
        <v>112</v>
      </c>
      <c r="BW2629" t="s">
        <v>112</v>
      </c>
      <c r="BX2629" t="s">
        <v>114</v>
      </c>
      <c r="BY2629" t="s">
        <v>114</v>
      </c>
      <c r="BZ2629" t="s">
        <v>114</v>
      </c>
      <c r="CA2629" t="s">
        <v>114</v>
      </c>
      <c r="CB2629" t="s">
        <v>114</v>
      </c>
      <c r="CC2629" t="s">
        <v>114</v>
      </c>
      <c r="CD2629" t="s">
        <v>114</v>
      </c>
      <c r="CE2629" t="s">
        <v>114</v>
      </c>
      <c r="CF2629" t="s">
        <v>114</v>
      </c>
      <c r="CG2629" t="s">
        <v>114</v>
      </c>
      <c r="CH2629" t="s">
        <v>114</v>
      </c>
      <c r="CI2629" t="s">
        <v>114</v>
      </c>
      <c r="CJ2629" t="s">
        <v>114</v>
      </c>
      <c r="CK2629" t="s">
        <v>114</v>
      </c>
      <c r="CL2629" t="s">
        <v>114</v>
      </c>
      <c r="CM2629" t="s">
        <v>114</v>
      </c>
      <c r="CN2629" t="s">
        <v>114</v>
      </c>
      <c r="CO2629" t="s">
        <v>114</v>
      </c>
      <c r="CP2629" t="s">
        <v>114</v>
      </c>
      <c r="CQ2629" t="s">
        <v>114</v>
      </c>
      <c r="CR2629" t="s">
        <v>114</v>
      </c>
      <c r="CS2629" t="s">
        <v>114</v>
      </c>
      <c r="CT2629" t="s">
        <v>114</v>
      </c>
      <c r="CU2629" t="s">
        <v>114</v>
      </c>
      <c r="CV2629" t="s">
        <v>114</v>
      </c>
      <c r="CW2629" t="s">
        <v>114</v>
      </c>
    </row>
    <row r="2630" spans="1:101" x14ac:dyDescent="0.3">
      <c r="A2630" t="s">
        <v>190</v>
      </c>
      <c r="B2630">
        <v>171286</v>
      </c>
      <c r="C2630" t="s">
        <v>17594</v>
      </c>
      <c r="D2630" t="s">
        <v>102</v>
      </c>
      <c r="E2630" t="s">
        <v>17595</v>
      </c>
      <c r="F2630" t="s">
        <v>17595</v>
      </c>
      <c r="G2630" t="s">
        <v>9189</v>
      </c>
      <c r="I2630" t="s">
        <v>1132</v>
      </c>
      <c r="K2630" t="s">
        <v>846</v>
      </c>
      <c r="L2630" t="s">
        <v>17596</v>
      </c>
      <c r="M2630" t="s">
        <v>17597</v>
      </c>
      <c r="N2630" t="s">
        <v>17598</v>
      </c>
      <c r="U2630" t="s">
        <v>111</v>
      </c>
      <c r="V2630" s="1">
        <v>41758</v>
      </c>
      <c r="X2630" s="1">
        <v>41758</v>
      </c>
      <c r="Y2630" s="2">
        <v>41183</v>
      </c>
      <c r="Z2630" t="s">
        <v>114</v>
      </c>
      <c r="AB2630" t="s">
        <v>112</v>
      </c>
      <c r="AC2630" t="s">
        <v>114</v>
      </c>
      <c r="AE2630" t="s">
        <v>114</v>
      </c>
      <c r="AG2630" t="s">
        <v>114</v>
      </c>
      <c r="AH2630" t="s">
        <v>112</v>
      </c>
      <c r="AI2630" t="s">
        <v>114</v>
      </c>
      <c r="AJ2630" t="s">
        <v>418</v>
      </c>
      <c r="AK2630" t="s">
        <v>17599</v>
      </c>
      <c r="AL2630" t="s">
        <v>116</v>
      </c>
      <c r="AN2630" t="s">
        <v>846</v>
      </c>
      <c r="AO2630" t="s">
        <v>114</v>
      </c>
      <c r="AP2630" t="s">
        <v>114</v>
      </c>
      <c r="AQ2630" t="s">
        <v>114</v>
      </c>
      <c r="AR2630" t="s">
        <v>114</v>
      </c>
      <c r="AS2630" t="s">
        <v>114</v>
      </c>
      <c r="AT2630" t="s">
        <v>114</v>
      </c>
      <c r="AU2630" t="s">
        <v>114</v>
      </c>
      <c r="AV2630" t="s">
        <v>114</v>
      </c>
      <c r="AW2630" t="s">
        <v>114</v>
      </c>
      <c r="AX2630" t="s">
        <v>114</v>
      </c>
      <c r="AY2630" t="s">
        <v>114</v>
      </c>
      <c r="AZ2630" t="s">
        <v>114</v>
      </c>
      <c r="BA2630" t="s">
        <v>114</v>
      </c>
      <c r="BB2630" t="s">
        <v>114</v>
      </c>
      <c r="BD2630" t="s">
        <v>114</v>
      </c>
      <c r="BF2630" t="s">
        <v>114</v>
      </c>
      <c r="BG2630" t="s">
        <v>114</v>
      </c>
      <c r="BH2630" t="s">
        <v>112</v>
      </c>
      <c r="BI2630" t="s">
        <v>114</v>
      </c>
      <c r="BJ2630" t="s">
        <v>114</v>
      </c>
      <c r="BK2630" t="s">
        <v>114</v>
      </c>
      <c r="BL2630" t="s">
        <v>114</v>
      </c>
      <c r="BM2630" t="s">
        <v>114</v>
      </c>
      <c r="BN2630" t="s">
        <v>114</v>
      </c>
      <c r="BO2630" t="s">
        <v>114</v>
      </c>
      <c r="BP2630" t="s">
        <v>114</v>
      </c>
      <c r="BQ2630" t="s">
        <v>114</v>
      </c>
      <c r="BR2630" t="s">
        <v>114</v>
      </c>
      <c r="BS2630" t="s">
        <v>114</v>
      </c>
      <c r="BT2630" t="s">
        <v>114</v>
      </c>
      <c r="BU2630" t="s">
        <v>114</v>
      </c>
      <c r="BV2630" t="s">
        <v>114</v>
      </c>
      <c r="BW2630" t="s">
        <v>112</v>
      </c>
      <c r="BX2630" t="s">
        <v>114</v>
      </c>
      <c r="BY2630" t="s">
        <v>114</v>
      </c>
      <c r="BZ2630" t="s">
        <v>114</v>
      </c>
      <c r="CA2630" t="s">
        <v>114</v>
      </c>
      <c r="CB2630" t="s">
        <v>114</v>
      </c>
      <c r="CC2630" t="s">
        <v>114</v>
      </c>
      <c r="CD2630" t="s">
        <v>114</v>
      </c>
      <c r="CE2630" t="s">
        <v>114</v>
      </c>
      <c r="CF2630" t="s">
        <v>114</v>
      </c>
      <c r="CG2630" t="s">
        <v>114</v>
      </c>
      <c r="CH2630" t="s">
        <v>114</v>
      </c>
      <c r="CI2630" t="s">
        <v>114</v>
      </c>
      <c r="CJ2630" t="s">
        <v>114</v>
      </c>
      <c r="CK2630" t="s">
        <v>114</v>
      </c>
      <c r="CL2630" t="s">
        <v>114</v>
      </c>
      <c r="CM2630" t="s">
        <v>114</v>
      </c>
      <c r="CN2630" t="s">
        <v>114</v>
      </c>
      <c r="CO2630" t="s">
        <v>114</v>
      </c>
      <c r="CP2630" t="s">
        <v>114</v>
      </c>
      <c r="CQ2630" t="s">
        <v>114</v>
      </c>
      <c r="CR2630" t="s">
        <v>114</v>
      </c>
      <c r="CS2630" t="s">
        <v>114</v>
      </c>
      <c r="CT2630" t="s">
        <v>114</v>
      </c>
      <c r="CU2630" t="s">
        <v>114</v>
      </c>
      <c r="CV2630" t="s">
        <v>114</v>
      </c>
      <c r="CW2630" t="s">
        <v>114</v>
      </c>
    </row>
    <row r="2631" spans="1:101" x14ac:dyDescent="0.3">
      <c r="A2631" t="s">
        <v>117</v>
      </c>
      <c r="B2631">
        <v>171287</v>
      </c>
      <c r="C2631" t="s">
        <v>17063</v>
      </c>
      <c r="D2631" t="s">
        <v>102</v>
      </c>
      <c r="E2631" t="s">
        <v>17064</v>
      </c>
      <c r="F2631" t="s">
        <v>17064</v>
      </c>
      <c r="G2631" t="s">
        <v>17065</v>
      </c>
      <c r="H2631" t="s">
        <v>747</v>
      </c>
      <c r="I2631" t="s">
        <v>122</v>
      </c>
      <c r="J2631" t="s">
        <v>123</v>
      </c>
      <c r="K2631" t="s">
        <v>110</v>
      </c>
      <c r="L2631">
        <v>10017</v>
      </c>
      <c r="M2631" t="s">
        <v>17066</v>
      </c>
      <c r="N2631" t="s">
        <v>17067</v>
      </c>
      <c r="U2631" t="s">
        <v>111</v>
      </c>
      <c r="V2631" s="1">
        <v>41792</v>
      </c>
      <c r="X2631" s="1">
        <v>41792</v>
      </c>
      <c r="Y2631" s="2">
        <v>41183</v>
      </c>
      <c r="Z2631" t="s">
        <v>114</v>
      </c>
      <c r="AB2631" t="s">
        <v>114</v>
      </c>
      <c r="AC2631" t="s">
        <v>114</v>
      </c>
      <c r="AE2631" t="s">
        <v>114</v>
      </c>
      <c r="AG2631" t="s">
        <v>114</v>
      </c>
      <c r="AH2631" t="s">
        <v>112</v>
      </c>
      <c r="AI2631" t="s">
        <v>114</v>
      </c>
      <c r="AJ2631" t="s">
        <v>157</v>
      </c>
      <c r="AL2631" t="s">
        <v>116</v>
      </c>
      <c r="AM2631" t="s">
        <v>127</v>
      </c>
      <c r="AN2631" t="s">
        <v>110</v>
      </c>
      <c r="AO2631" t="s">
        <v>114</v>
      </c>
      <c r="AP2631" t="s">
        <v>114</v>
      </c>
      <c r="AQ2631" t="s">
        <v>114</v>
      </c>
      <c r="AR2631" t="s">
        <v>114</v>
      </c>
      <c r="AS2631" t="s">
        <v>114</v>
      </c>
      <c r="AT2631" t="s">
        <v>114</v>
      </c>
      <c r="AU2631" t="s">
        <v>114</v>
      </c>
      <c r="AV2631" t="s">
        <v>114</v>
      </c>
      <c r="AW2631" t="s">
        <v>114</v>
      </c>
      <c r="AX2631" t="s">
        <v>114</v>
      </c>
      <c r="AY2631" t="s">
        <v>114</v>
      </c>
      <c r="AZ2631" t="s">
        <v>114</v>
      </c>
      <c r="BA2631" t="s">
        <v>114</v>
      </c>
      <c r="BB2631" t="s">
        <v>114</v>
      </c>
      <c r="BD2631" t="s">
        <v>114</v>
      </c>
      <c r="BF2631" t="s">
        <v>114</v>
      </c>
      <c r="BG2631" t="s">
        <v>114</v>
      </c>
      <c r="BH2631" t="s">
        <v>114</v>
      </c>
      <c r="BI2631" t="s">
        <v>114</v>
      </c>
      <c r="BJ2631" t="s">
        <v>114</v>
      </c>
      <c r="BK2631" t="s">
        <v>114</v>
      </c>
      <c r="BL2631" t="s">
        <v>114</v>
      </c>
      <c r="BM2631" t="s">
        <v>114</v>
      </c>
      <c r="BN2631" t="s">
        <v>114</v>
      </c>
      <c r="BO2631" t="s">
        <v>114</v>
      </c>
      <c r="BP2631" t="s">
        <v>114</v>
      </c>
      <c r="BQ2631" t="s">
        <v>114</v>
      </c>
      <c r="BR2631" t="s">
        <v>114</v>
      </c>
      <c r="BS2631" t="s">
        <v>114</v>
      </c>
      <c r="BT2631" t="s">
        <v>114</v>
      </c>
      <c r="BU2631" t="s">
        <v>114</v>
      </c>
      <c r="BV2631" t="s">
        <v>112</v>
      </c>
      <c r="BW2631" t="s">
        <v>112</v>
      </c>
      <c r="BX2631" t="s">
        <v>114</v>
      </c>
      <c r="BY2631" t="s">
        <v>114</v>
      </c>
      <c r="BZ2631" t="s">
        <v>114</v>
      </c>
      <c r="CA2631" t="s">
        <v>114</v>
      </c>
      <c r="CB2631" t="s">
        <v>114</v>
      </c>
      <c r="CC2631" t="s">
        <v>114</v>
      </c>
      <c r="CD2631" t="s">
        <v>114</v>
      </c>
      <c r="CE2631" t="s">
        <v>114</v>
      </c>
      <c r="CF2631" t="s">
        <v>114</v>
      </c>
      <c r="CG2631" t="s">
        <v>114</v>
      </c>
      <c r="CH2631" t="s">
        <v>114</v>
      </c>
      <c r="CI2631" t="s">
        <v>114</v>
      </c>
      <c r="CJ2631" t="s">
        <v>114</v>
      </c>
      <c r="CK2631" t="s">
        <v>114</v>
      </c>
      <c r="CL2631" t="s">
        <v>114</v>
      </c>
      <c r="CM2631" t="s">
        <v>114</v>
      </c>
      <c r="CN2631" t="s">
        <v>114</v>
      </c>
      <c r="CO2631" t="s">
        <v>114</v>
      </c>
      <c r="CP2631" t="s">
        <v>114</v>
      </c>
      <c r="CQ2631" t="s">
        <v>114</v>
      </c>
      <c r="CR2631" t="s">
        <v>114</v>
      </c>
      <c r="CS2631" t="s">
        <v>114</v>
      </c>
      <c r="CT2631" t="s">
        <v>114</v>
      </c>
      <c r="CU2631" t="s">
        <v>114</v>
      </c>
      <c r="CV2631" t="s">
        <v>114</v>
      </c>
      <c r="CW2631" t="s">
        <v>114</v>
      </c>
    </row>
    <row r="2632" spans="1:101" x14ac:dyDescent="0.3">
      <c r="A2632" t="s">
        <v>117</v>
      </c>
      <c r="B2632">
        <v>171289</v>
      </c>
      <c r="C2632" t="s">
        <v>13577</v>
      </c>
      <c r="D2632" t="s">
        <v>102</v>
      </c>
      <c r="E2632" t="s">
        <v>13578</v>
      </c>
      <c r="F2632" t="s">
        <v>13578</v>
      </c>
      <c r="G2632" t="s">
        <v>13579</v>
      </c>
      <c r="H2632" t="s">
        <v>13580</v>
      </c>
      <c r="I2632" t="s">
        <v>122</v>
      </c>
      <c r="J2632" t="s">
        <v>123</v>
      </c>
      <c r="K2632" t="s">
        <v>110</v>
      </c>
      <c r="L2632">
        <v>10018</v>
      </c>
      <c r="M2632" t="s">
        <v>13581</v>
      </c>
      <c r="U2632" t="s">
        <v>111</v>
      </c>
      <c r="V2632" s="1">
        <v>41761</v>
      </c>
      <c r="X2632" s="1">
        <v>41761</v>
      </c>
      <c r="Y2632" s="2">
        <v>41183</v>
      </c>
      <c r="Z2632" t="s">
        <v>112</v>
      </c>
      <c r="AA2632" t="s">
        <v>13582</v>
      </c>
      <c r="AB2632" t="s">
        <v>114</v>
      </c>
      <c r="AC2632" t="s">
        <v>114</v>
      </c>
      <c r="AE2632" t="s">
        <v>114</v>
      </c>
      <c r="AG2632" t="s">
        <v>114</v>
      </c>
      <c r="AH2632" t="s">
        <v>112</v>
      </c>
      <c r="AI2632" t="s">
        <v>114</v>
      </c>
      <c r="AJ2632" t="s">
        <v>157</v>
      </c>
      <c r="AL2632" t="s">
        <v>116</v>
      </c>
      <c r="AM2632" t="s">
        <v>127</v>
      </c>
      <c r="AN2632" t="s">
        <v>110</v>
      </c>
      <c r="AO2632" t="s">
        <v>114</v>
      </c>
      <c r="AP2632" t="s">
        <v>114</v>
      </c>
      <c r="AQ2632" t="s">
        <v>114</v>
      </c>
      <c r="AR2632" t="s">
        <v>114</v>
      </c>
      <c r="AS2632" t="s">
        <v>114</v>
      </c>
      <c r="AT2632" t="s">
        <v>114</v>
      </c>
      <c r="AU2632" t="s">
        <v>114</v>
      </c>
      <c r="AV2632" t="s">
        <v>114</v>
      </c>
      <c r="AW2632" t="s">
        <v>114</v>
      </c>
      <c r="AX2632" t="s">
        <v>114</v>
      </c>
      <c r="AY2632" t="s">
        <v>114</v>
      </c>
      <c r="AZ2632" t="s">
        <v>114</v>
      </c>
      <c r="BA2632" t="s">
        <v>114</v>
      </c>
      <c r="BB2632" t="s">
        <v>114</v>
      </c>
      <c r="BD2632" t="s">
        <v>114</v>
      </c>
      <c r="BF2632" t="s">
        <v>114</v>
      </c>
      <c r="BG2632" t="s">
        <v>114</v>
      </c>
      <c r="BH2632" t="s">
        <v>114</v>
      </c>
      <c r="BI2632" t="s">
        <v>114</v>
      </c>
      <c r="BJ2632" t="s">
        <v>114</v>
      </c>
      <c r="BK2632" t="s">
        <v>114</v>
      </c>
      <c r="BL2632" t="s">
        <v>114</v>
      </c>
      <c r="BM2632" t="s">
        <v>114</v>
      </c>
      <c r="BN2632" t="s">
        <v>114</v>
      </c>
      <c r="BO2632" t="s">
        <v>114</v>
      </c>
      <c r="BP2632" t="s">
        <v>114</v>
      </c>
      <c r="BQ2632" t="s">
        <v>114</v>
      </c>
      <c r="BR2632" t="s">
        <v>114</v>
      </c>
      <c r="BS2632" t="s">
        <v>114</v>
      </c>
      <c r="BT2632" t="s">
        <v>114</v>
      </c>
      <c r="BU2632" t="s">
        <v>114</v>
      </c>
      <c r="BV2632" t="s">
        <v>112</v>
      </c>
      <c r="BW2632" t="s">
        <v>112</v>
      </c>
      <c r="BX2632" t="s">
        <v>114</v>
      </c>
      <c r="BY2632" t="s">
        <v>114</v>
      </c>
      <c r="BZ2632" t="s">
        <v>114</v>
      </c>
      <c r="CA2632" t="s">
        <v>114</v>
      </c>
      <c r="CB2632" t="s">
        <v>114</v>
      </c>
      <c r="CC2632" t="s">
        <v>114</v>
      </c>
      <c r="CD2632" t="s">
        <v>114</v>
      </c>
      <c r="CE2632" t="s">
        <v>114</v>
      </c>
      <c r="CF2632" t="s">
        <v>114</v>
      </c>
      <c r="CG2632" t="s">
        <v>114</v>
      </c>
      <c r="CH2632" t="s">
        <v>114</v>
      </c>
      <c r="CI2632" t="s">
        <v>114</v>
      </c>
      <c r="CJ2632" t="s">
        <v>114</v>
      </c>
      <c r="CK2632" t="s">
        <v>114</v>
      </c>
      <c r="CL2632" t="s">
        <v>114</v>
      </c>
      <c r="CM2632" t="s">
        <v>114</v>
      </c>
      <c r="CN2632" t="s">
        <v>114</v>
      </c>
      <c r="CO2632" t="s">
        <v>114</v>
      </c>
      <c r="CP2632" t="s">
        <v>114</v>
      </c>
      <c r="CQ2632" t="s">
        <v>114</v>
      </c>
      <c r="CR2632" t="s">
        <v>114</v>
      </c>
      <c r="CS2632" t="s">
        <v>114</v>
      </c>
      <c r="CT2632" t="s">
        <v>114</v>
      </c>
      <c r="CU2632" t="s">
        <v>114</v>
      </c>
      <c r="CV2632" t="s">
        <v>114</v>
      </c>
      <c r="CW2632" t="s">
        <v>114</v>
      </c>
    </row>
    <row r="2633" spans="1:101" x14ac:dyDescent="0.3">
      <c r="A2633" t="s">
        <v>212</v>
      </c>
      <c r="B2633">
        <v>171308</v>
      </c>
      <c r="C2633" t="s">
        <v>13583</v>
      </c>
      <c r="D2633" t="s">
        <v>102</v>
      </c>
      <c r="E2633" t="s">
        <v>13584</v>
      </c>
      <c r="F2633" t="s">
        <v>13585</v>
      </c>
      <c r="G2633" t="s">
        <v>13586</v>
      </c>
      <c r="H2633" t="s">
        <v>13587</v>
      </c>
      <c r="I2633" t="s">
        <v>282</v>
      </c>
      <c r="J2633" t="s">
        <v>133</v>
      </c>
      <c r="K2633" t="s">
        <v>110</v>
      </c>
      <c r="L2633">
        <v>92612</v>
      </c>
      <c r="M2633" t="s">
        <v>13588</v>
      </c>
      <c r="N2633" t="s">
        <v>13589</v>
      </c>
      <c r="U2633" t="s">
        <v>111</v>
      </c>
      <c r="V2633" s="1">
        <v>41774</v>
      </c>
      <c r="X2633" s="1">
        <v>41774</v>
      </c>
      <c r="Y2633" s="2">
        <v>41183</v>
      </c>
      <c r="Z2633" t="s">
        <v>112</v>
      </c>
      <c r="AA2633" t="s">
        <v>13590</v>
      </c>
      <c r="AB2633" t="s">
        <v>114</v>
      </c>
      <c r="AC2633" t="s">
        <v>114</v>
      </c>
      <c r="AE2633" t="s">
        <v>114</v>
      </c>
      <c r="AG2633" t="s">
        <v>114</v>
      </c>
      <c r="AH2633" t="s">
        <v>112</v>
      </c>
      <c r="AI2633" t="s">
        <v>114</v>
      </c>
      <c r="AJ2633" t="s">
        <v>157</v>
      </c>
      <c r="AL2633" t="s">
        <v>116</v>
      </c>
      <c r="AM2633" t="s">
        <v>127</v>
      </c>
      <c r="AN2633" t="s">
        <v>110</v>
      </c>
      <c r="AO2633" t="s">
        <v>114</v>
      </c>
      <c r="AP2633" t="s">
        <v>114</v>
      </c>
      <c r="AQ2633" t="s">
        <v>114</v>
      </c>
      <c r="AR2633" t="s">
        <v>114</v>
      </c>
      <c r="AS2633" t="s">
        <v>114</v>
      </c>
      <c r="AT2633" t="s">
        <v>114</v>
      </c>
      <c r="AU2633" t="s">
        <v>114</v>
      </c>
      <c r="AV2633" t="s">
        <v>114</v>
      </c>
      <c r="AW2633" t="s">
        <v>114</v>
      </c>
      <c r="AX2633" t="s">
        <v>114</v>
      </c>
      <c r="AY2633" t="s">
        <v>114</v>
      </c>
      <c r="AZ2633" t="s">
        <v>114</v>
      </c>
      <c r="BA2633" t="s">
        <v>114</v>
      </c>
      <c r="BB2633" t="s">
        <v>114</v>
      </c>
      <c r="BD2633" t="s">
        <v>114</v>
      </c>
      <c r="BF2633" t="s">
        <v>114</v>
      </c>
      <c r="BG2633" t="s">
        <v>114</v>
      </c>
      <c r="BH2633" t="s">
        <v>114</v>
      </c>
      <c r="BI2633" t="s">
        <v>114</v>
      </c>
      <c r="BJ2633" t="s">
        <v>114</v>
      </c>
      <c r="BK2633" t="s">
        <v>114</v>
      </c>
      <c r="BL2633" t="s">
        <v>114</v>
      </c>
      <c r="BM2633" t="s">
        <v>114</v>
      </c>
      <c r="BN2633" t="s">
        <v>114</v>
      </c>
      <c r="BO2633" t="s">
        <v>114</v>
      </c>
      <c r="BP2633" t="s">
        <v>114</v>
      </c>
      <c r="BQ2633" t="s">
        <v>114</v>
      </c>
      <c r="BR2633" t="s">
        <v>114</v>
      </c>
      <c r="BS2633" t="s">
        <v>114</v>
      </c>
      <c r="BT2633" t="s">
        <v>114</v>
      </c>
      <c r="BU2633" t="s">
        <v>114</v>
      </c>
      <c r="BV2633" t="s">
        <v>114</v>
      </c>
      <c r="BW2633" t="s">
        <v>112</v>
      </c>
      <c r="BX2633" t="s">
        <v>114</v>
      </c>
      <c r="BY2633" t="s">
        <v>114</v>
      </c>
      <c r="BZ2633" t="s">
        <v>114</v>
      </c>
      <c r="CA2633" t="s">
        <v>114</v>
      </c>
      <c r="CB2633" t="s">
        <v>114</v>
      </c>
      <c r="CC2633" t="s">
        <v>114</v>
      </c>
      <c r="CD2633" t="s">
        <v>114</v>
      </c>
      <c r="CE2633" t="s">
        <v>114</v>
      </c>
      <c r="CF2633" t="s">
        <v>114</v>
      </c>
      <c r="CG2633" t="s">
        <v>114</v>
      </c>
      <c r="CH2633" t="s">
        <v>114</v>
      </c>
      <c r="CI2633" t="s">
        <v>114</v>
      </c>
      <c r="CJ2633" t="s">
        <v>114</v>
      </c>
      <c r="CK2633" t="s">
        <v>114</v>
      </c>
      <c r="CL2633" t="s">
        <v>114</v>
      </c>
      <c r="CM2633" t="s">
        <v>114</v>
      </c>
      <c r="CN2633" t="s">
        <v>114</v>
      </c>
      <c r="CO2633" t="s">
        <v>114</v>
      </c>
      <c r="CP2633" t="s">
        <v>114</v>
      </c>
      <c r="CQ2633" t="s">
        <v>114</v>
      </c>
      <c r="CR2633" t="s">
        <v>114</v>
      </c>
      <c r="CS2633" t="s">
        <v>114</v>
      </c>
      <c r="CT2633" t="s">
        <v>114</v>
      </c>
      <c r="CU2633" t="s">
        <v>114</v>
      </c>
      <c r="CV2633" t="s">
        <v>114</v>
      </c>
      <c r="CW2633" t="s">
        <v>114</v>
      </c>
    </row>
    <row r="2634" spans="1:101" x14ac:dyDescent="0.3">
      <c r="A2634" t="s">
        <v>117</v>
      </c>
      <c r="B2634">
        <v>171316</v>
      </c>
      <c r="C2634" t="s">
        <v>18182</v>
      </c>
      <c r="D2634" t="s">
        <v>102</v>
      </c>
      <c r="E2634" t="s">
        <v>18183</v>
      </c>
      <c r="F2634" t="s">
        <v>18183</v>
      </c>
      <c r="G2634" t="s">
        <v>17592</v>
      </c>
      <c r="I2634" t="s">
        <v>514</v>
      </c>
      <c r="J2634" t="s">
        <v>123</v>
      </c>
      <c r="K2634" t="s">
        <v>110</v>
      </c>
      <c r="L2634">
        <v>10017</v>
      </c>
      <c r="M2634" t="s">
        <v>18184</v>
      </c>
      <c r="N2634" t="s">
        <v>18185</v>
      </c>
      <c r="U2634" t="s">
        <v>111</v>
      </c>
      <c r="V2634" s="1">
        <v>41932</v>
      </c>
      <c r="X2634" s="1">
        <v>41932</v>
      </c>
      <c r="Y2634" s="2">
        <v>41183</v>
      </c>
      <c r="Z2634" t="s">
        <v>114</v>
      </c>
      <c r="AB2634" t="s">
        <v>114</v>
      </c>
      <c r="AC2634" t="s">
        <v>114</v>
      </c>
      <c r="AE2634" t="s">
        <v>114</v>
      </c>
      <c r="AG2634" t="s">
        <v>114</v>
      </c>
      <c r="AH2634" t="s">
        <v>112</v>
      </c>
      <c r="AI2634" t="s">
        <v>114</v>
      </c>
      <c r="AJ2634" t="s">
        <v>157</v>
      </c>
      <c r="AL2634" t="s">
        <v>116</v>
      </c>
      <c r="AM2634" t="s">
        <v>123</v>
      </c>
      <c r="AN2634" t="s">
        <v>110</v>
      </c>
      <c r="AO2634" t="s">
        <v>114</v>
      </c>
      <c r="AP2634" t="s">
        <v>114</v>
      </c>
      <c r="AQ2634" t="s">
        <v>114</v>
      </c>
      <c r="AR2634" t="s">
        <v>114</v>
      </c>
      <c r="AS2634" t="s">
        <v>114</v>
      </c>
      <c r="AT2634" t="s">
        <v>114</v>
      </c>
      <c r="AU2634" t="s">
        <v>114</v>
      </c>
      <c r="AV2634" t="s">
        <v>114</v>
      </c>
      <c r="AW2634" t="s">
        <v>114</v>
      </c>
      <c r="AX2634" t="s">
        <v>114</v>
      </c>
      <c r="AY2634" t="s">
        <v>114</v>
      </c>
      <c r="AZ2634" t="s">
        <v>114</v>
      </c>
      <c r="BA2634" t="s">
        <v>114</v>
      </c>
      <c r="BB2634" t="s">
        <v>114</v>
      </c>
      <c r="BD2634" t="s">
        <v>114</v>
      </c>
      <c r="BF2634" t="s">
        <v>114</v>
      </c>
      <c r="BG2634" t="s">
        <v>114</v>
      </c>
      <c r="BH2634" t="s">
        <v>114</v>
      </c>
      <c r="BI2634" t="s">
        <v>114</v>
      </c>
      <c r="BJ2634" t="s">
        <v>114</v>
      </c>
      <c r="BK2634" t="s">
        <v>114</v>
      </c>
      <c r="BL2634" t="s">
        <v>114</v>
      </c>
      <c r="BM2634" t="s">
        <v>114</v>
      </c>
      <c r="BN2634" t="s">
        <v>114</v>
      </c>
      <c r="BO2634" t="s">
        <v>114</v>
      </c>
      <c r="BP2634" t="s">
        <v>114</v>
      </c>
      <c r="BQ2634" t="s">
        <v>114</v>
      </c>
      <c r="BR2634" t="s">
        <v>114</v>
      </c>
      <c r="BS2634" t="s">
        <v>114</v>
      </c>
      <c r="BT2634" t="s">
        <v>114</v>
      </c>
      <c r="BU2634" t="s">
        <v>114</v>
      </c>
      <c r="BV2634" t="s">
        <v>114</v>
      </c>
      <c r="BW2634" t="s">
        <v>112</v>
      </c>
      <c r="BX2634" t="s">
        <v>114</v>
      </c>
      <c r="BY2634" t="s">
        <v>114</v>
      </c>
      <c r="BZ2634" t="s">
        <v>114</v>
      </c>
      <c r="CA2634" t="s">
        <v>114</v>
      </c>
      <c r="CB2634" t="s">
        <v>114</v>
      </c>
      <c r="CC2634" t="s">
        <v>114</v>
      </c>
      <c r="CD2634" t="s">
        <v>114</v>
      </c>
      <c r="CE2634" t="s">
        <v>114</v>
      </c>
      <c r="CF2634" t="s">
        <v>114</v>
      </c>
      <c r="CG2634" t="s">
        <v>114</v>
      </c>
      <c r="CH2634" t="s">
        <v>114</v>
      </c>
      <c r="CI2634" t="s">
        <v>114</v>
      </c>
      <c r="CJ2634" t="s">
        <v>114</v>
      </c>
      <c r="CK2634" t="s">
        <v>114</v>
      </c>
      <c r="CL2634" t="s">
        <v>114</v>
      </c>
      <c r="CM2634" t="s">
        <v>114</v>
      </c>
      <c r="CN2634" t="s">
        <v>114</v>
      </c>
      <c r="CO2634" t="s">
        <v>114</v>
      </c>
      <c r="CP2634" t="s">
        <v>114</v>
      </c>
      <c r="CQ2634" t="s">
        <v>114</v>
      </c>
      <c r="CR2634" t="s">
        <v>114</v>
      </c>
      <c r="CS2634" t="s">
        <v>114</v>
      </c>
      <c r="CT2634" t="s">
        <v>114</v>
      </c>
      <c r="CU2634" t="s">
        <v>114</v>
      </c>
      <c r="CV2634" t="s">
        <v>114</v>
      </c>
      <c r="CW2634" t="s">
        <v>114</v>
      </c>
    </row>
    <row r="2635" spans="1:101" x14ac:dyDescent="0.3">
      <c r="A2635" t="s">
        <v>117</v>
      </c>
      <c r="B2635">
        <v>171320</v>
      </c>
      <c r="C2635" t="s">
        <v>15204</v>
      </c>
      <c r="D2635" t="s">
        <v>102</v>
      </c>
      <c r="E2635" t="s">
        <v>15205</v>
      </c>
      <c r="F2635" t="s">
        <v>15205</v>
      </c>
      <c r="G2635" t="s">
        <v>15206</v>
      </c>
      <c r="H2635" t="s">
        <v>1040</v>
      </c>
      <c r="I2635" t="s">
        <v>15207</v>
      </c>
      <c r="J2635" t="s">
        <v>464</v>
      </c>
      <c r="K2635" t="s">
        <v>110</v>
      </c>
      <c r="L2635">
        <v>7040</v>
      </c>
      <c r="M2635" t="s">
        <v>15208</v>
      </c>
      <c r="U2635" t="s">
        <v>111</v>
      </c>
      <c r="V2635" s="1">
        <v>41786</v>
      </c>
      <c r="X2635" s="1">
        <v>41786</v>
      </c>
      <c r="Y2635" s="2">
        <v>41183</v>
      </c>
      <c r="Z2635" t="s">
        <v>114</v>
      </c>
      <c r="AB2635" t="s">
        <v>114</v>
      </c>
      <c r="AC2635" t="s">
        <v>114</v>
      </c>
      <c r="AE2635" t="s">
        <v>114</v>
      </c>
      <c r="AG2635" t="s">
        <v>114</v>
      </c>
      <c r="AH2635" t="s">
        <v>112</v>
      </c>
      <c r="AI2635" t="s">
        <v>114</v>
      </c>
      <c r="AJ2635" t="s">
        <v>157</v>
      </c>
      <c r="AL2635" t="s">
        <v>116</v>
      </c>
      <c r="AM2635" t="s">
        <v>127</v>
      </c>
      <c r="AN2635" t="s">
        <v>110</v>
      </c>
      <c r="AO2635" t="s">
        <v>114</v>
      </c>
      <c r="AP2635" t="s">
        <v>114</v>
      </c>
      <c r="AQ2635" t="s">
        <v>112</v>
      </c>
      <c r="AR2635" t="s">
        <v>114</v>
      </c>
      <c r="AS2635" t="s">
        <v>114</v>
      </c>
      <c r="AT2635" t="s">
        <v>114</v>
      </c>
      <c r="AU2635" t="s">
        <v>114</v>
      </c>
      <c r="AV2635" t="s">
        <v>114</v>
      </c>
      <c r="AW2635" t="s">
        <v>114</v>
      </c>
      <c r="AX2635" t="s">
        <v>114</v>
      </c>
      <c r="AY2635" t="s">
        <v>114</v>
      </c>
      <c r="AZ2635" t="s">
        <v>114</v>
      </c>
      <c r="BA2635" t="s">
        <v>114</v>
      </c>
      <c r="BB2635" t="s">
        <v>114</v>
      </c>
      <c r="BD2635" t="s">
        <v>114</v>
      </c>
      <c r="BF2635" t="s">
        <v>114</v>
      </c>
      <c r="BG2635" t="s">
        <v>114</v>
      </c>
      <c r="BH2635" t="s">
        <v>114</v>
      </c>
      <c r="BI2635" t="s">
        <v>114</v>
      </c>
      <c r="BJ2635" t="s">
        <v>114</v>
      </c>
      <c r="BK2635" t="s">
        <v>114</v>
      </c>
      <c r="BL2635" t="s">
        <v>114</v>
      </c>
      <c r="BM2635" t="s">
        <v>114</v>
      </c>
      <c r="BN2635" t="s">
        <v>114</v>
      </c>
      <c r="BO2635" t="s">
        <v>114</v>
      </c>
      <c r="BP2635" t="s">
        <v>114</v>
      </c>
      <c r="BQ2635" t="s">
        <v>114</v>
      </c>
      <c r="BR2635" t="s">
        <v>114</v>
      </c>
      <c r="BS2635" t="s">
        <v>114</v>
      </c>
      <c r="BT2635" t="s">
        <v>114</v>
      </c>
      <c r="BU2635" t="s">
        <v>114</v>
      </c>
      <c r="BV2635" t="s">
        <v>114</v>
      </c>
      <c r="BW2635" t="s">
        <v>112</v>
      </c>
      <c r="BX2635" t="s">
        <v>114</v>
      </c>
      <c r="BY2635" t="s">
        <v>114</v>
      </c>
      <c r="BZ2635" t="s">
        <v>114</v>
      </c>
      <c r="CA2635" t="s">
        <v>114</v>
      </c>
      <c r="CB2635" t="s">
        <v>114</v>
      </c>
      <c r="CC2635" t="s">
        <v>114</v>
      </c>
      <c r="CD2635" t="s">
        <v>114</v>
      </c>
      <c r="CE2635" t="s">
        <v>114</v>
      </c>
      <c r="CF2635" t="s">
        <v>114</v>
      </c>
      <c r="CG2635" t="s">
        <v>114</v>
      </c>
      <c r="CH2635" t="s">
        <v>114</v>
      </c>
      <c r="CI2635" t="s">
        <v>114</v>
      </c>
      <c r="CJ2635" t="s">
        <v>114</v>
      </c>
      <c r="CK2635" t="s">
        <v>114</v>
      </c>
      <c r="CL2635" t="s">
        <v>114</v>
      </c>
      <c r="CM2635" t="s">
        <v>114</v>
      </c>
      <c r="CN2635" t="s">
        <v>114</v>
      </c>
      <c r="CO2635" t="s">
        <v>114</v>
      </c>
      <c r="CP2635" t="s">
        <v>114</v>
      </c>
      <c r="CQ2635" t="s">
        <v>114</v>
      </c>
      <c r="CR2635" t="s">
        <v>114</v>
      </c>
      <c r="CS2635" t="s">
        <v>114</v>
      </c>
      <c r="CT2635" t="s">
        <v>114</v>
      </c>
      <c r="CU2635" t="s">
        <v>114</v>
      </c>
      <c r="CV2635" t="s">
        <v>114</v>
      </c>
      <c r="CW2635" t="s">
        <v>114</v>
      </c>
    </row>
    <row r="2636" spans="1:101" x14ac:dyDescent="0.3">
      <c r="A2636" t="s">
        <v>190</v>
      </c>
      <c r="B2636">
        <v>171383</v>
      </c>
      <c r="C2636" t="s">
        <v>13591</v>
      </c>
      <c r="D2636" t="s">
        <v>102</v>
      </c>
      <c r="E2636" t="s">
        <v>13592</v>
      </c>
      <c r="F2636" t="s">
        <v>13592</v>
      </c>
      <c r="G2636" t="s">
        <v>13593</v>
      </c>
      <c r="H2636" t="s">
        <v>13594</v>
      </c>
      <c r="I2636" t="s">
        <v>3053</v>
      </c>
      <c r="K2636" t="s">
        <v>3054</v>
      </c>
      <c r="L2636">
        <v>7550110</v>
      </c>
      <c r="M2636" t="s">
        <v>13595</v>
      </c>
      <c r="N2636" t="s">
        <v>13596</v>
      </c>
      <c r="U2636" t="s">
        <v>111</v>
      </c>
      <c r="V2636" s="1">
        <v>41782</v>
      </c>
      <c r="X2636" s="1">
        <v>41988</v>
      </c>
      <c r="Y2636" s="2">
        <v>41183</v>
      </c>
      <c r="Z2636" t="s">
        <v>112</v>
      </c>
      <c r="AA2636" t="s">
        <v>13597</v>
      </c>
      <c r="AB2636" t="s">
        <v>112</v>
      </c>
      <c r="AC2636" t="s">
        <v>114</v>
      </c>
      <c r="AE2636" t="s">
        <v>112</v>
      </c>
      <c r="AG2636" t="s">
        <v>114</v>
      </c>
      <c r="AH2636" t="s">
        <v>112</v>
      </c>
      <c r="AI2636" t="s">
        <v>114</v>
      </c>
      <c r="AJ2636" t="s">
        <v>115</v>
      </c>
      <c r="AL2636" t="s">
        <v>116</v>
      </c>
      <c r="AN2636" t="s">
        <v>3054</v>
      </c>
      <c r="AO2636" t="s">
        <v>114</v>
      </c>
      <c r="AP2636" t="s">
        <v>114</v>
      </c>
      <c r="AQ2636" t="s">
        <v>114</v>
      </c>
      <c r="AR2636" t="s">
        <v>114</v>
      </c>
      <c r="AS2636" t="s">
        <v>114</v>
      </c>
      <c r="AT2636" t="s">
        <v>114</v>
      </c>
      <c r="AU2636" t="s">
        <v>114</v>
      </c>
      <c r="AV2636" t="s">
        <v>114</v>
      </c>
      <c r="AW2636" t="s">
        <v>114</v>
      </c>
      <c r="AX2636" t="s">
        <v>114</v>
      </c>
      <c r="AY2636" t="s">
        <v>114</v>
      </c>
      <c r="AZ2636" t="s">
        <v>114</v>
      </c>
      <c r="BA2636" t="s">
        <v>114</v>
      </c>
      <c r="BB2636" t="s">
        <v>114</v>
      </c>
      <c r="BD2636" t="s">
        <v>114</v>
      </c>
      <c r="BF2636" t="s">
        <v>114</v>
      </c>
      <c r="BG2636" t="s">
        <v>114</v>
      </c>
      <c r="BH2636" t="s">
        <v>112</v>
      </c>
      <c r="BI2636" t="s">
        <v>114</v>
      </c>
      <c r="BJ2636" t="s">
        <v>114</v>
      </c>
      <c r="BK2636" t="s">
        <v>114</v>
      </c>
      <c r="BL2636" t="s">
        <v>112</v>
      </c>
      <c r="BM2636" t="s">
        <v>114</v>
      </c>
      <c r="BN2636" t="s">
        <v>114</v>
      </c>
      <c r="BO2636" t="s">
        <v>114</v>
      </c>
      <c r="BP2636" t="s">
        <v>114</v>
      </c>
      <c r="BQ2636" t="s">
        <v>114</v>
      </c>
      <c r="BR2636" t="s">
        <v>114</v>
      </c>
      <c r="BS2636" t="s">
        <v>114</v>
      </c>
      <c r="BT2636" t="s">
        <v>114</v>
      </c>
      <c r="BU2636" t="s">
        <v>114</v>
      </c>
      <c r="BV2636" t="s">
        <v>114</v>
      </c>
      <c r="BW2636" t="s">
        <v>112</v>
      </c>
      <c r="BX2636" t="s">
        <v>114</v>
      </c>
      <c r="BY2636" t="s">
        <v>114</v>
      </c>
      <c r="BZ2636" t="s">
        <v>114</v>
      </c>
      <c r="CA2636" t="s">
        <v>114</v>
      </c>
      <c r="CB2636" t="s">
        <v>114</v>
      </c>
      <c r="CC2636" t="s">
        <v>114</v>
      </c>
      <c r="CD2636" t="s">
        <v>114</v>
      </c>
      <c r="CE2636" t="s">
        <v>114</v>
      </c>
      <c r="CF2636" t="s">
        <v>114</v>
      </c>
      <c r="CG2636" t="s">
        <v>114</v>
      </c>
      <c r="CH2636" t="s">
        <v>114</v>
      </c>
      <c r="CI2636" t="s">
        <v>114</v>
      </c>
      <c r="CJ2636" t="s">
        <v>114</v>
      </c>
      <c r="CK2636" t="s">
        <v>114</v>
      </c>
      <c r="CL2636" t="s">
        <v>114</v>
      </c>
      <c r="CM2636" t="s">
        <v>114</v>
      </c>
      <c r="CN2636" t="s">
        <v>114</v>
      </c>
      <c r="CO2636" t="s">
        <v>114</v>
      </c>
      <c r="CP2636" t="s">
        <v>114</v>
      </c>
      <c r="CQ2636" t="s">
        <v>114</v>
      </c>
      <c r="CR2636" t="s">
        <v>114</v>
      </c>
      <c r="CS2636" t="s">
        <v>114</v>
      </c>
      <c r="CT2636" t="s">
        <v>114</v>
      </c>
      <c r="CU2636" t="s">
        <v>114</v>
      </c>
      <c r="CV2636" t="s">
        <v>114</v>
      </c>
      <c r="CW2636" t="s">
        <v>114</v>
      </c>
    </row>
    <row r="2637" spans="1:101" x14ac:dyDescent="0.3">
      <c r="A2637" t="s">
        <v>190</v>
      </c>
      <c r="B2637">
        <v>171393</v>
      </c>
      <c r="C2637" t="s">
        <v>15993</v>
      </c>
      <c r="D2637" t="s">
        <v>102</v>
      </c>
      <c r="E2637" t="s">
        <v>15994</v>
      </c>
      <c r="F2637" t="s">
        <v>15994</v>
      </c>
      <c r="G2637" t="s">
        <v>15995</v>
      </c>
      <c r="H2637" t="s">
        <v>15996</v>
      </c>
      <c r="I2637" t="s">
        <v>15997</v>
      </c>
      <c r="K2637" t="s">
        <v>15998</v>
      </c>
      <c r="M2637">
        <f>5999-461-2530</f>
        <v>3008</v>
      </c>
      <c r="N2637">
        <f>5999-461-2532</f>
        <v>3006</v>
      </c>
      <c r="U2637" t="s">
        <v>111</v>
      </c>
      <c r="V2637" s="1">
        <v>41768</v>
      </c>
      <c r="X2637" s="1">
        <v>41768</v>
      </c>
      <c r="Y2637" s="2">
        <v>41183</v>
      </c>
      <c r="Z2637" t="s">
        <v>114</v>
      </c>
      <c r="AB2637" t="s">
        <v>114</v>
      </c>
      <c r="AC2637" t="s">
        <v>114</v>
      </c>
      <c r="AE2637" t="s">
        <v>114</v>
      </c>
      <c r="AG2637" t="s">
        <v>114</v>
      </c>
      <c r="AH2637" t="s">
        <v>112</v>
      </c>
      <c r="AI2637" t="s">
        <v>114</v>
      </c>
      <c r="AJ2637" t="s">
        <v>115</v>
      </c>
      <c r="AL2637" t="s">
        <v>116</v>
      </c>
      <c r="AN2637" t="s">
        <v>15998</v>
      </c>
      <c r="AO2637" t="s">
        <v>114</v>
      </c>
      <c r="AP2637" t="s">
        <v>114</v>
      </c>
      <c r="AQ2637" t="s">
        <v>114</v>
      </c>
      <c r="AR2637" t="s">
        <v>114</v>
      </c>
      <c r="AS2637" t="s">
        <v>114</v>
      </c>
      <c r="AT2637" t="s">
        <v>114</v>
      </c>
      <c r="AU2637" t="s">
        <v>114</v>
      </c>
      <c r="AV2637" t="s">
        <v>114</v>
      </c>
      <c r="AW2637" t="s">
        <v>114</v>
      </c>
      <c r="AX2637" t="s">
        <v>114</v>
      </c>
      <c r="AY2637" t="s">
        <v>114</v>
      </c>
      <c r="AZ2637" t="s">
        <v>114</v>
      </c>
      <c r="BA2637" t="s">
        <v>114</v>
      </c>
      <c r="BB2637" t="s">
        <v>114</v>
      </c>
      <c r="BD2637" t="s">
        <v>114</v>
      </c>
      <c r="BF2637" t="s">
        <v>114</v>
      </c>
      <c r="BG2637" t="s">
        <v>114</v>
      </c>
      <c r="BH2637" t="s">
        <v>112</v>
      </c>
      <c r="BI2637" t="s">
        <v>114</v>
      </c>
      <c r="BJ2637" t="s">
        <v>114</v>
      </c>
      <c r="BK2637" t="s">
        <v>114</v>
      </c>
      <c r="BL2637" t="s">
        <v>114</v>
      </c>
      <c r="BM2637" t="s">
        <v>114</v>
      </c>
      <c r="BN2637" t="s">
        <v>114</v>
      </c>
      <c r="BO2637" t="s">
        <v>114</v>
      </c>
      <c r="BP2637" t="s">
        <v>114</v>
      </c>
      <c r="BQ2637" t="s">
        <v>114</v>
      </c>
      <c r="BR2637" t="s">
        <v>114</v>
      </c>
      <c r="BS2637" t="s">
        <v>114</v>
      </c>
      <c r="BT2637" t="s">
        <v>114</v>
      </c>
      <c r="BU2637" t="s">
        <v>114</v>
      </c>
      <c r="BV2637" t="s">
        <v>114</v>
      </c>
      <c r="BW2637" t="s">
        <v>112</v>
      </c>
      <c r="BX2637" t="s">
        <v>114</v>
      </c>
      <c r="BY2637" t="s">
        <v>114</v>
      </c>
      <c r="BZ2637" t="s">
        <v>114</v>
      </c>
      <c r="CA2637" t="s">
        <v>114</v>
      </c>
      <c r="CB2637" t="s">
        <v>114</v>
      </c>
      <c r="CC2637" t="s">
        <v>114</v>
      </c>
      <c r="CD2637" t="s">
        <v>114</v>
      </c>
      <c r="CE2637" t="s">
        <v>114</v>
      </c>
      <c r="CF2637" t="s">
        <v>114</v>
      </c>
      <c r="CG2637" t="s">
        <v>114</v>
      </c>
      <c r="CH2637" t="s">
        <v>114</v>
      </c>
      <c r="CI2637" t="s">
        <v>114</v>
      </c>
      <c r="CJ2637" t="s">
        <v>114</v>
      </c>
      <c r="CK2637" t="s">
        <v>114</v>
      </c>
      <c r="CL2637" t="s">
        <v>114</v>
      </c>
      <c r="CM2637" t="s">
        <v>114</v>
      </c>
      <c r="CN2637" t="s">
        <v>114</v>
      </c>
      <c r="CO2637" t="s">
        <v>114</v>
      </c>
      <c r="CP2637" t="s">
        <v>114</v>
      </c>
      <c r="CQ2637" t="s">
        <v>114</v>
      </c>
      <c r="CR2637" t="s">
        <v>114</v>
      </c>
      <c r="CS2637" t="s">
        <v>114</v>
      </c>
      <c r="CT2637" t="s">
        <v>114</v>
      </c>
      <c r="CU2637" t="s">
        <v>114</v>
      </c>
      <c r="CV2637" t="s">
        <v>114</v>
      </c>
      <c r="CW2637" t="s">
        <v>114</v>
      </c>
    </row>
    <row r="2638" spans="1:101" x14ac:dyDescent="0.3">
      <c r="A2638" t="s">
        <v>128</v>
      </c>
      <c r="B2638">
        <v>171406</v>
      </c>
      <c r="C2638" t="s">
        <v>16074</v>
      </c>
      <c r="D2638" t="s">
        <v>102</v>
      </c>
      <c r="E2638" t="s">
        <v>16075</v>
      </c>
      <c r="F2638" t="s">
        <v>16075</v>
      </c>
      <c r="G2638" t="s">
        <v>16076</v>
      </c>
      <c r="I2638" t="s">
        <v>733</v>
      </c>
      <c r="J2638" t="s">
        <v>133</v>
      </c>
      <c r="K2638" t="s">
        <v>110</v>
      </c>
      <c r="L2638">
        <v>94025</v>
      </c>
      <c r="M2638" t="s">
        <v>16077</v>
      </c>
      <c r="N2638" t="s">
        <v>16078</v>
      </c>
      <c r="U2638" t="s">
        <v>111</v>
      </c>
      <c r="V2638" s="1">
        <v>41758</v>
      </c>
      <c r="X2638" s="1">
        <v>41758</v>
      </c>
      <c r="Y2638" s="2">
        <v>41183</v>
      </c>
      <c r="Z2638" t="s">
        <v>114</v>
      </c>
      <c r="AB2638" t="s">
        <v>114</v>
      </c>
      <c r="AC2638" t="s">
        <v>114</v>
      </c>
      <c r="AE2638" t="s">
        <v>114</v>
      </c>
      <c r="AG2638" t="s">
        <v>112</v>
      </c>
      <c r="AH2638" t="s">
        <v>112</v>
      </c>
      <c r="AI2638" t="s">
        <v>114</v>
      </c>
      <c r="AJ2638" t="s">
        <v>157</v>
      </c>
      <c r="AL2638" t="s">
        <v>116</v>
      </c>
      <c r="AM2638" t="s">
        <v>127</v>
      </c>
      <c r="AN2638" t="s">
        <v>110</v>
      </c>
      <c r="AO2638" t="s">
        <v>114</v>
      </c>
      <c r="AP2638" t="s">
        <v>114</v>
      </c>
      <c r="AQ2638" t="s">
        <v>114</v>
      </c>
      <c r="AR2638" t="s">
        <v>114</v>
      </c>
      <c r="AS2638" t="s">
        <v>114</v>
      </c>
      <c r="AT2638" t="s">
        <v>114</v>
      </c>
      <c r="AU2638" t="s">
        <v>114</v>
      </c>
      <c r="AV2638" t="s">
        <v>114</v>
      </c>
      <c r="AW2638" t="s">
        <v>114</v>
      </c>
      <c r="AX2638" t="s">
        <v>114</v>
      </c>
      <c r="AY2638" t="s">
        <v>114</v>
      </c>
      <c r="AZ2638" t="s">
        <v>114</v>
      </c>
      <c r="BA2638" t="s">
        <v>114</v>
      </c>
      <c r="BB2638" t="s">
        <v>114</v>
      </c>
      <c r="BD2638" t="s">
        <v>114</v>
      </c>
      <c r="BF2638" t="s">
        <v>114</v>
      </c>
      <c r="BG2638" t="s">
        <v>114</v>
      </c>
      <c r="BH2638" t="s">
        <v>114</v>
      </c>
      <c r="BI2638" t="s">
        <v>114</v>
      </c>
      <c r="BJ2638" t="s">
        <v>114</v>
      </c>
      <c r="BK2638" t="s">
        <v>114</v>
      </c>
      <c r="BL2638" t="s">
        <v>114</v>
      </c>
      <c r="BM2638" t="s">
        <v>114</v>
      </c>
      <c r="BN2638" t="s">
        <v>114</v>
      </c>
      <c r="BO2638" t="s">
        <v>114</v>
      </c>
      <c r="BP2638" t="s">
        <v>114</v>
      </c>
      <c r="BQ2638" t="s">
        <v>114</v>
      </c>
      <c r="BR2638" t="s">
        <v>114</v>
      </c>
      <c r="BS2638" t="s">
        <v>114</v>
      </c>
      <c r="BT2638" t="s">
        <v>114</v>
      </c>
      <c r="BU2638" t="s">
        <v>114</v>
      </c>
      <c r="BV2638" t="s">
        <v>112</v>
      </c>
      <c r="BW2638" t="s">
        <v>112</v>
      </c>
      <c r="BX2638" t="s">
        <v>114</v>
      </c>
      <c r="BY2638" t="s">
        <v>114</v>
      </c>
      <c r="BZ2638" t="s">
        <v>114</v>
      </c>
      <c r="CA2638" t="s">
        <v>114</v>
      </c>
      <c r="CB2638" t="s">
        <v>114</v>
      </c>
      <c r="CC2638" t="s">
        <v>114</v>
      </c>
      <c r="CD2638" t="s">
        <v>114</v>
      </c>
      <c r="CE2638" t="s">
        <v>114</v>
      </c>
      <c r="CF2638" t="s">
        <v>114</v>
      </c>
      <c r="CG2638" t="s">
        <v>114</v>
      </c>
      <c r="CH2638" t="s">
        <v>114</v>
      </c>
      <c r="CI2638" t="s">
        <v>114</v>
      </c>
      <c r="CJ2638" t="s">
        <v>114</v>
      </c>
      <c r="CK2638" t="s">
        <v>114</v>
      </c>
      <c r="CL2638" t="s">
        <v>114</v>
      </c>
      <c r="CM2638" t="s">
        <v>114</v>
      </c>
      <c r="CN2638" t="s">
        <v>114</v>
      </c>
      <c r="CO2638" t="s">
        <v>114</v>
      </c>
      <c r="CP2638" t="s">
        <v>114</v>
      </c>
      <c r="CQ2638" t="s">
        <v>114</v>
      </c>
      <c r="CR2638" t="s">
        <v>114</v>
      </c>
      <c r="CS2638" t="s">
        <v>114</v>
      </c>
      <c r="CT2638" t="s">
        <v>114</v>
      </c>
      <c r="CU2638" t="s">
        <v>114</v>
      </c>
      <c r="CV2638" t="s">
        <v>114</v>
      </c>
      <c r="CW2638" t="s">
        <v>114</v>
      </c>
    </row>
    <row r="2639" spans="1:101" x14ac:dyDescent="0.3">
      <c r="A2639" t="s">
        <v>392</v>
      </c>
      <c r="B2639">
        <v>171456</v>
      </c>
      <c r="C2639" t="s">
        <v>14426</v>
      </c>
      <c r="D2639" t="s">
        <v>102</v>
      </c>
      <c r="E2639" t="s">
        <v>14427</v>
      </c>
      <c r="F2639" t="s">
        <v>14427</v>
      </c>
      <c r="G2639" t="s">
        <v>14428</v>
      </c>
      <c r="H2639" t="s">
        <v>6477</v>
      </c>
      <c r="I2639" t="s">
        <v>14429</v>
      </c>
      <c r="J2639" t="s">
        <v>398</v>
      </c>
      <c r="K2639" t="s">
        <v>110</v>
      </c>
      <c r="L2639">
        <v>33772</v>
      </c>
      <c r="M2639" t="s">
        <v>14430</v>
      </c>
      <c r="N2639" t="s">
        <v>14431</v>
      </c>
      <c r="U2639" t="s">
        <v>111</v>
      </c>
      <c r="V2639" s="1">
        <v>41817</v>
      </c>
      <c r="X2639" s="1">
        <v>41817</v>
      </c>
      <c r="Y2639" s="2">
        <v>41183</v>
      </c>
      <c r="Z2639" t="s">
        <v>114</v>
      </c>
      <c r="AB2639" t="s">
        <v>114</v>
      </c>
      <c r="AC2639" t="s">
        <v>114</v>
      </c>
      <c r="AE2639" t="s">
        <v>114</v>
      </c>
      <c r="AG2639" t="s">
        <v>114</v>
      </c>
      <c r="AH2639" t="s">
        <v>112</v>
      </c>
      <c r="AI2639" t="s">
        <v>114</v>
      </c>
      <c r="AJ2639" t="s">
        <v>157</v>
      </c>
      <c r="AL2639" t="s">
        <v>116</v>
      </c>
      <c r="AM2639" t="s">
        <v>398</v>
      </c>
      <c r="AN2639" t="s">
        <v>110</v>
      </c>
      <c r="AO2639" t="s">
        <v>114</v>
      </c>
      <c r="AP2639" t="s">
        <v>114</v>
      </c>
      <c r="AQ2639" t="s">
        <v>112</v>
      </c>
      <c r="AR2639" t="s">
        <v>114</v>
      </c>
      <c r="AS2639" t="s">
        <v>114</v>
      </c>
      <c r="AT2639" t="s">
        <v>114</v>
      </c>
      <c r="AU2639" t="s">
        <v>114</v>
      </c>
      <c r="AV2639" t="s">
        <v>114</v>
      </c>
      <c r="AW2639" t="s">
        <v>114</v>
      </c>
      <c r="AX2639" t="s">
        <v>114</v>
      </c>
      <c r="AY2639" t="s">
        <v>114</v>
      </c>
      <c r="AZ2639" t="s">
        <v>114</v>
      </c>
      <c r="BA2639" t="s">
        <v>114</v>
      </c>
      <c r="BB2639" t="s">
        <v>114</v>
      </c>
      <c r="BD2639" t="s">
        <v>114</v>
      </c>
      <c r="BF2639" t="s">
        <v>114</v>
      </c>
      <c r="BG2639" t="s">
        <v>114</v>
      </c>
      <c r="BH2639" t="s">
        <v>114</v>
      </c>
      <c r="BI2639" t="s">
        <v>114</v>
      </c>
      <c r="BJ2639" t="s">
        <v>114</v>
      </c>
      <c r="BK2639" t="s">
        <v>114</v>
      </c>
      <c r="BL2639" t="s">
        <v>114</v>
      </c>
      <c r="BM2639" t="s">
        <v>114</v>
      </c>
      <c r="BN2639" t="s">
        <v>114</v>
      </c>
      <c r="BO2639" t="s">
        <v>114</v>
      </c>
      <c r="BP2639" t="s">
        <v>112</v>
      </c>
      <c r="BQ2639" t="s">
        <v>114</v>
      </c>
      <c r="BR2639" t="s">
        <v>114</v>
      </c>
      <c r="BS2639" t="s">
        <v>114</v>
      </c>
      <c r="BT2639" t="s">
        <v>114</v>
      </c>
      <c r="BU2639" t="s">
        <v>114</v>
      </c>
      <c r="BV2639" t="s">
        <v>114</v>
      </c>
      <c r="BW2639" t="s">
        <v>112</v>
      </c>
      <c r="BX2639" t="s">
        <v>114</v>
      </c>
      <c r="BY2639" t="s">
        <v>114</v>
      </c>
      <c r="BZ2639" t="s">
        <v>114</v>
      </c>
      <c r="CA2639" t="s">
        <v>114</v>
      </c>
      <c r="CB2639" t="s">
        <v>114</v>
      </c>
      <c r="CC2639" t="s">
        <v>114</v>
      </c>
      <c r="CD2639" t="s">
        <v>114</v>
      </c>
      <c r="CE2639" t="s">
        <v>114</v>
      </c>
      <c r="CF2639" t="s">
        <v>114</v>
      </c>
      <c r="CG2639" t="s">
        <v>114</v>
      </c>
      <c r="CH2639" t="s">
        <v>114</v>
      </c>
      <c r="CI2639" t="s">
        <v>114</v>
      </c>
      <c r="CJ2639" t="s">
        <v>114</v>
      </c>
      <c r="CK2639" t="s">
        <v>114</v>
      </c>
      <c r="CL2639" t="s">
        <v>114</v>
      </c>
      <c r="CM2639" t="s">
        <v>114</v>
      </c>
      <c r="CN2639" t="s">
        <v>114</v>
      </c>
      <c r="CO2639" t="s">
        <v>114</v>
      </c>
      <c r="CP2639" t="s">
        <v>114</v>
      </c>
      <c r="CQ2639" t="s">
        <v>114</v>
      </c>
      <c r="CR2639" t="s">
        <v>114</v>
      </c>
      <c r="CS2639" t="s">
        <v>114</v>
      </c>
      <c r="CT2639" t="s">
        <v>114</v>
      </c>
      <c r="CU2639" t="s">
        <v>114</v>
      </c>
      <c r="CV2639" t="s">
        <v>114</v>
      </c>
      <c r="CW2639" t="s">
        <v>114</v>
      </c>
    </row>
    <row r="2640" spans="1:101" x14ac:dyDescent="0.3">
      <c r="A2640" t="s">
        <v>190</v>
      </c>
      <c r="B2640">
        <v>171476</v>
      </c>
      <c r="C2640" t="s">
        <v>14557</v>
      </c>
      <c r="D2640" t="s">
        <v>102</v>
      </c>
      <c r="E2640" t="s">
        <v>14558</v>
      </c>
      <c r="F2640" t="s">
        <v>14558</v>
      </c>
      <c r="G2640" t="s">
        <v>14008</v>
      </c>
      <c r="I2640" t="s">
        <v>294</v>
      </c>
      <c r="K2640" t="s">
        <v>295</v>
      </c>
      <c r="L2640" t="s">
        <v>14009</v>
      </c>
      <c r="M2640" t="s">
        <v>14559</v>
      </c>
      <c r="U2640" t="s">
        <v>111</v>
      </c>
      <c r="V2640" s="1">
        <v>41820</v>
      </c>
      <c r="X2640" s="1">
        <v>41900</v>
      </c>
      <c r="Y2640" s="2">
        <v>41183</v>
      </c>
      <c r="Z2640" t="s">
        <v>114</v>
      </c>
      <c r="AB2640" t="s">
        <v>112</v>
      </c>
      <c r="AC2640" t="s">
        <v>114</v>
      </c>
      <c r="AE2640" t="s">
        <v>114</v>
      </c>
      <c r="AG2640" t="s">
        <v>114</v>
      </c>
      <c r="AH2640" t="s">
        <v>112</v>
      </c>
      <c r="AI2640" t="s">
        <v>114</v>
      </c>
      <c r="AJ2640" t="s">
        <v>324</v>
      </c>
      <c r="AL2640" t="s">
        <v>116</v>
      </c>
      <c r="AN2640" t="s">
        <v>295</v>
      </c>
      <c r="AO2640" t="s">
        <v>114</v>
      </c>
      <c r="AP2640" t="s">
        <v>114</v>
      </c>
      <c r="AQ2640" t="s">
        <v>112</v>
      </c>
      <c r="AR2640" t="s">
        <v>114</v>
      </c>
      <c r="AS2640" t="s">
        <v>114</v>
      </c>
      <c r="AT2640" t="s">
        <v>114</v>
      </c>
      <c r="AU2640" t="s">
        <v>114</v>
      </c>
      <c r="AV2640" t="s">
        <v>114</v>
      </c>
      <c r="AW2640" t="s">
        <v>114</v>
      </c>
      <c r="AX2640" t="s">
        <v>114</v>
      </c>
      <c r="AY2640" t="s">
        <v>114</v>
      </c>
      <c r="AZ2640" t="s">
        <v>114</v>
      </c>
      <c r="BA2640" t="s">
        <v>114</v>
      </c>
      <c r="BB2640" t="s">
        <v>114</v>
      </c>
      <c r="BD2640" t="s">
        <v>114</v>
      </c>
      <c r="BF2640" t="s">
        <v>114</v>
      </c>
      <c r="BG2640" t="s">
        <v>114</v>
      </c>
      <c r="BH2640" t="s">
        <v>112</v>
      </c>
      <c r="BI2640" t="s">
        <v>114</v>
      </c>
      <c r="BJ2640" t="s">
        <v>114</v>
      </c>
      <c r="BK2640" t="s">
        <v>114</v>
      </c>
      <c r="BL2640" t="s">
        <v>112</v>
      </c>
      <c r="BM2640" t="s">
        <v>114</v>
      </c>
      <c r="BN2640" t="s">
        <v>114</v>
      </c>
      <c r="BO2640" t="s">
        <v>114</v>
      </c>
      <c r="BP2640" t="s">
        <v>114</v>
      </c>
      <c r="BQ2640" t="s">
        <v>114</v>
      </c>
      <c r="BR2640" t="s">
        <v>114</v>
      </c>
      <c r="BS2640" t="s">
        <v>114</v>
      </c>
      <c r="BT2640" t="s">
        <v>114</v>
      </c>
      <c r="BU2640" t="s">
        <v>114</v>
      </c>
      <c r="BV2640" t="s">
        <v>114</v>
      </c>
      <c r="BW2640" t="s">
        <v>112</v>
      </c>
      <c r="BX2640" t="s">
        <v>114</v>
      </c>
      <c r="BY2640" t="s">
        <v>114</v>
      </c>
      <c r="BZ2640" t="s">
        <v>114</v>
      </c>
      <c r="CA2640" t="s">
        <v>114</v>
      </c>
      <c r="CB2640" t="s">
        <v>114</v>
      </c>
      <c r="CC2640" t="s">
        <v>114</v>
      </c>
      <c r="CD2640" t="s">
        <v>114</v>
      </c>
      <c r="CE2640" t="s">
        <v>114</v>
      </c>
      <c r="CF2640" t="s">
        <v>114</v>
      </c>
      <c r="CG2640" t="s">
        <v>114</v>
      </c>
      <c r="CH2640" t="s">
        <v>114</v>
      </c>
      <c r="CI2640" t="s">
        <v>114</v>
      </c>
      <c r="CJ2640" t="s">
        <v>114</v>
      </c>
      <c r="CK2640" t="s">
        <v>114</v>
      </c>
      <c r="CL2640" t="s">
        <v>114</v>
      </c>
      <c r="CM2640" t="s">
        <v>114</v>
      </c>
      <c r="CN2640" t="s">
        <v>114</v>
      </c>
      <c r="CO2640" t="s">
        <v>114</v>
      </c>
      <c r="CP2640" t="s">
        <v>114</v>
      </c>
      <c r="CQ2640" t="s">
        <v>114</v>
      </c>
      <c r="CR2640" t="s">
        <v>114</v>
      </c>
      <c r="CS2640" t="s">
        <v>114</v>
      </c>
      <c r="CT2640" t="s">
        <v>114</v>
      </c>
      <c r="CU2640" t="s">
        <v>114</v>
      </c>
      <c r="CV2640" t="s">
        <v>114</v>
      </c>
      <c r="CW2640" t="s">
        <v>114</v>
      </c>
    </row>
    <row r="2641" spans="1:101" x14ac:dyDescent="0.3">
      <c r="A2641" t="s">
        <v>190</v>
      </c>
      <c r="B2641">
        <v>171478</v>
      </c>
      <c r="C2641" t="s">
        <v>13598</v>
      </c>
      <c r="D2641" t="s">
        <v>102</v>
      </c>
      <c r="E2641" t="s">
        <v>13599</v>
      </c>
      <c r="F2641" t="s">
        <v>13599</v>
      </c>
      <c r="G2641" t="s">
        <v>2800</v>
      </c>
      <c r="I2641" t="s">
        <v>294</v>
      </c>
      <c r="K2641" t="s">
        <v>295</v>
      </c>
      <c r="L2641" t="s">
        <v>2801</v>
      </c>
      <c r="M2641" t="s">
        <v>13600</v>
      </c>
      <c r="N2641" t="s">
        <v>13600</v>
      </c>
      <c r="U2641" t="s">
        <v>111</v>
      </c>
      <c r="V2641" s="1">
        <v>41915</v>
      </c>
      <c r="X2641" s="1">
        <v>41915</v>
      </c>
      <c r="Y2641" s="2">
        <v>41183</v>
      </c>
      <c r="Z2641" t="s">
        <v>112</v>
      </c>
      <c r="AA2641" t="s">
        <v>13601</v>
      </c>
      <c r="AB2641" t="s">
        <v>112</v>
      </c>
      <c r="AC2641" t="s">
        <v>114</v>
      </c>
      <c r="AE2641" t="s">
        <v>114</v>
      </c>
      <c r="AG2641" t="s">
        <v>114</v>
      </c>
      <c r="AH2641" t="s">
        <v>112</v>
      </c>
      <c r="AI2641" t="s">
        <v>114</v>
      </c>
      <c r="AJ2641" t="s">
        <v>324</v>
      </c>
      <c r="AL2641" t="s">
        <v>300</v>
      </c>
      <c r="AN2641" t="s">
        <v>295</v>
      </c>
      <c r="AO2641" t="s">
        <v>114</v>
      </c>
      <c r="AP2641" t="s">
        <v>114</v>
      </c>
      <c r="AQ2641" t="s">
        <v>114</v>
      </c>
      <c r="AR2641" t="s">
        <v>114</v>
      </c>
      <c r="AS2641" t="s">
        <v>114</v>
      </c>
      <c r="AT2641" t="s">
        <v>114</v>
      </c>
      <c r="AU2641" t="s">
        <v>114</v>
      </c>
      <c r="AV2641" t="s">
        <v>114</v>
      </c>
      <c r="AW2641" t="s">
        <v>114</v>
      </c>
      <c r="AX2641" t="s">
        <v>114</v>
      </c>
      <c r="AY2641" t="s">
        <v>114</v>
      </c>
      <c r="AZ2641" t="s">
        <v>114</v>
      </c>
      <c r="BA2641" t="s">
        <v>114</v>
      </c>
      <c r="BB2641" t="s">
        <v>114</v>
      </c>
      <c r="BD2641" t="s">
        <v>114</v>
      </c>
      <c r="BF2641" t="s">
        <v>114</v>
      </c>
      <c r="BG2641" t="s">
        <v>114</v>
      </c>
      <c r="BH2641" t="s">
        <v>112</v>
      </c>
      <c r="BI2641" t="s">
        <v>114</v>
      </c>
      <c r="BJ2641" t="s">
        <v>114</v>
      </c>
      <c r="BK2641" t="s">
        <v>114</v>
      </c>
      <c r="BL2641" t="s">
        <v>114</v>
      </c>
      <c r="BM2641" t="s">
        <v>114</v>
      </c>
      <c r="BN2641" t="s">
        <v>114</v>
      </c>
      <c r="BO2641" t="s">
        <v>114</v>
      </c>
      <c r="BP2641" t="s">
        <v>114</v>
      </c>
      <c r="BQ2641" t="s">
        <v>114</v>
      </c>
      <c r="BR2641" t="s">
        <v>114</v>
      </c>
      <c r="BS2641" t="s">
        <v>114</v>
      </c>
      <c r="BT2641" t="s">
        <v>114</v>
      </c>
      <c r="BU2641" t="s">
        <v>114</v>
      </c>
      <c r="BV2641" t="s">
        <v>112</v>
      </c>
      <c r="BW2641" t="s">
        <v>112</v>
      </c>
      <c r="BX2641" t="s">
        <v>114</v>
      </c>
      <c r="BY2641" t="s">
        <v>114</v>
      </c>
      <c r="BZ2641" t="s">
        <v>114</v>
      </c>
      <c r="CA2641" t="s">
        <v>114</v>
      </c>
      <c r="CB2641" t="s">
        <v>114</v>
      </c>
      <c r="CC2641" t="s">
        <v>114</v>
      </c>
      <c r="CD2641" t="s">
        <v>114</v>
      </c>
      <c r="CE2641" t="s">
        <v>114</v>
      </c>
      <c r="CF2641" t="s">
        <v>114</v>
      </c>
      <c r="CG2641" t="s">
        <v>114</v>
      </c>
      <c r="CH2641" t="s">
        <v>114</v>
      </c>
      <c r="CI2641" t="s">
        <v>114</v>
      </c>
      <c r="CJ2641" t="s">
        <v>114</v>
      </c>
      <c r="CK2641" t="s">
        <v>114</v>
      </c>
      <c r="CL2641" t="s">
        <v>114</v>
      </c>
      <c r="CM2641" t="s">
        <v>114</v>
      </c>
      <c r="CN2641" t="s">
        <v>114</v>
      </c>
      <c r="CO2641" t="s">
        <v>114</v>
      </c>
      <c r="CP2641" t="s">
        <v>114</v>
      </c>
      <c r="CQ2641" t="s">
        <v>114</v>
      </c>
      <c r="CR2641" t="s">
        <v>114</v>
      </c>
      <c r="CS2641" t="s">
        <v>114</v>
      </c>
      <c r="CT2641" t="s">
        <v>114</v>
      </c>
      <c r="CU2641" t="s">
        <v>114</v>
      </c>
      <c r="CV2641" t="s">
        <v>114</v>
      </c>
      <c r="CW2641" t="s">
        <v>114</v>
      </c>
    </row>
    <row r="2642" spans="1:101" x14ac:dyDescent="0.3">
      <c r="A2642" t="s">
        <v>190</v>
      </c>
      <c r="B2642">
        <v>171482</v>
      </c>
      <c r="C2642" t="s">
        <v>13602</v>
      </c>
      <c r="D2642" t="s">
        <v>102</v>
      </c>
      <c r="E2642" t="s">
        <v>13603</v>
      </c>
      <c r="F2642" t="s">
        <v>13603</v>
      </c>
      <c r="G2642" t="s">
        <v>13604</v>
      </c>
      <c r="I2642" t="s">
        <v>388</v>
      </c>
      <c r="K2642" t="s">
        <v>388</v>
      </c>
      <c r="L2642">
        <v>188778</v>
      </c>
      <c r="M2642">
        <v>6562214940</v>
      </c>
      <c r="N2642">
        <v>6562214977</v>
      </c>
      <c r="U2642" t="s">
        <v>111</v>
      </c>
      <c r="V2642" s="1">
        <v>41792</v>
      </c>
      <c r="X2642" s="1">
        <v>41792</v>
      </c>
      <c r="Y2642" s="2">
        <v>41183</v>
      </c>
      <c r="Z2642" t="s">
        <v>112</v>
      </c>
      <c r="AA2642" t="s">
        <v>13605</v>
      </c>
      <c r="AB2642" t="s">
        <v>112</v>
      </c>
      <c r="AC2642" t="s">
        <v>114</v>
      </c>
      <c r="AE2642" t="s">
        <v>114</v>
      </c>
      <c r="AG2642" t="s">
        <v>114</v>
      </c>
      <c r="AH2642" t="s">
        <v>112</v>
      </c>
      <c r="AI2642" t="s">
        <v>114</v>
      </c>
      <c r="AJ2642" t="s">
        <v>115</v>
      </c>
      <c r="AL2642" t="s">
        <v>116</v>
      </c>
      <c r="AN2642" t="s">
        <v>388</v>
      </c>
      <c r="AO2642" t="s">
        <v>114</v>
      </c>
      <c r="AP2642" t="s">
        <v>114</v>
      </c>
      <c r="AQ2642" t="s">
        <v>112</v>
      </c>
      <c r="AR2642" t="s">
        <v>114</v>
      </c>
      <c r="AS2642" t="s">
        <v>114</v>
      </c>
      <c r="AT2642" t="s">
        <v>114</v>
      </c>
      <c r="AU2642" t="s">
        <v>114</v>
      </c>
      <c r="AV2642" t="s">
        <v>114</v>
      </c>
      <c r="AW2642" t="s">
        <v>114</v>
      </c>
      <c r="AX2642" t="s">
        <v>114</v>
      </c>
      <c r="AY2642" t="s">
        <v>114</v>
      </c>
      <c r="AZ2642" t="s">
        <v>114</v>
      </c>
      <c r="BA2642" t="s">
        <v>114</v>
      </c>
      <c r="BB2642" t="s">
        <v>114</v>
      </c>
      <c r="BD2642" t="s">
        <v>114</v>
      </c>
      <c r="BF2642" t="s">
        <v>114</v>
      </c>
      <c r="BG2642" t="s">
        <v>114</v>
      </c>
      <c r="BH2642" t="s">
        <v>112</v>
      </c>
      <c r="BI2642" t="s">
        <v>114</v>
      </c>
      <c r="BJ2642" t="s">
        <v>114</v>
      </c>
      <c r="BK2642" t="s">
        <v>114</v>
      </c>
      <c r="BL2642" t="s">
        <v>112</v>
      </c>
      <c r="BM2642" t="s">
        <v>114</v>
      </c>
      <c r="BN2642" t="s">
        <v>114</v>
      </c>
      <c r="BO2642" t="s">
        <v>114</v>
      </c>
      <c r="BP2642" t="s">
        <v>114</v>
      </c>
      <c r="BQ2642" t="s">
        <v>114</v>
      </c>
      <c r="BR2642" t="s">
        <v>114</v>
      </c>
      <c r="BS2642" t="s">
        <v>114</v>
      </c>
      <c r="BT2642" t="s">
        <v>114</v>
      </c>
      <c r="BU2642" t="s">
        <v>114</v>
      </c>
      <c r="BV2642" t="s">
        <v>114</v>
      </c>
      <c r="BW2642" t="s">
        <v>112</v>
      </c>
      <c r="BX2642" t="s">
        <v>114</v>
      </c>
      <c r="BY2642" t="s">
        <v>114</v>
      </c>
      <c r="BZ2642" t="s">
        <v>114</v>
      </c>
      <c r="CA2642" t="s">
        <v>114</v>
      </c>
      <c r="CB2642" t="s">
        <v>114</v>
      </c>
      <c r="CC2642" t="s">
        <v>114</v>
      </c>
      <c r="CD2642" t="s">
        <v>114</v>
      </c>
      <c r="CE2642" t="s">
        <v>114</v>
      </c>
      <c r="CF2642" t="s">
        <v>114</v>
      </c>
      <c r="CG2642" t="s">
        <v>114</v>
      </c>
      <c r="CH2642" t="s">
        <v>114</v>
      </c>
      <c r="CI2642" t="s">
        <v>114</v>
      </c>
      <c r="CJ2642" t="s">
        <v>114</v>
      </c>
      <c r="CK2642" t="s">
        <v>114</v>
      </c>
      <c r="CL2642" t="s">
        <v>114</v>
      </c>
      <c r="CM2642" t="s">
        <v>114</v>
      </c>
      <c r="CN2642" t="s">
        <v>114</v>
      </c>
      <c r="CO2642" t="s">
        <v>114</v>
      </c>
      <c r="CP2642" t="s">
        <v>114</v>
      </c>
      <c r="CQ2642" t="s">
        <v>114</v>
      </c>
      <c r="CR2642" t="s">
        <v>114</v>
      </c>
      <c r="CS2642" t="s">
        <v>114</v>
      </c>
      <c r="CT2642" t="s">
        <v>114</v>
      </c>
      <c r="CU2642" t="s">
        <v>114</v>
      </c>
      <c r="CV2642" t="s">
        <v>114</v>
      </c>
      <c r="CW2642" t="s">
        <v>114</v>
      </c>
    </row>
    <row r="2643" spans="1:101" x14ac:dyDescent="0.3">
      <c r="A2643" t="s">
        <v>190</v>
      </c>
      <c r="B2643">
        <v>171483</v>
      </c>
      <c r="C2643" t="s">
        <v>16128</v>
      </c>
      <c r="D2643" t="s">
        <v>102</v>
      </c>
      <c r="E2643" t="s">
        <v>16129</v>
      </c>
      <c r="F2643" t="s">
        <v>16129</v>
      </c>
      <c r="G2643" t="s">
        <v>16130</v>
      </c>
      <c r="H2643" t="s">
        <v>14870</v>
      </c>
      <c r="I2643" t="s">
        <v>429</v>
      </c>
      <c r="K2643" t="s">
        <v>429</v>
      </c>
      <c r="M2643" t="s">
        <v>16131</v>
      </c>
      <c r="N2643" t="s">
        <v>16132</v>
      </c>
      <c r="U2643" t="s">
        <v>111</v>
      </c>
      <c r="V2643" s="1">
        <v>41820</v>
      </c>
      <c r="X2643" s="1">
        <v>41900</v>
      </c>
      <c r="Y2643" s="2">
        <v>41183</v>
      </c>
      <c r="Z2643" t="s">
        <v>114</v>
      </c>
      <c r="AB2643" t="s">
        <v>112</v>
      </c>
      <c r="AC2643" t="s">
        <v>114</v>
      </c>
      <c r="AE2643" t="s">
        <v>114</v>
      </c>
      <c r="AG2643" t="s">
        <v>114</v>
      </c>
      <c r="AH2643" t="s">
        <v>112</v>
      </c>
      <c r="AI2643" t="s">
        <v>114</v>
      </c>
      <c r="AJ2643" t="s">
        <v>418</v>
      </c>
      <c r="AK2643" t="s">
        <v>9251</v>
      </c>
      <c r="AL2643" t="s">
        <v>116</v>
      </c>
      <c r="AN2643" t="s">
        <v>429</v>
      </c>
      <c r="AO2643" t="s">
        <v>114</v>
      </c>
      <c r="AP2643" t="s">
        <v>114</v>
      </c>
      <c r="AQ2643" t="s">
        <v>112</v>
      </c>
      <c r="AR2643" t="s">
        <v>114</v>
      </c>
      <c r="AS2643" t="s">
        <v>114</v>
      </c>
      <c r="AT2643" t="s">
        <v>114</v>
      </c>
      <c r="AU2643" t="s">
        <v>114</v>
      </c>
      <c r="AV2643" t="s">
        <v>114</v>
      </c>
      <c r="AW2643" t="s">
        <v>114</v>
      </c>
      <c r="AX2643" t="s">
        <v>114</v>
      </c>
      <c r="AY2643" t="s">
        <v>114</v>
      </c>
      <c r="AZ2643" t="s">
        <v>114</v>
      </c>
      <c r="BA2643" t="s">
        <v>114</v>
      </c>
      <c r="BB2643" t="s">
        <v>114</v>
      </c>
      <c r="BD2643" t="s">
        <v>114</v>
      </c>
      <c r="BF2643" t="s">
        <v>114</v>
      </c>
      <c r="BG2643" t="s">
        <v>114</v>
      </c>
      <c r="BH2643" t="s">
        <v>112</v>
      </c>
      <c r="BI2643" t="s">
        <v>114</v>
      </c>
      <c r="BJ2643" t="s">
        <v>114</v>
      </c>
      <c r="BK2643" t="s">
        <v>114</v>
      </c>
      <c r="BL2643" t="s">
        <v>112</v>
      </c>
      <c r="BM2643" t="s">
        <v>114</v>
      </c>
      <c r="BN2643" t="s">
        <v>114</v>
      </c>
      <c r="BO2643" t="s">
        <v>114</v>
      </c>
      <c r="BP2643" t="s">
        <v>114</v>
      </c>
      <c r="BQ2643" t="s">
        <v>114</v>
      </c>
      <c r="BR2643" t="s">
        <v>114</v>
      </c>
      <c r="BS2643" t="s">
        <v>114</v>
      </c>
      <c r="BT2643" t="s">
        <v>114</v>
      </c>
      <c r="BU2643" t="s">
        <v>114</v>
      </c>
      <c r="BV2643" t="s">
        <v>114</v>
      </c>
      <c r="BW2643" t="s">
        <v>112</v>
      </c>
      <c r="BX2643" t="s">
        <v>114</v>
      </c>
      <c r="BY2643" t="s">
        <v>114</v>
      </c>
      <c r="BZ2643" t="s">
        <v>114</v>
      </c>
      <c r="CA2643" t="s">
        <v>114</v>
      </c>
      <c r="CB2643" t="s">
        <v>114</v>
      </c>
      <c r="CC2643" t="s">
        <v>114</v>
      </c>
      <c r="CD2643" t="s">
        <v>114</v>
      </c>
      <c r="CE2643" t="s">
        <v>114</v>
      </c>
      <c r="CF2643" t="s">
        <v>114</v>
      </c>
      <c r="CG2643" t="s">
        <v>114</v>
      </c>
      <c r="CH2643" t="s">
        <v>114</v>
      </c>
      <c r="CI2643" t="s">
        <v>114</v>
      </c>
      <c r="CJ2643" t="s">
        <v>114</v>
      </c>
      <c r="CK2643" t="s">
        <v>114</v>
      </c>
      <c r="CL2643" t="s">
        <v>114</v>
      </c>
      <c r="CM2643" t="s">
        <v>114</v>
      </c>
      <c r="CN2643" t="s">
        <v>114</v>
      </c>
      <c r="CO2643" t="s">
        <v>114</v>
      </c>
      <c r="CP2643" t="s">
        <v>114</v>
      </c>
      <c r="CQ2643" t="s">
        <v>114</v>
      </c>
      <c r="CR2643" t="s">
        <v>114</v>
      </c>
      <c r="CS2643" t="s">
        <v>114</v>
      </c>
      <c r="CT2643" t="s">
        <v>114</v>
      </c>
      <c r="CU2643" t="s">
        <v>114</v>
      </c>
      <c r="CV2643" t="s">
        <v>114</v>
      </c>
      <c r="CW2643" t="s">
        <v>114</v>
      </c>
    </row>
    <row r="2644" spans="1:101" x14ac:dyDescent="0.3">
      <c r="A2644" t="s">
        <v>190</v>
      </c>
      <c r="B2644">
        <v>171484</v>
      </c>
      <c r="C2644" t="s">
        <v>16321</v>
      </c>
      <c r="D2644" t="s">
        <v>102</v>
      </c>
      <c r="E2644" t="s">
        <v>16322</v>
      </c>
      <c r="F2644" t="s">
        <v>16322</v>
      </c>
      <c r="G2644" t="s">
        <v>16323</v>
      </c>
      <c r="H2644" t="s">
        <v>3497</v>
      </c>
      <c r="I2644" t="s">
        <v>411</v>
      </c>
      <c r="K2644" t="s">
        <v>406</v>
      </c>
      <c r="L2644" t="s">
        <v>3498</v>
      </c>
      <c r="M2644" t="s">
        <v>16324</v>
      </c>
      <c r="N2644" t="s">
        <v>7091</v>
      </c>
      <c r="U2644" t="s">
        <v>111</v>
      </c>
      <c r="V2644" s="1">
        <v>41820</v>
      </c>
      <c r="X2644" s="1">
        <v>41900</v>
      </c>
      <c r="Y2644" s="2">
        <v>41183</v>
      </c>
      <c r="Z2644" t="s">
        <v>114</v>
      </c>
      <c r="AB2644" t="s">
        <v>114</v>
      </c>
      <c r="AC2644" t="s">
        <v>114</v>
      </c>
      <c r="AE2644" t="s">
        <v>114</v>
      </c>
      <c r="AG2644" t="s">
        <v>114</v>
      </c>
      <c r="AH2644" t="s">
        <v>112</v>
      </c>
      <c r="AI2644" t="s">
        <v>114</v>
      </c>
      <c r="AJ2644" t="s">
        <v>137</v>
      </c>
      <c r="AL2644" t="s">
        <v>116</v>
      </c>
      <c r="AN2644" t="s">
        <v>406</v>
      </c>
      <c r="AO2644" t="s">
        <v>114</v>
      </c>
      <c r="AP2644" t="s">
        <v>114</v>
      </c>
      <c r="AQ2644" t="s">
        <v>112</v>
      </c>
      <c r="AR2644" t="s">
        <v>114</v>
      </c>
      <c r="AS2644" t="s">
        <v>114</v>
      </c>
      <c r="AT2644" t="s">
        <v>114</v>
      </c>
      <c r="AU2644" t="s">
        <v>114</v>
      </c>
      <c r="AV2644" t="s">
        <v>114</v>
      </c>
      <c r="AW2644" t="s">
        <v>114</v>
      </c>
      <c r="AX2644" t="s">
        <v>114</v>
      </c>
      <c r="AY2644" t="s">
        <v>114</v>
      </c>
      <c r="AZ2644" t="s">
        <v>114</v>
      </c>
      <c r="BA2644" t="s">
        <v>114</v>
      </c>
      <c r="BB2644" t="s">
        <v>114</v>
      </c>
      <c r="BD2644" t="s">
        <v>114</v>
      </c>
      <c r="BF2644" t="s">
        <v>114</v>
      </c>
      <c r="BG2644" t="s">
        <v>114</v>
      </c>
      <c r="BH2644" t="s">
        <v>112</v>
      </c>
      <c r="BI2644" t="s">
        <v>114</v>
      </c>
      <c r="BJ2644" t="s">
        <v>114</v>
      </c>
      <c r="BK2644" t="s">
        <v>114</v>
      </c>
      <c r="BL2644" t="s">
        <v>112</v>
      </c>
      <c r="BM2644" t="s">
        <v>114</v>
      </c>
      <c r="BN2644" t="s">
        <v>114</v>
      </c>
      <c r="BO2644" t="s">
        <v>114</v>
      </c>
      <c r="BP2644" t="s">
        <v>114</v>
      </c>
      <c r="BQ2644" t="s">
        <v>114</v>
      </c>
      <c r="BR2644" t="s">
        <v>114</v>
      </c>
      <c r="BS2644" t="s">
        <v>114</v>
      </c>
      <c r="BT2644" t="s">
        <v>114</v>
      </c>
      <c r="BU2644" t="s">
        <v>114</v>
      </c>
      <c r="BV2644" t="s">
        <v>114</v>
      </c>
      <c r="BW2644" t="s">
        <v>112</v>
      </c>
      <c r="BX2644" t="s">
        <v>114</v>
      </c>
      <c r="BY2644" t="s">
        <v>114</v>
      </c>
      <c r="BZ2644" t="s">
        <v>114</v>
      </c>
      <c r="CA2644" t="s">
        <v>114</v>
      </c>
      <c r="CB2644" t="s">
        <v>114</v>
      </c>
      <c r="CC2644" t="s">
        <v>114</v>
      </c>
      <c r="CD2644" t="s">
        <v>114</v>
      </c>
      <c r="CE2644" t="s">
        <v>114</v>
      </c>
      <c r="CF2644" t="s">
        <v>114</v>
      </c>
      <c r="CG2644" t="s">
        <v>114</v>
      </c>
      <c r="CH2644" t="s">
        <v>114</v>
      </c>
      <c r="CI2644" t="s">
        <v>114</v>
      </c>
      <c r="CJ2644" t="s">
        <v>114</v>
      </c>
      <c r="CK2644" t="s">
        <v>114</v>
      </c>
      <c r="CL2644" t="s">
        <v>114</v>
      </c>
      <c r="CM2644" t="s">
        <v>114</v>
      </c>
      <c r="CN2644" t="s">
        <v>114</v>
      </c>
      <c r="CO2644" t="s">
        <v>114</v>
      </c>
      <c r="CP2644" t="s">
        <v>114</v>
      </c>
      <c r="CQ2644" t="s">
        <v>114</v>
      </c>
      <c r="CR2644" t="s">
        <v>114</v>
      </c>
      <c r="CS2644" t="s">
        <v>114</v>
      </c>
      <c r="CT2644" t="s">
        <v>114</v>
      </c>
      <c r="CU2644" t="s">
        <v>114</v>
      </c>
      <c r="CV2644" t="s">
        <v>114</v>
      </c>
      <c r="CW2644" t="s">
        <v>114</v>
      </c>
    </row>
    <row r="2645" spans="1:101" x14ac:dyDescent="0.3">
      <c r="A2645" t="s">
        <v>190</v>
      </c>
      <c r="B2645">
        <v>171487</v>
      </c>
      <c r="C2645" t="s">
        <v>13606</v>
      </c>
      <c r="D2645" t="s">
        <v>102</v>
      </c>
      <c r="E2645" t="s">
        <v>13607</v>
      </c>
      <c r="F2645" t="s">
        <v>13607</v>
      </c>
      <c r="G2645" t="s">
        <v>13608</v>
      </c>
      <c r="I2645" t="s">
        <v>294</v>
      </c>
      <c r="K2645" t="s">
        <v>295</v>
      </c>
      <c r="L2645" t="s">
        <v>13609</v>
      </c>
      <c r="M2645" t="s">
        <v>13610</v>
      </c>
      <c r="N2645" t="s">
        <v>13611</v>
      </c>
      <c r="U2645" t="s">
        <v>111</v>
      </c>
      <c r="V2645" s="1">
        <v>41796</v>
      </c>
      <c r="X2645" s="1">
        <v>41796</v>
      </c>
      <c r="Y2645" s="2">
        <v>41183</v>
      </c>
      <c r="Z2645" t="s">
        <v>112</v>
      </c>
      <c r="AA2645" t="s">
        <v>13612</v>
      </c>
      <c r="AB2645" t="s">
        <v>112</v>
      </c>
      <c r="AC2645" t="s">
        <v>114</v>
      </c>
      <c r="AE2645" t="s">
        <v>114</v>
      </c>
      <c r="AF2645" t="s">
        <v>13613</v>
      </c>
      <c r="AG2645" t="s">
        <v>114</v>
      </c>
      <c r="AH2645" t="s">
        <v>112</v>
      </c>
      <c r="AI2645" t="s">
        <v>114</v>
      </c>
      <c r="AJ2645" t="s">
        <v>324</v>
      </c>
      <c r="AL2645" t="s">
        <v>116</v>
      </c>
      <c r="AN2645" t="s">
        <v>295</v>
      </c>
      <c r="AO2645" t="s">
        <v>114</v>
      </c>
      <c r="AP2645" t="s">
        <v>114</v>
      </c>
      <c r="AQ2645" t="s">
        <v>112</v>
      </c>
      <c r="AR2645" t="s">
        <v>114</v>
      </c>
      <c r="AS2645" t="s">
        <v>114</v>
      </c>
      <c r="AT2645" t="s">
        <v>114</v>
      </c>
      <c r="AU2645" t="s">
        <v>114</v>
      </c>
      <c r="AV2645" t="s">
        <v>114</v>
      </c>
      <c r="AW2645" t="s">
        <v>114</v>
      </c>
      <c r="AX2645" t="s">
        <v>114</v>
      </c>
      <c r="AY2645" t="s">
        <v>114</v>
      </c>
      <c r="AZ2645" t="s">
        <v>114</v>
      </c>
      <c r="BA2645" t="s">
        <v>114</v>
      </c>
      <c r="BB2645" t="s">
        <v>114</v>
      </c>
      <c r="BD2645" t="s">
        <v>114</v>
      </c>
      <c r="BF2645" t="s">
        <v>114</v>
      </c>
      <c r="BG2645" t="s">
        <v>114</v>
      </c>
      <c r="BH2645" t="s">
        <v>112</v>
      </c>
      <c r="BI2645" t="s">
        <v>114</v>
      </c>
      <c r="BJ2645" t="s">
        <v>114</v>
      </c>
      <c r="BK2645" t="s">
        <v>114</v>
      </c>
      <c r="BL2645" t="s">
        <v>112</v>
      </c>
      <c r="BM2645" t="s">
        <v>114</v>
      </c>
      <c r="BN2645" t="s">
        <v>114</v>
      </c>
      <c r="BO2645" t="s">
        <v>114</v>
      </c>
      <c r="BP2645" t="s">
        <v>114</v>
      </c>
      <c r="BQ2645" t="s">
        <v>114</v>
      </c>
      <c r="BR2645" t="s">
        <v>114</v>
      </c>
      <c r="BS2645" t="s">
        <v>114</v>
      </c>
      <c r="BT2645" t="s">
        <v>114</v>
      </c>
      <c r="BU2645" t="s">
        <v>114</v>
      </c>
      <c r="BV2645" t="s">
        <v>112</v>
      </c>
      <c r="BW2645" t="s">
        <v>112</v>
      </c>
      <c r="BX2645" t="s">
        <v>114</v>
      </c>
      <c r="BY2645" t="s">
        <v>114</v>
      </c>
      <c r="BZ2645" t="s">
        <v>114</v>
      </c>
      <c r="CA2645" t="s">
        <v>114</v>
      </c>
      <c r="CB2645" t="s">
        <v>114</v>
      </c>
      <c r="CC2645" t="s">
        <v>114</v>
      </c>
      <c r="CD2645" t="s">
        <v>114</v>
      </c>
      <c r="CE2645" t="s">
        <v>114</v>
      </c>
      <c r="CF2645" t="s">
        <v>114</v>
      </c>
      <c r="CG2645" t="s">
        <v>114</v>
      </c>
      <c r="CH2645" t="s">
        <v>114</v>
      </c>
      <c r="CI2645" t="s">
        <v>114</v>
      </c>
      <c r="CJ2645" t="s">
        <v>114</v>
      </c>
      <c r="CK2645" t="s">
        <v>114</v>
      </c>
      <c r="CL2645" t="s">
        <v>114</v>
      </c>
      <c r="CM2645" t="s">
        <v>114</v>
      </c>
      <c r="CN2645" t="s">
        <v>114</v>
      </c>
      <c r="CO2645" t="s">
        <v>114</v>
      </c>
      <c r="CP2645" t="s">
        <v>114</v>
      </c>
      <c r="CQ2645" t="s">
        <v>114</v>
      </c>
      <c r="CR2645" t="s">
        <v>114</v>
      </c>
      <c r="CS2645" t="s">
        <v>114</v>
      </c>
      <c r="CT2645" t="s">
        <v>114</v>
      </c>
      <c r="CU2645" t="s">
        <v>114</v>
      </c>
      <c r="CV2645" t="s">
        <v>114</v>
      </c>
      <c r="CW2645" t="s">
        <v>114</v>
      </c>
    </row>
    <row r="2646" spans="1:101" x14ac:dyDescent="0.3">
      <c r="A2646" t="s">
        <v>128</v>
      </c>
      <c r="B2646">
        <v>171505</v>
      </c>
      <c r="C2646" t="s">
        <v>13614</v>
      </c>
      <c r="D2646" t="s">
        <v>102</v>
      </c>
      <c r="E2646" t="s">
        <v>13615</v>
      </c>
      <c r="F2646" t="s">
        <v>13615</v>
      </c>
      <c r="G2646" t="s">
        <v>5507</v>
      </c>
      <c r="H2646" t="s">
        <v>13616</v>
      </c>
      <c r="I2646" t="s">
        <v>2414</v>
      </c>
      <c r="J2646" t="s">
        <v>133</v>
      </c>
      <c r="K2646" t="s">
        <v>110</v>
      </c>
      <c r="L2646">
        <v>94065</v>
      </c>
      <c r="M2646" t="s">
        <v>13617</v>
      </c>
      <c r="N2646" t="s">
        <v>13618</v>
      </c>
      <c r="U2646" t="s">
        <v>111</v>
      </c>
      <c r="V2646" s="1">
        <v>41879</v>
      </c>
      <c r="X2646" s="1">
        <v>41879</v>
      </c>
      <c r="Y2646" s="2">
        <v>41183</v>
      </c>
      <c r="Z2646" t="s">
        <v>112</v>
      </c>
      <c r="AA2646" t="s">
        <v>13619</v>
      </c>
      <c r="AB2646" t="s">
        <v>114</v>
      </c>
      <c r="AC2646" t="s">
        <v>114</v>
      </c>
      <c r="AE2646" t="s">
        <v>114</v>
      </c>
      <c r="AG2646" t="s">
        <v>114</v>
      </c>
      <c r="AH2646" t="s">
        <v>112</v>
      </c>
      <c r="AI2646" t="s">
        <v>114</v>
      </c>
      <c r="AJ2646" t="s">
        <v>137</v>
      </c>
      <c r="AL2646" t="s">
        <v>116</v>
      </c>
      <c r="AM2646" t="s">
        <v>127</v>
      </c>
      <c r="AN2646" t="s">
        <v>110</v>
      </c>
      <c r="AO2646" t="s">
        <v>114</v>
      </c>
      <c r="AP2646" t="s">
        <v>114</v>
      </c>
      <c r="AQ2646" t="s">
        <v>112</v>
      </c>
      <c r="AR2646" t="s">
        <v>114</v>
      </c>
      <c r="AS2646" t="s">
        <v>114</v>
      </c>
      <c r="AT2646" t="s">
        <v>114</v>
      </c>
      <c r="AU2646" t="s">
        <v>114</v>
      </c>
      <c r="AV2646" t="s">
        <v>114</v>
      </c>
      <c r="AW2646" t="s">
        <v>114</v>
      </c>
      <c r="AX2646" t="s">
        <v>114</v>
      </c>
      <c r="AY2646" t="s">
        <v>114</v>
      </c>
      <c r="AZ2646" t="s">
        <v>114</v>
      </c>
      <c r="BA2646" t="s">
        <v>114</v>
      </c>
      <c r="BB2646" t="s">
        <v>114</v>
      </c>
      <c r="BD2646" t="s">
        <v>114</v>
      </c>
      <c r="BF2646" t="s">
        <v>114</v>
      </c>
      <c r="BG2646" t="s">
        <v>114</v>
      </c>
      <c r="BH2646" t="s">
        <v>114</v>
      </c>
      <c r="BI2646" t="s">
        <v>114</v>
      </c>
      <c r="BJ2646" t="s">
        <v>114</v>
      </c>
      <c r="BK2646" t="s">
        <v>114</v>
      </c>
      <c r="BL2646" t="s">
        <v>112</v>
      </c>
      <c r="BM2646" t="s">
        <v>114</v>
      </c>
      <c r="BN2646" t="s">
        <v>114</v>
      </c>
      <c r="BO2646" t="s">
        <v>114</v>
      </c>
      <c r="BP2646" t="s">
        <v>114</v>
      </c>
      <c r="BQ2646" t="s">
        <v>114</v>
      </c>
      <c r="BR2646" t="s">
        <v>114</v>
      </c>
      <c r="BS2646" t="s">
        <v>114</v>
      </c>
      <c r="BT2646" t="s">
        <v>114</v>
      </c>
      <c r="BU2646" t="s">
        <v>114</v>
      </c>
      <c r="BV2646" t="s">
        <v>114</v>
      </c>
      <c r="BW2646" t="s">
        <v>112</v>
      </c>
      <c r="BX2646" t="s">
        <v>114</v>
      </c>
      <c r="BY2646" t="s">
        <v>114</v>
      </c>
      <c r="BZ2646" t="s">
        <v>114</v>
      </c>
      <c r="CA2646" t="s">
        <v>114</v>
      </c>
      <c r="CB2646" t="s">
        <v>114</v>
      </c>
      <c r="CC2646" t="s">
        <v>114</v>
      </c>
      <c r="CD2646" t="s">
        <v>114</v>
      </c>
      <c r="CE2646" t="s">
        <v>114</v>
      </c>
      <c r="CF2646" t="s">
        <v>114</v>
      </c>
      <c r="CG2646" t="s">
        <v>114</v>
      </c>
      <c r="CH2646" t="s">
        <v>114</v>
      </c>
      <c r="CI2646" t="s">
        <v>114</v>
      </c>
      <c r="CJ2646" t="s">
        <v>114</v>
      </c>
      <c r="CK2646" t="s">
        <v>114</v>
      </c>
      <c r="CL2646" t="s">
        <v>114</v>
      </c>
      <c r="CM2646" t="s">
        <v>114</v>
      </c>
      <c r="CN2646" t="s">
        <v>114</v>
      </c>
      <c r="CO2646" t="s">
        <v>114</v>
      </c>
      <c r="CP2646" t="s">
        <v>114</v>
      </c>
      <c r="CQ2646" t="s">
        <v>114</v>
      </c>
      <c r="CR2646" t="s">
        <v>114</v>
      </c>
      <c r="CS2646" t="s">
        <v>114</v>
      </c>
      <c r="CT2646" t="s">
        <v>114</v>
      </c>
      <c r="CU2646" t="s">
        <v>114</v>
      </c>
      <c r="CV2646" t="s">
        <v>114</v>
      </c>
      <c r="CW2646" t="s">
        <v>114</v>
      </c>
    </row>
    <row r="2647" spans="1:101" x14ac:dyDescent="0.3">
      <c r="A2647" t="s">
        <v>392</v>
      </c>
      <c r="B2647">
        <v>171507</v>
      </c>
      <c r="C2647" t="s">
        <v>18260</v>
      </c>
      <c r="D2647" t="s">
        <v>102</v>
      </c>
      <c r="E2647" t="s">
        <v>18261</v>
      </c>
      <c r="F2647" t="s">
        <v>18261</v>
      </c>
      <c r="M2647" t="s">
        <v>18262</v>
      </c>
      <c r="N2647" t="s">
        <v>18263</v>
      </c>
      <c r="U2647" t="s">
        <v>111</v>
      </c>
      <c r="V2647" s="1">
        <v>41789</v>
      </c>
      <c r="X2647" s="1">
        <v>41789</v>
      </c>
      <c r="Y2647" s="2">
        <v>41183</v>
      </c>
      <c r="Z2647" t="s">
        <v>114</v>
      </c>
      <c r="AB2647" t="s">
        <v>114</v>
      </c>
      <c r="AC2647" t="s">
        <v>114</v>
      </c>
      <c r="AE2647" t="s">
        <v>114</v>
      </c>
      <c r="AG2647" t="s">
        <v>114</v>
      </c>
      <c r="AH2647" t="s">
        <v>112</v>
      </c>
      <c r="AI2647" t="s">
        <v>114</v>
      </c>
      <c r="AJ2647" t="s">
        <v>157</v>
      </c>
      <c r="AL2647" t="s">
        <v>116</v>
      </c>
      <c r="AM2647" t="s">
        <v>127</v>
      </c>
      <c r="AN2647" t="s">
        <v>110</v>
      </c>
      <c r="AO2647" t="s">
        <v>114</v>
      </c>
      <c r="AP2647" t="s">
        <v>114</v>
      </c>
      <c r="AQ2647" t="s">
        <v>114</v>
      </c>
      <c r="AR2647" t="s">
        <v>114</v>
      </c>
      <c r="AS2647" t="s">
        <v>114</v>
      </c>
      <c r="AT2647" t="s">
        <v>114</v>
      </c>
      <c r="AU2647" t="s">
        <v>114</v>
      </c>
      <c r="AV2647" t="s">
        <v>114</v>
      </c>
      <c r="AW2647" t="s">
        <v>114</v>
      </c>
      <c r="AX2647" t="s">
        <v>114</v>
      </c>
      <c r="AY2647" t="s">
        <v>114</v>
      </c>
      <c r="AZ2647" t="s">
        <v>114</v>
      </c>
      <c r="BA2647" t="s">
        <v>114</v>
      </c>
      <c r="BB2647" t="s">
        <v>112</v>
      </c>
      <c r="BC2647" t="s">
        <v>16146</v>
      </c>
      <c r="BD2647" t="s">
        <v>114</v>
      </c>
      <c r="BF2647" t="s">
        <v>114</v>
      </c>
      <c r="BG2647" t="s">
        <v>114</v>
      </c>
      <c r="BH2647" t="s">
        <v>114</v>
      </c>
      <c r="BI2647" t="s">
        <v>114</v>
      </c>
      <c r="BJ2647" t="s">
        <v>114</v>
      </c>
      <c r="BK2647" t="s">
        <v>114</v>
      </c>
      <c r="BL2647" t="s">
        <v>114</v>
      </c>
      <c r="BM2647" t="s">
        <v>114</v>
      </c>
      <c r="BN2647" t="s">
        <v>114</v>
      </c>
      <c r="BO2647" t="s">
        <v>114</v>
      </c>
      <c r="BP2647" t="s">
        <v>114</v>
      </c>
      <c r="BQ2647" t="s">
        <v>112</v>
      </c>
      <c r="BR2647" t="s">
        <v>114</v>
      </c>
      <c r="BS2647" t="s">
        <v>114</v>
      </c>
      <c r="BT2647" t="s">
        <v>114</v>
      </c>
      <c r="BU2647" t="s">
        <v>114</v>
      </c>
      <c r="BV2647" t="s">
        <v>114</v>
      </c>
      <c r="BW2647" t="s">
        <v>112</v>
      </c>
      <c r="BX2647" t="s">
        <v>114</v>
      </c>
      <c r="BY2647" t="s">
        <v>114</v>
      </c>
      <c r="BZ2647" t="s">
        <v>114</v>
      </c>
      <c r="CA2647" t="s">
        <v>114</v>
      </c>
      <c r="CB2647" t="s">
        <v>114</v>
      </c>
      <c r="CC2647" t="s">
        <v>114</v>
      </c>
      <c r="CD2647" t="s">
        <v>114</v>
      </c>
      <c r="CE2647" t="s">
        <v>114</v>
      </c>
      <c r="CF2647" t="s">
        <v>114</v>
      </c>
      <c r="CG2647" t="s">
        <v>114</v>
      </c>
      <c r="CH2647" t="s">
        <v>114</v>
      </c>
      <c r="CI2647" t="s">
        <v>114</v>
      </c>
      <c r="CJ2647" t="s">
        <v>114</v>
      </c>
      <c r="CK2647" t="s">
        <v>114</v>
      </c>
      <c r="CL2647" t="s">
        <v>114</v>
      </c>
      <c r="CM2647" t="s">
        <v>114</v>
      </c>
      <c r="CN2647" t="s">
        <v>114</v>
      </c>
      <c r="CO2647" t="s">
        <v>114</v>
      </c>
      <c r="CP2647" t="s">
        <v>114</v>
      </c>
      <c r="CQ2647" t="s">
        <v>114</v>
      </c>
      <c r="CR2647" t="s">
        <v>114</v>
      </c>
      <c r="CS2647" t="s">
        <v>114</v>
      </c>
      <c r="CT2647" t="s">
        <v>114</v>
      </c>
      <c r="CU2647" t="s">
        <v>114</v>
      </c>
      <c r="CV2647" t="s">
        <v>114</v>
      </c>
      <c r="CW2647" t="s">
        <v>114</v>
      </c>
    </row>
    <row r="2648" spans="1:101" x14ac:dyDescent="0.3">
      <c r="A2648" t="s">
        <v>190</v>
      </c>
      <c r="B2648">
        <v>171524</v>
      </c>
      <c r="C2648" t="s">
        <v>13620</v>
      </c>
      <c r="D2648" t="s">
        <v>102</v>
      </c>
      <c r="E2648" t="s">
        <v>13621</v>
      </c>
      <c r="F2648" t="s">
        <v>13622</v>
      </c>
      <c r="G2648" t="s">
        <v>13623</v>
      </c>
      <c r="H2648" t="s">
        <v>13624</v>
      </c>
      <c r="I2648" t="s">
        <v>388</v>
      </c>
      <c r="K2648" t="s">
        <v>388</v>
      </c>
      <c r="L2648">
        <v>48583</v>
      </c>
      <c r="M2648" t="s">
        <v>13625</v>
      </c>
      <c r="N2648" t="s">
        <v>13626</v>
      </c>
      <c r="U2648" t="s">
        <v>111</v>
      </c>
      <c r="V2648" s="1">
        <v>41799</v>
      </c>
      <c r="X2648" s="1">
        <v>41857</v>
      </c>
      <c r="Y2648" s="2">
        <v>41183</v>
      </c>
      <c r="Z2648" t="s">
        <v>112</v>
      </c>
      <c r="AA2648" t="s">
        <v>13627</v>
      </c>
      <c r="AB2648" t="s">
        <v>112</v>
      </c>
      <c r="AC2648" t="s">
        <v>114</v>
      </c>
      <c r="AE2648" t="s">
        <v>114</v>
      </c>
      <c r="AF2648" t="s">
        <v>4715</v>
      </c>
      <c r="AG2648" t="s">
        <v>114</v>
      </c>
      <c r="AH2648" t="s">
        <v>112</v>
      </c>
      <c r="AI2648" t="s">
        <v>114</v>
      </c>
      <c r="AJ2648" t="s">
        <v>115</v>
      </c>
      <c r="AL2648" t="s">
        <v>116</v>
      </c>
      <c r="AN2648" t="s">
        <v>388</v>
      </c>
      <c r="AO2648" t="s">
        <v>114</v>
      </c>
      <c r="AP2648" t="s">
        <v>114</v>
      </c>
      <c r="AQ2648" t="s">
        <v>114</v>
      </c>
      <c r="AR2648" t="s">
        <v>114</v>
      </c>
      <c r="AS2648" t="s">
        <v>112</v>
      </c>
      <c r="AT2648" t="s">
        <v>114</v>
      </c>
      <c r="AU2648" t="s">
        <v>114</v>
      </c>
      <c r="AV2648" t="s">
        <v>114</v>
      </c>
      <c r="AW2648" t="s">
        <v>114</v>
      </c>
      <c r="AX2648" t="s">
        <v>114</v>
      </c>
      <c r="AY2648" t="s">
        <v>114</v>
      </c>
      <c r="AZ2648" t="s">
        <v>114</v>
      </c>
      <c r="BA2648" t="s">
        <v>114</v>
      </c>
      <c r="BB2648" t="s">
        <v>114</v>
      </c>
      <c r="BD2648" t="s">
        <v>114</v>
      </c>
      <c r="BF2648" t="s">
        <v>112</v>
      </c>
      <c r="BG2648" t="s">
        <v>114</v>
      </c>
      <c r="BH2648" t="s">
        <v>112</v>
      </c>
      <c r="BI2648" t="s">
        <v>114</v>
      </c>
      <c r="BJ2648" t="s">
        <v>114</v>
      </c>
      <c r="BK2648" t="s">
        <v>114</v>
      </c>
      <c r="BL2648" t="s">
        <v>112</v>
      </c>
      <c r="BM2648" t="s">
        <v>114</v>
      </c>
      <c r="BN2648" t="s">
        <v>114</v>
      </c>
      <c r="BO2648" t="s">
        <v>112</v>
      </c>
      <c r="BP2648" t="s">
        <v>114</v>
      </c>
      <c r="BQ2648" t="s">
        <v>114</v>
      </c>
      <c r="BR2648" t="s">
        <v>114</v>
      </c>
      <c r="BS2648" t="s">
        <v>114</v>
      </c>
      <c r="BT2648" t="s">
        <v>114</v>
      </c>
      <c r="BU2648" t="s">
        <v>114</v>
      </c>
      <c r="BV2648" t="s">
        <v>112</v>
      </c>
      <c r="BW2648" t="s">
        <v>112</v>
      </c>
      <c r="BX2648" t="s">
        <v>112</v>
      </c>
      <c r="BY2648" t="s">
        <v>114</v>
      </c>
      <c r="BZ2648" t="s">
        <v>114</v>
      </c>
      <c r="CA2648" t="s">
        <v>114</v>
      </c>
      <c r="CB2648" t="s">
        <v>114</v>
      </c>
      <c r="CC2648" t="s">
        <v>114</v>
      </c>
      <c r="CD2648" t="s">
        <v>114</v>
      </c>
      <c r="CE2648" t="s">
        <v>114</v>
      </c>
      <c r="CF2648" t="s">
        <v>114</v>
      </c>
      <c r="CG2648" t="s">
        <v>114</v>
      </c>
      <c r="CH2648" t="s">
        <v>114</v>
      </c>
      <c r="CI2648" t="s">
        <v>114</v>
      </c>
      <c r="CJ2648" t="s">
        <v>114</v>
      </c>
      <c r="CK2648" t="s">
        <v>114</v>
      </c>
      <c r="CL2648" t="s">
        <v>114</v>
      </c>
      <c r="CM2648" t="s">
        <v>114</v>
      </c>
      <c r="CN2648" t="s">
        <v>114</v>
      </c>
      <c r="CO2648" t="s">
        <v>114</v>
      </c>
      <c r="CP2648" t="s">
        <v>114</v>
      </c>
      <c r="CQ2648" t="s">
        <v>114</v>
      </c>
      <c r="CR2648" t="s">
        <v>114</v>
      </c>
      <c r="CS2648" t="s">
        <v>114</v>
      </c>
      <c r="CT2648" t="s">
        <v>114</v>
      </c>
      <c r="CU2648" t="s">
        <v>114</v>
      </c>
      <c r="CV2648" t="s">
        <v>114</v>
      </c>
      <c r="CW2648" t="s">
        <v>114</v>
      </c>
    </row>
    <row r="2649" spans="1:101" x14ac:dyDescent="0.3">
      <c r="A2649" t="s">
        <v>190</v>
      </c>
      <c r="B2649">
        <v>171530</v>
      </c>
      <c r="C2649" t="s">
        <v>13628</v>
      </c>
      <c r="D2649" t="s">
        <v>102</v>
      </c>
      <c r="E2649" t="s">
        <v>13629</v>
      </c>
      <c r="F2649" t="s">
        <v>13629</v>
      </c>
      <c r="G2649" t="s">
        <v>13630</v>
      </c>
      <c r="I2649" t="s">
        <v>13631</v>
      </c>
      <c r="K2649" t="s">
        <v>2753</v>
      </c>
      <c r="M2649" t="s">
        <v>13632</v>
      </c>
      <c r="N2649" t="s">
        <v>13633</v>
      </c>
      <c r="U2649" t="s">
        <v>111</v>
      </c>
      <c r="V2649" s="1">
        <v>41956</v>
      </c>
      <c r="X2649" s="1">
        <v>41956</v>
      </c>
      <c r="Y2649" s="2">
        <v>41183</v>
      </c>
      <c r="Z2649" t="s">
        <v>112</v>
      </c>
      <c r="AA2649" t="s">
        <v>12209</v>
      </c>
      <c r="AB2649" t="s">
        <v>112</v>
      </c>
      <c r="AC2649" t="s">
        <v>114</v>
      </c>
      <c r="AE2649" t="s">
        <v>114</v>
      </c>
      <c r="AG2649" t="s">
        <v>114</v>
      </c>
      <c r="AH2649" t="s">
        <v>112</v>
      </c>
      <c r="AI2649" t="s">
        <v>114</v>
      </c>
      <c r="AJ2649" t="s">
        <v>115</v>
      </c>
      <c r="AL2649" t="s">
        <v>116</v>
      </c>
      <c r="AN2649" t="s">
        <v>2753</v>
      </c>
      <c r="AO2649" t="s">
        <v>114</v>
      </c>
      <c r="AP2649" t="s">
        <v>114</v>
      </c>
      <c r="AQ2649" t="s">
        <v>114</v>
      </c>
      <c r="AR2649" t="s">
        <v>114</v>
      </c>
      <c r="AS2649" t="s">
        <v>114</v>
      </c>
      <c r="AT2649" t="s">
        <v>114</v>
      </c>
      <c r="AU2649" t="s">
        <v>114</v>
      </c>
      <c r="AV2649" t="s">
        <v>114</v>
      </c>
      <c r="AW2649" t="s">
        <v>114</v>
      </c>
      <c r="AX2649" t="s">
        <v>114</v>
      </c>
      <c r="AY2649" t="s">
        <v>114</v>
      </c>
      <c r="AZ2649" t="s">
        <v>114</v>
      </c>
      <c r="BA2649" t="s">
        <v>114</v>
      </c>
      <c r="BB2649" t="s">
        <v>114</v>
      </c>
      <c r="BD2649" t="s">
        <v>114</v>
      </c>
      <c r="BF2649" t="s">
        <v>114</v>
      </c>
      <c r="BG2649" t="s">
        <v>114</v>
      </c>
      <c r="BH2649" t="s">
        <v>114</v>
      </c>
      <c r="BI2649" t="s">
        <v>114</v>
      </c>
      <c r="BJ2649" t="s">
        <v>114</v>
      </c>
      <c r="BK2649" t="s">
        <v>114</v>
      </c>
      <c r="BL2649" t="s">
        <v>114</v>
      </c>
      <c r="BM2649" t="s">
        <v>114</v>
      </c>
      <c r="BN2649" t="s">
        <v>114</v>
      </c>
      <c r="BO2649" t="s">
        <v>114</v>
      </c>
      <c r="BP2649" t="s">
        <v>114</v>
      </c>
      <c r="BQ2649" t="s">
        <v>114</v>
      </c>
      <c r="BR2649" t="s">
        <v>114</v>
      </c>
      <c r="BS2649" t="s">
        <v>114</v>
      </c>
      <c r="BT2649" t="s">
        <v>114</v>
      </c>
      <c r="BU2649" t="s">
        <v>114</v>
      </c>
      <c r="BV2649" t="s">
        <v>114</v>
      </c>
      <c r="BW2649" t="s">
        <v>112</v>
      </c>
      <c r="BX2649" t="s">
        <v>114</v>
      </c>
      <c r="BY2649" t="s">
        <v>114</v>
      </c>
      <c r="BZ2649" t="s">
        <v>114</v>
      </c>
      <c r="CA2649" t="s">
        <v>114</v>
      </c>
      <c r="CB2649" t="s">
        <v>114</v>
      </c>
      <c r="CC2649" t="s">
        <v>114</v>
      </c>
      <c r="CD2649" t="s">
        <v>114</v>
      </c>
      <c r="CE2649" t="s">
        <v>114</v>
      </c>
      <c r="CF2649" t="s">
        <v>114</v>
      </c>
      <c r="CG2649" t="s">
        <v>114</v>
      </c>
      <c r="CH2649" t="s">
        <v>114</v>
      </c>
      <c r="CI2649" t="s">
        <v>114</v>
      </c>
      <c r="CJ2649" t="s">
        <v>114</v>
      </c>
      <c r="CK2649" t="s">
        <v>114</v>
      </c>
      <c r="CL2649" t="s">
        <v>114</v>
      </c>
      <c r="CM2649" t="s">
        <v>114</v>
      </c>
      <c r="CN2649" t="s">
        <v>114</v>
      </c>
      <c r="CO2649" t="s">
        <v>114</v>
      </c>
      <c r="CP2649" t="s">
        <v>114</v>
      </c>
      <c r="CQ2649" t="s">
        <v>114</v>
      </c>
      <c r="CR2649" t="s">
        <v>114</v>
      </c>
      <c r="CS2649" t="s">
        <v>114</v>
      </c>
      <c r="CT2649" t="s">
        <v>114</v>
      </c>
      <c r="CU2649" t="s">
        <v>114</v>
      </c>
      <c r="CV2649" t="s">
        <v>114</v>
      </c>
      <c r="CW2649" t="s">
        <v>114</v>
      </c>
    </row>
    <row r="2650" spans="1:101" x14ac:dyDescent="0.3">
      <c r="A2650" t="s">
        <v>190</v>
      </c>
      <c r="B2650">
        <v>171539</v>
      </c>
      <c r="C2650" t="s">
        <v>13634</v>
      </c>
      <c r="D2650" t="s">
        <v>102</v>
      </c>
      <c r="E2650" t="s">
        <v>13635</v>
      </c>
      <c r="F2650" t="s">
        <v>13636</v>
      </c>
      <c r="G2650" t="s">
        <v>13637</v>
      </c>
      <c r="H2650" t="s">
        <v>861</v>
      </c>
      <c r="I2650" t="s">
        <v>9764</v>
      </c>
      <c r="K2650" t="s">
        <v>9765</v>
      </c>
      <c r="M2650">
        <v>5713460788</v>
      </c>
      <c r="U2650" t="s">
        <v>111</v>
      </c>
      <c r="V2650" s="1">
        <v>41859</v>
      </c>
      <c r="X2650" s="1">
        <v>41996</v>
      </c>
      <c r="Y2650" s="2">
        <v>41183</v>
      </c>
      <c r="Z2650" t="s">
        <v>112</v>
      </c>
      <c r="AA2650" t="s">
        <v>13638</v>
      </c>
      <c r="AB2650" t="s">
        <v>114</v>
      </c>
      <c r="AC2650" t="s">
        <v>114</v>
      </c>
      <c r="AE2650" t="s">
        <v>114</v>
      </c>
      <c r="AG2650" t="s">
        <v>114</v>
      </c>
      <c r="AH2650" t="s">
        <v>112</v>
      </c>
      <c r="AI2650" t="s">
        <v>114</v>
      </c>
      <c r="AJ2650" t="s">
        <v>115</v>
      </c>
      <c r="AL2650" t="s">
        <v>116</v>
      </c>
      <c r="AN2650" t="s">
        <v>9765</v>
      </c>
      <c r="AO2650" t="s">
        <v>114</v>
      </c>
      <c r="AP2650" t="s">
        <v>114</v>
      </c>
      <c r="AQ2650" t="s">
        <v>114</v>
      </c>
      <c r="AR2650" t="s">
        <v>114</v>
      </c>
      <c r="AS2650" t="s">
        <v>114</v>
      </c>
      <c r="AT2650" t="s">
        <v>114</v>
      </c>
      <c r="AU2650" t="s">
        <v>114</v>
      </c>
      <c r="AV2650" t="s">
        <v>114</v>
      </c>
      <c r="AW2650" t="s">
        <v>114</v>
      </c>
      <c r="AX2650" t="s">
        <v>114</v>
      </c>
      <c r="AY2650" t="s">
        <v>114</v>
      </c>
      <c r="AZ2650" t="s">
        <v>114</v>
      </c>
      <c r="BA2650" t="s">
        <v>114</v>
      </c>
      <c r="BB2650" t="s">
        <v>114</v>
      </c>
      <c r="BD2650" t="s">
        <v>114</v>
      </c>
      <c r="BF2650" t="s">
        <v>114</v>
      </c>
      <c r="BG2650" t="s">
        <v>114</v>
      </c>
      <c r="BH2650" t="s">
        <v>112</v>
      </c>
      <c r="BI2650" t="s">
        <v>114</v>
      </c>
      <c r="BJ2650" t="s">
        <v>114</v>
      </c>
      <c r="BK2650" t="s">
        <v>114</v>
      </c>
      <c r="BL2650" t="s">
        <v>114</v>
      </c>
      <c r="BM2650" t="s">
        <v>114</v>
      </c>
      <c r="BN2650" t="s">
        <v>114</v>
      </c>
      <c r="BO2650" t="s">
        <v>114</v>
      </c>
      <c r="BP2650" t="s">
        <v>114</v>
      </c>
      <c r="BQ2650" t="s">
        <v>114</v>
      </c>
      <c r="BR2650" t="s">
        <v>114</v>
      </c>
      <c r="BS2650" t="s">
        <v>114</v>
      </c>
      <c r="BT2650" t="s">
        <v>114</v>
      </c>
      <c r="BU2650" t="s">
        <v>114</v>
      </c>
      <c r="BV2650" t="s">
        <v>112</v>
      </c>
      <c r="BW2650" t="s">
        <v>112</v>
      </c>
      <c r="BX2650" t="s">
        <v>114</v>
      </c>
      <c r="BY2650" t="s">
        <v>114</v>
      </c>
      <c r="BZ2650" t="s">
        <v>114</v>
      </c>
      <c r="CA2650" t="s">
        <v>114</v>
      </c>
      <c r="CB2650" t="s">
        <v>114</v>
      </c>
      <c r="CC2650" t="s">
        <v>114</v>
      </c>
      <c r="CD2650" t="s">
        <v>114</v>
      </c>
      <c r="CE2650" t="s">
        <v>114</v>
      </c>
      <c r="CF2650" t="s">
        <v>114</v>
      </c>
      <c r="CG2650" t="s">
        <v>114</v>
      </c>
      <c r="CH2650" t="s">
        <v>114</v>
      </c>
      <c r="CI2650" t="s">
        <v>114</v>
      </c>
      <c r="CJ2650" t="s">
        <v>114</v>
      </c>
      <c r="CK2650" t="s">
        <v>114</v>
      </c>
      <c r="CL2650" t="s">
        <v>114</v>
      </c>
      <c r="CM2650" t="s">
        <v>114</v>
      </c>
      <c r="CN2650" t="s">
        <v>114</v>
      </c>
      <c r="CO2650" t="s">
        <v>114</v>
      </c>
      <c r="CP2650" t="s">
        <v>114</v>
      </c>
      <c r="CQ2650" t="s">
        <v>114</v>
      </c>
      <c r="CR2650" t="s">
        <v>114</v>
      </c>
      <c r="CS2650" t="s">
        <v>114</v>
      </c>
      <c r="CT2650" t="s">
        <v>114</v>
      </c>
      <c r="CU2650" t="s">
        <v>114</v>
      </c>
      <c r="CV2650" t="s">
        <v>114</v>
      </c>
      <c r="CW2650" t="s">
        <v>114</v>
      </c>
    </row>
    <row r="2651" spans="1:101" x14ac:dyDescent="0.3">
      <c r="A2651" t="s">
        <v>117</v>
      </c>
      <c r="B2651">
        <v>171545</v>
      </c>
      <c r="C2651" t="s">
        <v>13639</v>
      </c>
      <c r="D2651" t="s">
        <v>102</v>
      </c>
      <c r="E2651" t="s">
        <v>13640</v>
      </c>
      <c r="F2651" t="s">
        <v>13640</v>
      </c>
      <c r="G2651" t="s">
        <v>6488</v>
      </c>
      <c r="H2651" t="s">
        <v>13641</v>
      </c>
      <c r="I2651" t="s">
        <v>122</v>
      </c>
      <c r="J2651" t="s">
        <v>123</v>
      </c>
      <c r="K2651" t="s">
        <v>110</v>
      </c>
      <c r="L2651">
        <v>10022</v>
      </c>
      <c r="M2651" t="s">
        <v>13642</v>
      </c>
      <c r="N2651" t="s">
        <v>13643</v>
      </c>
      <c r="U2651" t="s">
        <v>111</v>
      </c>
      <c r="V2651" s="1">
        <v>41865</v>
      </c>
      <c r="X2651" s="1">
        <v>41866</v>
      </c>
      <c r="Y2651" s="2">
        <v>41183</v>
      </c>
      <c r="Z2651" t="s">
        <v>112</v>
      </c>
      <c r="AA2651" t="s">
        <v>13644</v>
      </c>
      <c r="AB2651" t="s">
        <v>114</v>
      </c>
      <c r="AC2651" t="s">
        <v>114</v>
      </c>
      <c r="AE2651" t="s">
        <v>114</v>
      </c>
      <c r="AF2651" t="s">
        <v>13645</v>
      </c>
      <c r="AG2651" t="s">
        <v>114</v>
      </c>
      <c r="AH2651" t="s">
        <v>112</v>
      </c>
      <c r="AI2651" t="s">
        <v>114</v>
      </c>
      <c r="AJ2651" t="s">
        <v>157</v>
      </c>
      <c r="AL2651" t="s">
        <v>116</v>
      </c>
      <c r="AM2651" t="s">
        <v>127</v>
      </c>
      <c r="AN2651" t="s">
        <v>110</v>
      </c>
      <c r="AO2651" t="s">
        <v>114</v>
      </c>
      <c r="AP2651" t="s">
        <v>114</v>
      </c>
      <c r="AQ2651" t="s">
        <v>112</v>
      </c>
      <c r="AR2651" t="s">
        <v>114</v>
      </c>
      <c r="AS2651" t="s">
        <v>114</v>
      </c>
      <c r="AT2651" t="s">
        <v>114</v>
      </c>
      <c r="AU2651" t="s">
        <v>114</v>
      </c>
      <c r="AV2651" t="s">
        <v>114</v>
      </c>
      <c r="AW2651" t="s">
        <v>114</v>
      </c>
      <c r="AX2651" t="s">
        <v>114</v>
      </c>
      <c r="AY2651" t="s">
        <v>114</v>
      </c>
      <c r="AZ2651" t="s">
        <v>114</v>
      </c>
      <c r="BA2651" t="s">
        <v>114</v>
      </c>
      <c r="BB2651" t="s">
        <v>114</v>
      </c>
      <c r="BD2651" t="s">
        <v>114</v>
      </c>
      <c r="BF2651" t="s">
        <v>114</v>
      </c>
      <c r="BG2651" t="s">
        <v>114</v>
      </c>
      <c r="BH2651" t="s">
        <v>112</v>
      </c>
      <c r="BI2651" t="s">
        <v>114</v>
      </c>
      <c r="BJ2651" t="s">
        <v>114</v>
      </c>
      <c r="BK2651" t="s">
        <v>114</v>
      </c>
      <c r="BL2651" t="s">
        <v>114</v>
      </c>
      <c r="BM2651" t="s">
        <v>114</v>
      </c>
      <c r="BN2651" t="s">
        <v>114</v>
      </c>
      <c r="BO2651" t="s">
        <v>114</v>
      </c>
      <c r="BP2651" t="s">
        <v>114</v>
      </c>
      <c r="BQ2651" t="s">
        <v>114</v>
      </c>
      <c r="BR2651" t="s">
        <v>114</v>
      </c>
      <c r="BS2651" t="s">
        <v>114</v>
      </c>
      <c r="BT2651" t="s">
        <v>114</v>
      </c>
      <c r="BU2651" t="s">
        <v>114</v>
      </c>
      <c r="BV2651" t="s">
        <v>112</v>
      </c>
      <c r="BW2651" t="s">
        <v>112</v>
      </c>
      <c r="BX2651" t="s">
        <v>114</v>
      </c>
      <c r="BY2651" t="s">
        <v>114</v>
      </c>
      <c r="BZ2651" t="s">
        <v>114</v>
      </c>
      <c r="CA2651" t="s">
        <v>114</v>
      </c>
      <c r="CB2651" t="s">
        <v>114</v>
      </c>
      <c r="CC2651" t="s">
        <v>114</v>
      </c>
      <c r="CD2651" t="s">
        <v>114</v>
      </c>
      <c r="CE2651" t="s">
        <v>114</v>
      </c>
      <c r="CF2651" t="s">
        <v>114</v>
      </c>
      <c r="CG2651" t="s">
        <v>114</v>
      </c>
      <c r="CH2651" t="s">
        <v>114</v>
      </c>
      <c r="CI2651" t="s">
        <v>114</v>
      </c>
      <c r="CJ2651" t="s">
        <v>114</v>
      </c>
      <c r="CK2651" t="s">
        <v>114</v>
      </c>
      <c r="CL2651" t="s">
        <v>114</v>
      </c>
      <c r="CM2651" t="s">
        <v>114</v>
      </c>
      <c r="CN2651" t="s">
        <v>114</v>
      </c>
      <c r="CO2651" t="s">
        <v>114</v>
      </c>
      <c r="CP2651" t="s">
        <v>114</v>
      </c>
      <c r="CQ2651" t="s">
        <v>114</v>
      </c>
      <c r="CR2651" t="s">
        <v>114</v>
      </c>
      <c r="CS2651" t="s">
        <v>114</v>
      </c>
      <c r="CT2651" t="s">
        <v>114</v>
      </c>
      <c r="CU2651" t="s">
        <v>114</v>
      </c>
      <c r="CV2651" t="s">
        <v>114</v>
      </c>
      <c r="CW2651" t="s">
        <v>114</v>
      </c>
    </row>
    <row r="2652" spans="1:101" x14ac:dyDescent="0.3">
      <c r="A2652" t="s">
        <v>190</v>
      </c>
      <c r="B2652">
        <v>171572</v>
      </c>
      <c r="C2652" t="s">
        <v>15593</v>
      </c>
      <c r="D2652" t="s">
        <v>102</v>
      </c>
      <c r="E2652" t="s">
        <v>15594</v>
      </c>
      <c r="F2652" t="s">
        <v>15594</v>
      </c>
      <c r="G2652" t="s">
        <v>15595</v>
      </c>
      <c r="H2652" t="s">
        <v>15050</v>
      </c>
      <c r="I2652" t="s">
        <v>14091</v>
      </c>
      <c r="K2652" t="s">
        <v>429</v>
      </c>
      <c r="M2652" t="s">
        <v>15596</v>
      </c>
      <c r="N2652" t="s">
        <v>15597</v>
      </c>
      <c r="U2652" t="s">
        <v>111</v>
      </c>
      <c r="V2652" s="1">
        <v>41774</v>
      </c>
      <c r="X2652" s="1">
        <v>41864</v>
      </c>
      <c r="Y2652" s="2">
        <v>41183</v>
      </c>
      <c r="Z2652" t="s">
        <v>114</v>
      </c>
      <c r="AB2652" t="s">
        <v>112</v>
      </c>
      <c r="AC2652" t="s">
        <v>114</v>
      </c>
      <c r="AE2652" t="s">
        <v>114</v>
      </c>
      <c r="AG2652" t="s">
        <v>114</v>
      </c>
      <c r="AH2652" t="s">
        <v>112</v>
      </c>
      <c r="AI2652" t="s">
        <v>114</v>
      </c>
      <c r="AJ2652" t="s">
        <v>115</v>
      </c>
      <c r="AL2652" t="s">
        <v>300</v>
      </c>
      <c r="AN2652" t="s">
        <v>429</v>
      </c>
      <c r="AO2652" t="s">
        <v>114</v>
      </c>
      <c r="AP2652" t="s">
        <v>114</v>
      </c>
      <c r="AQ2652" t="s">
        <v>114</v>
      </c>
      <c r="AR2652" t="s">
        <v>114</v>
      </c>
      <c r="AS2652" t="s">
        <v>114</v>
      </c>
      <c r="AT2652" t="s">
        <v>114</v>
      </c>
      <c r="AU2652" t="s">
        <v>114</v>
      </c>
      <c r="AV2652" t="s">
        <v>114</v>
      </c>
      <c r="AW2652" t="s">
        <v>114</v>
      </c>
      <c r="AX2652" t="s">
        <v>114</v>
      </c>
      <c r="AY2652" t="s">
        <v>114</v>
      </c>
      <c r="AZ2652" t="s">
        <v>114</v>
      </c>
      <c r="BA2652" t="s">
        <v>114</v>
      </c>
      <c r="BB2652" t="s">
        <v>114</v>
      </c>
      <c r="BD2652" t="s">
        <v>114</v>
      </c>
      <c r="BF2652" t="s">
        <v>114</v>
      </c>
      <c r="BG2652" t="s">
        <v>114</v>
      </c>
      <c r="BH2652" t="s">
        <v>112</v>
      </c>
      <c r="BI2652" t="s">
        <v>114</v>
      </c>
      <c r="BJ2652" t="s">
        <v>114</v>
      </c>
      <c r="BK2652" t="s">
        <v>114</v>
      </c>
      <c r="BL2652" t="s">
        <v>114</v>
      </c>
      <c r="BM2652" t="s">
        <v>114</v>
      </c>
      <c r="BN2652" t="s">
        <v>114</v>
      </c>
      <c r="BO2652" t="s">
        <v>114</v>
      </c>
      <c r="BP2652" t="s">
        <v>114</v>
      </c>
      <c r="BQ2652" t="s">
        <v>114</v>
      </c>
      <c r="BR2652" t="s">
        <v>114</v>
      </c>
      <c r="BS2652" t="s">
        <v>114</v>
      </c>
      <c r="BT2652" t="s">
        <v>114</v>
      </c>
      <c r="BU2652" t="s">
        <v>114</v>
      </c>
      <c r="BV2652" t="s">
        <v>114</v>
      </c>
      <c r="BW2652" t="s">
        <v>112</v>
      </c>
      <c r="BX2652" t="s">
        <v>114</v>
      </c>
      <c r="BY2652" t="s">
        <v>114</v>
      </c>
      <c r="BZ2652" t="s">
        <v>114</v>
      </c>
      <c r="CA2652" t="s">
        <v>114</v>
      </c>
      <c r="CB2652" t="s">
        <v>114</v>
      </c>
      <c r="CC2652" t="s">
        <v>114</v>
      </c>
      <c r="CD2652" t="s">
        <v>114</v>
      </c>
      <c r="CE2652" t="s">
        <v>114</v>
      </c>
      <c r="CF2652" t="s">
        <v>114</v>
      </c>
      <c r="CG2652" t="s">
        <v>114</v>
      </c>
      <c r="CH2652" t="s">
        <v>114</v>
      </c>
      <c r="CI2652" t="s">
        <v>114</v>
      </c>
      <c r="CJ2652" t="s">
        <v>114</v>
      </c>
      <c r="CK2652" t="s">
        <v>114</v>
      </c>
      <c r="CL2652" t="s">
        <v>114</v>
      </c>
      <c r="CM2652" t="s">
        <v>114</v>
      </c>
      <c r="CN2652" t="s">
        <v>114</v>
      </c>
      <c r="CO2652" t="s">
        <v>114</v>
      </c>
      <c r="CP2652" t="s">
        <v>114</v>
      </c>
      <c r="CQ2652" t="s">
        <v>114</v>
      </c>
      <c r="CR2652" t="s">
        <v>114</v>
      </c>
      <c r="CS2652" t="s">
        <v>114</v>
      </c>
      <c r="CT2652" t="s">
        <v>114</v>
      </c>
      <c r="CU2652" t="s">
        <v>114</v>
      </c>
      <c r="CV2652" t="s">
        <v>114</v>
      </c>
      <c r="CW2652" t="s">
        <v>114</v>
      </c>
    </row>
    <row r="2653" spans="1:101" x14ac:dyDescent="0.3">
      <c r="A2653" t="s">
        <v>301</v>
      </c>
      <c r="B2653">
        <v>171581</v>
      </c>
      <c r="C2653" t="s">
        <v>13646</v>
      </c>
      <c r="D2653" t="s">
        <v>102</v>
      </c>
      <c r="E2653" t="s">
        <v>13647</v>
      </c>
      <c r="F2653" t="s">
        <v>13648</v>
      </c>
      <c r="G2653" t="s">
        <v>13649</v>
      </c>
      <c r="I2653" t="s">
        <v>306</v>
      </c>
      <c r="J2653" t="s">
        <v>307</v>
      </c>
      <c r="K2653" t="s">
        <v>110</v>
      </c>
      <c r="L2653">
        <v>60606</v>
      </c>
      <c r="M2653" t="s">
        <v>13650</v>
      </c>
      <c r="N2653" t="s">
        <v>13651</v>
      </c>
      <c r="U2653" t="s">
        <v>111</v>
      </c>
      <c r="V2653" s="1">
        <v>41773</v>
      </c>
      <c r="X2653" s="1">
        <v>41773</v>
      </c>
      <c r="Y2653" s="2">
        <v>41183</v>
      </c>
      <c r="Z2653" t="s">
        <v>112</v>
      </c>
      <c r="AA2653" t="s">
        <v>13652</v>
      </c>
      <c r="AB2653" t="s">
        <v>114</v>
      </c>
      <c r="AC2653" t="s">
        <v>114</v>
      </c>
      <c r="AE2653" t="s">
        <v>114</v>
      </c>
      <c r="AG2653" t="s">
        <v>114</v>
      </c>
      <c r="AH2653" t="s">
        <v>112</v>
      </c>
      <c r="AI2653" t="s">
        <v>114</v>
      </c>
      <c r="AJ2653" t="s">
        <v>157</v>
      </c>
      <c r="AL2653" t="s">
        <v>116</v>
      </c>
      <c r="AM2653" t="s">
        <v>127</v>
      </c>
      <c r="AN2653" t="s">
        <v>110</v>
      </c>
      <c r="AO2653" t="s">
        <v>114</v>
      </c>
      <c r="AP2653" t="s">
        <v>114</v>
      </c>
      <c r="AQ2653" t="s">
        <v>114</v>
      </c>
      <c r="AR2653" t="s">
        <v>114</v>
      </c>
      <c r="AS2653" t="s">
        <v>114</v>
      </c>
      <c r="AT2653" t="s">
        <v>114</v>
      </c>
      <c r="AU2653" t="s">
        <v>114</v>
      </c>
      <c r="AV2653" t="s">
        <v>114</v>
      </c>
      <c r="AW2653" t="s">
        <v>114</v>
      </c>
      <c r="AX2653" t="s">
        <v>114</v>
      </c>
      <c r="AY2653" t="s">
        <v>114</v>
      </c>
      <c r="AZ2653" t="s">
        <v>114</v>
      </c>
      <c r="BA2653" t="s">
        <v>114</v>
      </c>
      <c r="BB2653" t="s">
        <v>114</v>
      </c>
      <c r="BD2653" t="s">
        <v>114</v>
      </c>
      <c r="BF2653" t="s">
        <v>114</v>
      </c>
      <c r="BG2653" t="s">
        <v>114</v>
      </c>
      <c r="BH2653" t="s">
        <v>114</v>
      </c>
      <c r="BI2653" t="s">
        <v>114</v>
      </c>
      <c r="BJ2653" t="s">
        <v>114</v>
      </c>
      <c r="BK2653" t="s">
        <v>114</v>
      </c>
      <c r="BL2653" t="s">
        <v>114</v>
      </c>
      <c r="BM2653" t="s">
        <v>114</v>
      </c>
      <c r="BN2653" t="s">
        <v>114</v>
      </c>
      <c r="BO2653" t="s">
        <v>114</v>
      </c>
      <c r="BP2653" t="s">
        <v>114</v>
      </c>
      <c r="BQ2653" t="s">
        <v>114</v>
      </c>
      <c r="BR2653" t="s">
        <v>114</v>
      </c>
      <c r="BS2653" t="s">
        <v>114</v>
      </c>
      <c r="BT2653" t="s">
        <v>114</v>
      </c>
      <c r="BU2653" t="s">
        <v>114</v>
      </c>
      <c r="BV2653" t="s">
        <v>112</v>
      </c>
      <c r="BW2653" t="s">
        <v>112</v>
      </c>
      <c r="BX2653" t="s">
        <v>114</v>
      </c>
      <c r="BY2653" t="s">
        <v>114</v>
      </c>
      <c r="BZ2653" t="s">
        <v>114</v>
      </c>
      <c r="CA2653" t="s">
        <v>114</v>
      </c>
      <c r="CB2653" t="s">
        <v>114</v>
      </c>
      <c r="CC2653" t="s">
        <v>114</v>
      </c>
      <c r="CD2653" t="s">
        <v>114</v>
      </c>
      <c r="CE2653" t="s">
        <v>114</v>
      </c>
      <c r="CF2653" t="s">
        <v>114</v>
      </c>
      <c r="CG2653" t="s">
        <v>114</v>
      </c>
      <c r="CH2653" t="s">
        <v>114</v>
      </c>
      <c r="CI2653" t="s">
        <v>114</v>
      </c>
      <c r="CJ2653" t="s">
        <v>114</v>
      </c>
      <c r="CK2653" t="s">
        <v>114</v>
      </c>
      <c r="CL2653" t="s">
        <v>114</v>
      </c>
      <c r="CM2653" t="s">
        <v>114</v>
      </c>
      <c r="CN2653" t="s">
        <v>114</v>
      </c>
      <c r="CO2653" t="s">
        <v>114</v>
      </c>
      <c r="CP2653" t="s">
        <v>114</v>
      </c>
      <c r="CQ2653" t="s">
        <v>114</v>
      </c>
      <c r="CR2653" t="s">
        <v>114</v>
      </c>
      <c r="CS2653" t="s">
        <v>114</v>
      </c>
      <c r="CT2653" t="s">
        <v>114</v>
      </c>
      <c r="CU2653" t="s">
        <v>114</v>
      </c>
      <c r="CV2653" t="s">
        <v>114</v>
      </c>
      <c r="CW2653" t="s">
        <v>114</v>
      </c>
    </row>
    <row r="2654" spans="1:101" x14ac:dyDescent="0.3">
      <c r="A2654" t="s">
        <v>100</v>
      </c>
      <c r="B2654">
        <v>171582</v>
      </c>
      <c r="C2654" t="s">
        <v>17042</v>
      </c>
      <c r="D2654" t="s">
        <v>102</v>
      </c>
      <c r="E2654" t="s">
        <v>17043</v>
      </c>
      <c r="F2654" t="s">
        <v>17044</v>
      </c>
      <c r="G2654" t="s">
        <v>17045</v>
      </c>
      <c r="I2654" t="s">
        <v>171</v>
      </c>
      <c r="J2654" t="s">
        <v>172</v>
      </c>
      <c r="K2654" t="s">
        <v>110</v>
      </c>
      <c r="L2654">
        <v>6830</v>
      </c>
      <c r="M2654" t="s">
        <v>17046</v>
      </c>
      <c r="N2654" t="s">
        <v>17047</v>
      </c>
      <c r="U2654" t="s">
        <v>111</v>
      </c>
      <c r="V2654" s="1">
        <v>41799</v>
      </c>
      <c r="X2654" s="1">
        <v>41799</v>
      </c>
      <c r="Y2654" s="2">
        <v>41183</v>
      </c>
      <c r="Z2654" t="s">
        <v>114</v>
      </c>
      <c r="AB2654" t="s">
        <v>114</v>
      </c>
      <c r="AC2654" t="s">
        <v>114</v>
      </c>
      <c r="AE2654" t="s">
        <v>114</v>
      </c>
      <c r="AG2654" t="s">
        <v>112</v>
      </c>
      <c r="AH2654" t="s">
        <v>114</v>
      </c>
      <c r="AI2654" t="s">
        <v>114</v>
      </c>
      <c r="AJ2654" t="s">
        <v>157</v>
      </c>
      <c r="AL2654" t="s">
        <v>116</v>
      </c>
      <c r="AM2654" t="s">
        <v>127</v>
      </c>
      <c r="AN2654" t="s">
        <v>110</v>
      </c>
      <c r="AO2654" t="s">
        <v>114</v>
      </c>
      <c r="AP2654" t="s">
        <v>114</v>
      </c>
      <c r="AQ2654" t="s">
        <v>114</v>
      </c>
      <c r="AR2654" t="s">
        <v>114</v>
      </c>
      <c r="AS2654" t="s">
        <v>114</v>
      </c>
      <c r="AT2654" t="s">
        <v>114</v>
      </c>
      <c r="AU2654" t="s">
        <v>114</v>
      </c>
      <c r="AV2654" t="s">
        <v>114</v>
      </c>
      <c r="AW2654" t="s">
        <v>114</v>
      </c>
      <c r="AX2654" t="s">
        <v>114</v>
      </c>
      <c r="AY2654" t="s">
        <v>114</v>
      </c>
      <c r="AZ2654" t="s">
        <v>114</v>
      </c>
      <c r="BA2654" t="s">
        <v>114</v>
      </c>
      <c r="BB2654" t="s">
        <v>114</v>
      </c>
      <c r="BD2654" t="s">
        <v>114</v>
      </c>
      <c r="BF2654" t="s">
        <v>114</v>
      </c>
      <c r="BG2654" t="s">
        <v>114</v>
      </c>
      <c r="BH2654" t="s">
        <v>114</v>
      </c>
      <c r="BI2654" t="s">
        <v>114</v>
      </c>
      <c r="BJ2654" t="s">
        <v>114</v>
      </c>
      <c r="BK2654" t="s">
        <v>114</v>
      </c>
      <c r="BL2654" t="s">
        <v>114</v>
      </c>
      <c r="BM2654" t="s">
        <v>114</v>
      </c>
      <c r="BN2654" t="s">
        <v>114</v>
      </c>
      <c r="BO2654" t="s">
        <v>114</v>
      </c>
      <c r="BP2654" t="s">
        <v>114</v>
      </c>
      <c r="BQ2654" t="s">
        <v>114</v>
      </c>
      <c r="BR2654" t="s">
        <v>114</v>
      </c>
      <c r="BS2654" t="s">
        <v>114</v>
      </c>
      <c r="BT2654" t="s">
        <v>114</v>
      </c>
      <c r="BU2654" t="s">
        <v>114</v>
      </c>
      <c r="BV2654" t="s">
        <v>114</v>
      </c>
      <c r="BW2654" t="s">
        <v>112</v>
      </c>
      <c r="BX2654" t="s">
        <v>114</v>
      </c>
      <c r="BY2654" t="s">
        <v>114</v>
      </c>
      <c r="BZ2654" t="s">
        <v>114</v>
      </c>
      <c r="CA2654" t="s">
        <v>114</v>
      </c>
      <c r="CB2654" t="s">
        <v>114</v>
      </c>
      <c r="CC2654" t="s">
        <v>114</v>
      </c>
      <c r="CD2654" t="s">
        <v>114</v>
      </c>
      <c r="CE2654" t="s">
        <v>114</v>
      </c>
      <c r="CF2654" t="s">
        <v>114</v>
      </c>
      <c r="CG2654" t="s">
        <v>114</v>
      </c>
      <c r="CH2654" t="s">
        <v>114</v>
      </c>
      <c r="CI2654" t="s">
        <v>114</v>
      </c>
      <c r="CJ2654" t="s">
        <v>114</v>
      </c>
      <c r="CK2654" t="s">
        <v>114</v>
      </c>
      <c r="CL2654" t="s">
        <v>114</v>
      </c>
      <c r="CM2654" t="s">
        <v>114</v>
      </c>
      <c r="CN2654" t="s">
        <v>114</v>
      </c>
      <c r="CO2654" t="s">
        <v>114</v>
      </c>
      <c r="CP2654" t="s">
        <v>114</v>
      </c>
      <c r="CQ2654" t="s">
        <v>114</v>
      </c>
      <c r="CR2654" t="s">
        <v>114</v>
      </c>
      <c r="CS2654" t="s">
        <v>114</v>
      </c>
      <c r="CT2654" t="s">
        <v>114</v>
      </c>
      <c r="CU2654" t="s">
        <v>114</v>
      </c>
      <c r="CV2654" t="s">
        <v>114</v>
      </c>
      <c r="CW2654" t="s">
        <v>114</v>
      </c>
    </row>
    <row r="2655" spans="1:101" x14ac:dyDescent="0.3">
      <c r="A2655" t="s">
        <v>190</v>
      </c>
      <c r="B2655">
        <v>171590</v>
      </c>
      <c r="C2655" t="s">
        <v>13653</v>
      </c>
      <c r="D2655" t="s">
        <v>102</v>
      </c>
      <c r="E2655" t="s">
        <v>13654</v>
      </c>
      <c r="F2655" t="s">
        <v>13654</v>
      </c>
      <c r="G2655" t="s">
        <v>7666</v>
      </c>
      <c r="I2655" t="s">
        <v>294</v>
      </c>
      <c r="K2655" t="s">
        <v>295</v>
      </c>
      <c r="L2655" t="s">
        <v>7667</v>
      </c>
      <c r="M2655" t="s">
        <v>13655</v>
      </c>
      <c r="N2655" t="s">
        <v>13656</v>
      </c>
      <c r="U2655" t="s">
        <v>111</v>
      </c>
      <c r="V2655" s="1">
        <v>41778</v>
      </c>
      <c r="X2655" s="1">
        <v>41778</v>
      </c>
      <c r="Y2655" s="2">
        <v>41183</v>
      </c>
      <c r="Z2655" t="s">
        <v>112</v>
      </c>
      <c r="AA2655" t="s">
        <v>13657</v>
      </c>
      <c r="AB2655" t="s">
        <v>112</v>
      </c>
      <c r="AC2655" t="s">
        <v>114</v>
      </c>
      <c r="AE2655" t="s">
        <v>114</v>
      </c>
      <c r="AF2655" t="s">
        <v>13658</v>
      </c>
      <c r="AG2655" t="s">
        <v>114</v>
      </c>
      <c r="AH2655" t="s">
        <v>112</v>
      </c>
      <c r="AI2655" t="s">
        <v>114</v>
      </c>
      <c r="AJ2655" t="s">
        <v>324</v>
      </c>
      <c r="AL2655" t="s">
        <v>325</v>
      </c>
      <c r="AN2655" t="s">
        <v>295</v>
      </c>
      <c r="AO2655" t="s">
        <v>114</v>
      </c>
      <c r="AP2655" t="s">
        <v>114</v>
      </c>
      <c r="AQ2655" t="s">
        <v>112</v>
      </c>
      <c r="AR2655" t="s">
        <v>114</v>
      </c>
      <c r="AS2655" t="s">
        <v>114</v>
      </c>
      <c r="AT2655" t="s">
        <v>114</v>
      </c>
      <c r="AU2655" t="s">
        <v>114</v>
      </c>
      <c r="AV2655" t="s">
        <v>114</v>
      </c>
      <c r="AW2655" t="s">
        <v>114</v>
      </c>
      <c r="AX2655" t="s">
        <v>114</v>
      </c>
      <c r="AY2655" t="s">
        <v>114</v>
      </c>
      <c r="AZ2655" t="s">
        <v>114</v>
      </c>
      <c r="BA2655" t="s">
        <v>114</v>
      </c>
      <c r="BB2655" t="s">
        <v>114</v>
      </c>
      <c r="BD2655" t="s">
        <v>114</v>
      </c>
      <c r="BF2655" t="s">
        <v>114</v>
      </c>
      <c r="BG2655" t="s">
        <v>114</v>
      </c>
      <c r="BH2655" t="s">
        <v>114</v>
      </c>
      <c r="BI2655" t="s">
        <v>114</v>
      </c>
      <c r="BJ2655" t="s">
        <v>114</v>
      </c>
      <c r="BK2655" t="s">
        <v>114</v>
      </c>
      <c r="BL2655" t="s">
        <v>114</v>
      </c>
      <c r="BM2655" t="s">
        <v>114</v>
      </c>
      <c r="BN2655" t="s">
        <v>114</v>
      </c>
      <c r="BO2655" t="s">
        <v>114</v>
      </c>
      <c r="BP2655" t="s">
        <v>114</v>
      </c>
      <c r="BQ2655" t="s">
        <v>114</v>
      </c>
      <c r="BR2655" t="s">
        <v>114</v>
      </c>
      <c r="BS2655" t="s">
        <v>114</v>
      </c>
      <c r="BT2655" t="s">
        <v>114</v>
      </c>
      <c r="BU2655" t="s">
        <v>114</v>
      </c>
      <c r="BV2655" t="s">
        <v>114</v>
      </c>
      <c r="BW2655" t="s">
        <v>112</v>
      </c>
      <c r="BX2655" t="s">
        <v>114</v>
      </c>
      <c r="BY2655" t="s">
        <v>114</v>
      </c>
      <c r="BZ2655" t="s">
        <v>114</v>
      </c>
      <c r="CA2655" t="s">
        <v>114</v>
      </c>
      <c r="CB2655" t="s">
        <v>114</v>
      </c>
      <c r="CC2655" t="s">
        <v>114</v>
      </c>
      <c r="CD2655" t="s">
        <v>114</v>
      </c>
      <c r="CE2655" t="s">
        <v>114</v>
      </c>
      <c r="CF2655" t="s">
        <v>114</v>
      </c>
      <c r="CG2655" t="s">
        <v>114</v>
      </c>
      <c r="CH2655" t="s">
        <v>114</v>
      </c>
      <c r="CI2655" t="s">
        <v>114</v>
      </c>
      <c r="CJ2655" t="s">
        <v>114</v>
      </c>
      <c r="CK2655" t="s">
        <v>114</v>
      </c>
      <c r="CL2655" t="s">
        <v>114</v>
      </c>
      <c r="CM2655" t="s">
        <v>114</v>
      </c>
      <c r="CN2655" t="s">
        <v>114</v>
      </c>
      <c r="CO2655" t="s">
        <v>114</v>
      </c>
      <c r="CP2655" t="s">
        <v>114</v>
      </c>
      <c r="CQ2655" t="s">
        <v>114</v>
      </c>
      <c r="CR2655" t="s">
        <v>114</v>
      </c>
      <c r="CS2655" t="s">
        <v>114</v>
      </c>
      <c r="CT2655" t="s">
        <v>114</v>
      </c>
      <c r="CU2655" t="s">
        <v>114</v>
      </c>
      <c r="CV2655" t="s">
        <v>114</v>
      </c>
      <c r="CW2655" t="s">
        <v>114</v>
      </c>
    </row>
    <row r="2656" spans="1:101" x14ac:dyDescent="0.3">
      <c r="A2656" t="s">
        <v>158</v>
      </c>
      <c r="B2656">
        <v>171604</v>
      </c>
      <c r="C2656" t="s">
        <v>17608</v>
      </c>
      <c r="D2656" t="s">
        <v>102</v>
      </c>
      <c r="E2656" t="s">
        <v>17609</v>
      </c>
      <c r="F2656" t="s">
        <v>17609</v>
      </c>
      <c r="G2656" t="s">
        <v>17610</v>
      </c>
      <c r="H2656" t="s">
        <v>17611</v>
      </c>
      <c r="I2656" t="s">
        <v>1209</v>
      </c>
      <c r="J2656" t="s">
        <v>164</v>
      </c>
      <c r="K2656" t="s">
        <v>110</v>
      </c>
      <c r="L2656">
        <v>77027</v>
      </c>
      <c r="M2656" t="s">
        <v>17612</v>
      </c>
      <c r="N2656" t="s">
        <v>17613</v>
      </c>
      <c r="U2656" t="s">
        <v>111</v>
      </c>
      <c r="V2656" s="1">
        <v>41775</v>
      </c>
      <c r="X2656" s="1">
        <v>41775</v>
      </c>
      <c r="Y2656" s="2">
        <v>41183</v>
      </c>
      <c r="Z2656" t="s">
        <v>114</v>
      </c>
      <c r="AB2656" t="s">
        <v>114</v>
      </c>
      <c r="AC2656" t="s">
        <v>114</v>
      </c>
      <c r="AE2656" t="s">
        <v>114</v>
      </c>
      <c r="AG2656" t="s">
        <v>114</v>
      </c>
      <c r="AH2656" t="s">
        <v>112</v>
      </c>
      <c r="AI2656" t="s">
        <v>114</v>
      </c>
      <c r="AJ2656" t="s">
        <v>137</v>
      </c>
      <c r="AL2656" t="s">
        <v>116</v>
      </c>
      <c r="AM2656" t="s">
        <v>164</v>
      </c>
      <c r="AN2656" t="s">
        <v>110</v>
      </c>
      <c r="AO2656" t="s">
        <v>114</v>
      </c>
      <c r="AP2656" t="s">
        <v>114</v>
      </c>
      <c r="AQ2656" t="s">
        <v>112</v>
      </c>
      <c r="AR2656" t="s">
        <v>114</v>
      </c>
      <c r="AS2656" t="s">
        <v>114</v>
      </c>
      <c r="AT2656" t="s">
        <v>114</v>
      </c>
      <c r="AU2656" t="s">
        <v>114</v>
      </c>
      <c r="AV2656" t="s">
        <v>114</v>
      </c>
      <c r="AW2656" t="s">
        <v>114</v>
      </c>
      <c r="AX2656" t="s">
        <v>114</v>
      </c>
      <c r="AY2656" t="s">
        <v>114</v>
      </c>
      <c r="AZ2656" t="s">
        <v>114</v>
      </c>
      <c r="BA2656" t="s">
        <v>114</v>
      </c>
      <c r="BB2656" t="s">
        <v>114</v>
      </c>
      <c r="BD2656" t="s">
        <v>114</v>
      </c>
      <c r="BF2656" t="s">
        <v>114</v>
      </c>
      <c r="BG2656" t="s">
        <v>114</v>
      </c>
      <c r="BH2656" t="s">
        <v>114</v>
      </c>
      <c r="BI2656" t="s">
        <v>114</v>
      </c>
      <c r="BJ2656" t="s">
        <v>114</v>
      </c>
      <c r="BK2656" t="s">
        <v>114</v>
      </c>
      <c r="BL2656" t="s">
        <v>112</v>
      </c>
      <c r="BM2656" t="s">
        <v>114</v>
      </c>
      <c r="BN2656" t="s">
        <v>114</v>
      </c>
      <c r="BO2656" t="s">
        <v>114</v>
      </c>
      <c r="BP2656" t="s">
        <v>114</v>
      </c>
      <c r="BQ2656" t="s">
        <v>114</v>
      </c>
      <c r="BR2656" t="s">
        <v>114</v>
      </c>
      <c r="BS2656" t="s">
        <v>114</v>
      </c>
      <c r="BT2656" t="s">
        <v>114</v>
      </c>
      <c r="BU2656" t="s">
        <v>114</v>
      </c>
      <c r="BV2656" t="s">
        <v>112</v>
      </c>
      <c r="BW2656" t="s">
        <v>112</v>
      </c>
      <c r="BX2656" t="s">
        <v>114</v>
      </c>
      <c r="BY2656" t="s">
        <v>114</v>
      </c>
      <c r="BZ2656" t="s">
        <v>114</v>
      </c>
      <c r="CA2656" t="s">
        <v>114</v>
      </c>
      <c r="CB2656" t="s">
        <v>114</v>
      </c>
      <c r="CC2656" t="s">
        <v>114</v>
      </c>
      <c r="CD2656" t="s">
        <v>114</v>
      </c>
      <c r="CE2656" t="s">
        <v>114</v>
      </c>
      <c r="CF2656" t="s">
        <v>114</v>
      </c>
      <c r="CG2656" t="s">
        <v>114</v>
      </c>
      <c r="CH2656" t="s">
        <v>114</v>
      </c>
      <c r="CI2656" t="s">
        <v>114</v>
      </c>
      <c r="CJ2656" t="s">
        <v>114</v>
      </c>
      <c r="CK2656" t="s">
        <v>114</v>
      </c>
      <c r="CL2656" t="s">
        <v>114</v>
      </c>
      <c r="CM2656" t="s">
        <v>114</v>
      </c>
      <c r="CN2656" t="s">
        <v>114</v>
      </c>
      <c r="CO2656" t="s">
        <v>114</v>
      </c>
      <c r="CP2656" t="s">
        <v>114</v>
      </c>
      <c r="CQ2656" t="s">
        <v>114</v>
      </c>
      <c r="CR2656" t="s">
        <v>114</v>
      </c>
      <c r="CS2656" t="s">
        <v>114</v>
      </c>
      <c r="CT2656" t="s">
        <v>114</v>
      </c>
      <c r="CU2656" t="s">
        <v>114</v>
      </c>
      <c r="CV2656" t="s">
        <v>114</v>
      </c>
      <c r="CW2656" t="s">
        <v>114</v>
      </c>
    </row>
    <row r="2657" spans="1:101" x14ac:dyDescent="0.3">
      <c r="A2657" t="s">
        <v>158</v>
      </c>
      <c r="B2657">
        <v>171606</v>
      </c>
      <c r="C2657" t="s">
        <v>17443</v>
      </c>
      <c r="D2657" t="s">
        <v>102</v>
      </c>
      <c r="E2657" t="s">
        <v>17444</v>
      </c>
      <c r="F2657" t="s">
        <v>17444</v>
      </c>
      <c r="G2657" t="s">
        <v>17445</v>
      </c>
      <c r="I2657" t="s">
        <v>761</v>
      </c>
      <c r="J2657" t="s">
        <v>164</v>
      </c>
      <c r="K2657" t="s">
        <v>110</v>
      </c>
      <c r="L2657">
        <v>78730</v>
      </c>
      <c r="M2657" t="s">
        <v>17446</v>
      </c>
      <c r="U2657" t="s">
        <v>111</v>
      </c>
      <c r="V2657" s="1">
        <v>41787</v>
      </c>
      <c r="X2657" s="1">
        <v>41787</v>
      </c>
      <c r="Y2657" s="2">
        <v>41183</v>
      </c>
      <c r="Z2657" t="s">
        <v>114</v>
      </c>
      <c r="AB2657" t="s">
        <v>114</v>
      </c>
      <c r="AC2657" t="s">
        <v>114</v>
      </c>
      <c r="AE2657" t="s">
        <v>114</v>
      </c>
      <c r="AG2657" t="s">
        <v>114</v>
      </c>
      <c r="AH2657" t="s">
        <v>112</v>
      </c>
      <c r="AI2657" t="s">
        <v>114</v>
      </c>
      <c r="AJ2657" t="s">
        <v>157</v>
      </c>
      <c r="AL2657" t="s">
        <v>116</v>
      </c>
      <c r="AM2657" t="s">
        <v>164</v>
      </c>
      <c r="AN2657" t="s">
        <v>110</v>
      </c>
      <c r="AO2657" t="s">
        <v>114</v>
      </c>
      <c r="AP2657" t="s">
        <v>114</v>
      </c>
      <c r="AQ2657" t="s">
        <v>114</v>
      </c>
      <c r="AR2657" t="s">
        <v>114</v>
      </c>
      <c r="AS2657" t="s">
        <v>114</v>
      </c>
      <c r="AT2657" t="s">
        <v>114</v>
      </c>
      <c r="AU2657" t="s">
        <v>114</v>
      </c>
      <c r="AV2657" t="s">
        <v>114</v>
      </c>
      <c r="AW2657" t="s">
        <v>114</v>
      </c>
      <c r="AX2657" t="s">
        <v>114</v>
      </c>
      <c r="AY2657" t="s">
        <v>114</v>
      </c>
      <c r="AZ2657" t="s">
        <v>114</v>
      </c>
      <c r="BA2657" t="s">
        <v>114</v>
      </c>
      <c r="BB2657" t="s">
        <v>114</v>
      </c>
      <c r="BD2657" t="s">
        <v>114</v>
      </c>
      <c r="BF2657" t="s">
        <v>114</v>
      </c>
      <c r="BG2657" t="s">
        <v>114</v>
      </c>
      <c r="BH2657" t="s">
        <v>114</v>
      </c>
      <c r="BI2657" t="s">
        <v>114</v>
      </c>
      <c r="BJ2657" t="s">
        <v>114</v>
      </c>
      <c r="BK2657" t="s">
        <v>114</v>
      </c>
      <c r="BL2657" t="s">
        <v>114</v>
      </c>
      <c r="BM2657" t="s">
        <v>114</v>
      </c>
      <c r="BN2657" t="s">
        <v>114</v>
      </c>
      <c r="BO2657" t="s">
        <v>114</v>
      </c>
      <c r="BP2657" t="s">
        <v>114</v>
      </c>
      <c r="BQ2657" t="s">
        <v>114</v>
      </c>
      <c r="BR2657" t="s">
        <v>114</v>
      </c>
      <c r="BS2657" t="s">
        <v>114</v>
      </c>
      <c r="BT2657" t="s">
        <v>114</v>
      </c>
      <c r="BU2657" t="s">
        <v>114</v>
      </c>
      <c r="BV2657" t="s">
        <v>112</v>
      </c>
      <c r="BW2657" t="s">
        <v>112</v>
      </c>
      <c r="BX2657" t="s">
        <v>114</v>
      </c>
      <c r="BY2657" t="s">
        <v>114</v>
      </c>
      <c r="BZ2657" t="s">
        <v>114</v>
      </c>
      <c r="CA2657" t="s">
        <v>114</v>
      </c>
      <c r="CB2657" t="s">
        <v>114</v>
      </c>
      <c r="CC2657" t="s">
        <v>114</v>
      </c>
      <c r="CD2657" t="s">
        <v>114</v>
      </c>
      <c r="CE2657" t="s">
        <v>114</v>
      </c>
      <c r="CF2657" t="s">
        <v>114</v>
      </c>
      <c r="CG2657" t="s">
        <v>114</v>
      </c>
      <c r="CH2657" t="s">
        <v>114</v>
      </c>
      <c r="CI2657" t="s">
        <v>114</v>
      </c>
      <c r="CJ2657" t="s">
        <v>114</v>
      </c>
      <c r="CK2657" t="s">
        <v>114</v>
      </c>
      <c r="CL2657" t="s">
        <v>114</v>
      </c>
      <c r="CM2657" t="s">
        <v>114</v>
      </c>
      <c r="CN2657" t="s">
        <v>114</v>
      </c>
      <c r="CO2657" t="s">
        <v>114</v>
      </c>
      <c r="CP2657" t="s">
        <v>114</v>
      </c>
      <c r="CQ2657" t="s">
        <v>114</v>
      </c>
      <c r="CR2657" t="s">
        <v>114</v>
      </c>
      <c r="CS2657" t="s">
        <v>114</v>
      </c>
      <c r="CT2657" t="s">
        <v>114</v>
      </c>
      <c r="CU2657" t="s">
        <v>114</v>
      </c>
      <c r="CV2657" t="s">
        <v>114</v>
      </c>
      <c r="CW2657" t="s">
        <v>114</v>
      </c>
    </row>
    <row r="2658" spans="1:101" x14ac:dyDescent="0.3">
      <c r="A2658" t="s">
        <v>128</v>
      </c>
      <c r="B2658">
        <v>171607</v>
      </c>
      <c r="C2658" t="s">
        <v>15611</v>
      </c>
      <c r="D2658" t="s">
        <v>102</v>
      </c>
      <c r="E2658" t="s">
        <v>15612</v>
      </c>
      <c r="F2658" t="s">
        <v>15613</v>
      </c>
      <c r="G2658" t="s">
        <v>15614</v>
      </c>
      <c r="I2658" t="s">
        <v>132</v>
      </c>
      <c r="J2658" t="s">
        <v>133</v>
      </c>
      <c r="K2658" t="s">
        <v>110</v>
      </c>
      <c r="L2658">
        <v>94108</v>
      </c>
      <c r="M2658" t="s">
        <v>15615</v>
      </c>
      <c r="N2658" t="s">
        <v>15615</v>
      </c>
      <c r="U2658" t="s">
        <v>111</v>
      </c>
      <c r="V2658" s="1">
        <v>41792</v>
      </c>
      <c r="X2658" s="1">
        <v>41793</v>
      </c>
      <c r="Y2658" s="2">
        <v>41183</v>
      </c>
      <c r="Z2658" t="s">
        <v>114</v>
      </c>
      <c r="AB2658" t="s">
        <v>114</v>
      </c>
      <c r="AC2658" t="s">
        <v>114</v>
      </c>
      <c r="AE2658" t="s">
        <v>114</v>
      </c>
      <c r="AG2658" t="s">
        <v>114</v>
      </c>
      <c r="AH2658" t="s">
        <v>112</v>
      </c>
      <c r="AI2658" t="s">
        <v>114</v>
      </c>
      <c r="AJ2658" t="s">
        <v>157</v>
      </c>
      <c r="AL2658" t="s">
        <v>116</v>
      </c>
      <c r="AM2658" t="s">
        <v>127</v>
      </c>
      <c r="AN2658" t="s">
        <v>110</v>
      </c>
      <c r="AO2658" t="s">
        <v>114</v>
      </c>
      <c r="AP2658" t="s">
        <v>114</v>
      </c>
      <c r="AQ2658" t="s">
        <v>114</v>
      </c>
      <c r="AR2658" t="s">
        <v>114</v>
      </c>
      <c r="AS2658" t="s">
        <v>114</v>
      </c>
      <c r="AT2658" t="s">
        <v>114</v>
      </c>
      <c r="AU2658" t="s">
        <v>114</v>
      </c>
      <c r="AV2658" t="s">
        <v>114</v>
      </c>
      <c r="AW2658" t="s">
        <v>114</v>
      </c>
      <c r="AX2658" t="s">
        <v>114</v>
      </c>
      <c r="AY2658" t="s">
        <v>114</v>
      </c>
      <c r="AZ2658" t="s">
        <v>114</v>
      </c>
      <c r="BA2658" t="s">
        <v>114</v>
      </c>
      <c r="BB2658" t="s">
        <v>114</v>
      </c>
      <c r="BD2658" t="s">
        <v>114</v>
      </c>
      <c r="BF2658" t="s">
        <v>114</v>
      </c>
      <c r="BG2658" t="s">
        <v>114</v>
      </c>
      <c r="BH2658" t="s">
        <v>114</v>
      </c>
      <c r="BI2658" t="s">
        <v>114</v>
      </c>
      <c r="BJ2658" t="s">
        <v>114</v>
      </c>
      <c r="BK2658" t="s">
        <v>114</v>
      </c>
      <c r="BL2658" t="s">
        <v>114</v>
      </c>
      <c r="BM2658" t="s">
        <v>114</v>
      </c>
      <c r="BN2658" t="s">
        <v>114</v>
      </c>
      <c r="BO2658" t="s">
        <v>114</v>
      </c>
      <c r="BP2658" t="s">
        <v>114</v>
      </c>
      <c r="BQ2658" t="s">
        <v>114</v>
      </c>
      <c r="BR2658" t="s">
        <v>114</v>
      </c>
      <c r="BS2658" t="s">
        <v>114</v>
      </c>
      <c r="BT2658" t="s">
        <v>114</v>
      </c>
      <c r="BU2658" t="s">
        <v>114</v>
      </c>
      <c r="BV2658" t="s">
        <v>112</v>
      </c>
      <c r="BW2658" t="s">
        <v>112</v>
      </c>
      <c r="BX2658" t="s">
        <v>114</v>
      </c>
      <c r="BY2658" t="s">
        <v>114</v>
      </c>
      <c r="BZ2658" t="s">
        <v>114</v>
      </c>
      <c r="CA2658" t="s">
        <v>114</v>
      </c>
      <c r="CB2658" t="s">
        <v>114</v>
      </c>
      <c r="CC2658" t="s">
        <v>114</v>
      </c>
      <c r="CD2658" t="s">
        <v>114</v>
      </c>
      <c r="CE2658" t="s">
        <v>114</v>
      </c>
      <c r="CF2658" t="s">
        <v>114</v>
      </c>
      <c r="CG2658" t="s">
        <v>114</v>
      </c>
      <c r="CH2658" t="s">
        <v>114</v>
      </c>
      <c r="CI2658" t="s">
        <v>114</v>
      </c>
      <c r="CJ2658" t="s">
        <v>114</v>
      </c>
      <c r="CK2658" t="s">
        <v>114</v>
      </c>
      <c r="CL2658" t="s">
        <v>114</v>
      </c>
      <c r="CM2658" t="s">
        <v>114</v>
      </c>
      <c r="CN2658" t="s">
        <v>114</v>
      </c>
      <c r="CO2658" t="s">
        <v>114</v>
      </c>
      <c r="CP2658" t="s">
        <v>114</v>
      </c>
      <c r="CQ2658" t="s">
        <v>114</v>
      </c>
      <c r="CR2658" t="s">
        <v>114</v>
      </c>
      <c r="CS2658" t="s">
        <v>114</v>
      </c>
      <c r="CT2658" t="s">
        <v>114</v>
      </c>
      <c r="CU2658" t="s">
        <v>114</v>
      </c>
      <c r="CV2658" t="s">
        <v>114</v>
      </c>
      <c r="CW2658" t="s">
        <v>114</v>
      </c>
    </row>
    <row r="2659" spans="1:101" x14ac:dyDescent="0.3">
      <c r="A2659" t="s">
        <v>212</v>
      </c>
      <c r="B2659">
        <v>171627</v>
      </c>
      <c r="C2659" t="s">
        <v>17531</v>
      </c>
      <c r="D2659" t="s">
        <v>102</v>
      </c>
      <c r="E2659" t="s">
        <v>17532</v>
      </c>
      <c r="F2659" t="s">
        <v>17532</v>
      </c>
      <c r="G2659" t="s">
        <v>14945</v>
      </c>
      <c r="I2659" t="s">
        <v>11263</v>
      </c>
      <c r="J2659" t="s">
        <v>133</v>
      </c>
      <c r="K2659" t="s">
        <v>110</v>
      </c>
      <c r="L2659">
        <v>90291</v>
      </c>
      <c r="M2659" t="s">
        <v>14946</v>
      </c>
      <c r="U2659" t="s">
        <v>111</v>
      </c>
      <c r="V2659" s="1">
        <v>41792</v>
      </c>
      <c r="X2659" s="1">
        <v>41792</v>
      </c>
      <c r="Y2659" s="2">
        <v>41183</v>
      </c>
      <c r="Z2659" t="s">
        <v>114</v>
      </c>
      <c r="AB2659" t="s">
        <v>114</v>
      </c>
      <c r="AC2659" t="s">
        <v>114</v>
      </c>
      <c r="AE2659" t="s">
        <v>114</v>
      </c>
      <c r="AG2659" t="s">
        <v>112</v>
      </c>
      <c r="AH2659" t="s">
        <v>112</v>
      </c>
      <c r="AI2659" t="s">
        <v>114</v>
      </c>
      <c r="AJ2659" t="s">
        <v>157</v>
      </c>
      <c r="AL2659" t="s">
        <v>116</v>
      </c>
      <c r="AM2659" t="s">
        <v>133</v>
      </c>
      <c r="AN2659" t="s">
        <v>110</v>
      </c>
      <c r="AO2659" t="s">
        <v>114</v>
      </c>
      <c r="AP2659" t="s">
        <v>114</v>
      </c>
      <c r="AQ2659" t="s">
        <v>114</v>
      </c>
      <c r="AR2659" t="s">
        <v>114</v>
      </c>
      <c r="AS2659" t="s">
        <v>114</v>
      </c>
      <c r="AT2659" t="s">
        <v>114</v>
      </c>
      <c r="AU2659" t="s">
        <v>114</v>
      </c>
      <c r="AV2659" t="s">
        <v>114</v>
      </c>
      <c r="AW2659" t="s">
        <v>114</v>
      </c>
      <c r="AX2659" t="s">
        <v>114</v>
      </c>
      <c r="AY2659" t="s">
        <v>114</v>
      </c>
      <c r="AZ2659" t="s">
        <v>114</v>
      </c>
      <c r="BA2659" t="s">
        <v>114</v>
      </c>
      <c r="BB2659" t="s">
        <v>114</v>
      </c>
      <c r="BD2659" t="s">
        <v>114</v>
      </c>
      <c r="BF2659" t="s">
        <v>114</v>
      </c>
      <c r="BG2659" t="s">
        <v>114</v>
      </c>
      <c r="BH2659" t="s">
        <v>114</v>
      </c>
      <c r="BI2659" t="s">
        <v>114</v>
      </c>
      <c r="BJ2659" t="s">
        <v>114</v>
      </c>
      <c r="BK2659" t="s">
        <v>114</v>
      </c>
      <c r="BL2659" t="s">
        <v>114</v>
      </c>
      <c r="BM2659" t="s">
        <v>114</v>
      </c>
      <c r="BN2659" t="s">
        <v>114</v>
      </c>
      <c r="BO2659" t="s">
        <v>114</v>
      </c>
      <c r="BP2659" t="s">
        <v>114</v>
      </c>
      <c r="BQ2659" t="s">
        <v>114</v>
      </c>
      <c r="BR2659" t="s">
        <v>114</v>
      </c>
      <c r="BS2659" t="s">
        <v>114</v>
      </c>
      <c r="BT2659" t="s">
        <v>114</v>
      </c>
      <c r="BU2659" t="s">
        <v>114</v>
      </c>
      <c r="BV2659" t="s">
        <v>114</v>
      </c>
      <c r="BW2659" t="s">
        <v>112</v>
      </c>
      <c r="BX2659" t="s">
        <v>114</v>
      </c>
      <c r="BY2659" t="s">
        <v>114</v>
      </c>
      <c r="BZ2659" t="s">
        <v>114</v>
      </c>
      <c r="CA2659" t="s">
        <v>114</v>
      </c>
      <c r="CB2659" t="s">
        <v>114</v>
      </c>
      <c r="CC2659" t="s">
        <v>114</v>
      </c>
      <c r="CD2659" t="s">
        <v>114</v>
      </c>
      <c r="CE2659" t="s">
        <v>114</v>
      </c>
      <c r="CF2659" t="s">
        <v>114</v>
      </c>
      <c r="CG2659" t="s">
        <v>114</v>
      </c>
      <c r="CH2659" t="s">
        <v>114</v>
      </c>
      <c r="CI2659" t="s">
        <v>114</v>
      </c>
      <c r="CJ2659" t="s">
        <v>114</v>
      </c>
      <c r="CK2659" t="s">
        <v>114</v>
      </c>
      <c r="CL2659" t="s">
        <v>114</v>
      </c>
      <c r="CM2659" t="s">
        <v>114</v>
      </c>
      <c r="CN2659" t="s">
        <v>114</v>
      </c>
      <c r="CO2659" t="s">
        <v>114</v>
      </c>
      <c r="CP2659" t="s">
        <v>114</v>
      </c>
      <c r="CQ2659" t="s">
        <v>114</v>
      </c>
      <c r="CR2659" t="s">
        <v>114</v>
      </c>
      <c r="CS2659" t="s">
        <v>114</v>
      </c>
      <c r="CT2659" t="s">
        <v>114</v>
      </c>
      <c r="CU2659" t="s">
        <v>114</v>
      </c>
      <c r="CV2659" t="s">
        <v>114</v>
      </c>
      <c r="CW2659" t="s">
        <v>114</v>
      </c>
    </row>
    <row r="2660" spans="1:101" x14ac:dyDescent="0.3">
      <c r="A2660" t="s">
        <v>128</v>
      </c>
      <c r="B2660">
        <v>171628</v>
      </c>
      <c r="C2660" t="s">
        <v>15560</v>
      </c>
      <c r="D2660" t="s">
        <v>102</v>
      </c>
      <c r="E2660" t="s">
        <v>15561</v>
      </c>
      <c r="F2660" t="s">
        <v>15562</v>
      </c>
      <c r="M2660" t="s">
        <v>15563</v>
      </c>
      <c r="N2660" t="s">
        <v>15563</v>
      </c>
      <c r="U2660" t="s">
        <v>111</v>
      </c>
      <c r="V2660" s="1">
        <v>41782</v>
      </c>
      <c r="X2660" s="1">
        <v>41782</v>
      </c>
      <c r="Y2660" s="2">
        <v>41183</v>
      </c>
      <c r="Z2660" t="s">
        <v>114</v>
      </c>
      <c r="AB2660" t="s">
        <v>114</v>
      </c>
      <c r="AC2660" t="s">
        <v>114</v>
      </c>
      <c r="AE2660" t="s">
        <v>114</v>
      </c>
      <c r="AG2660" t="s">
        <v>112</v>
      </c>
      <c r="AH2660" t="s">
        <v>114</v>
      </c>
      <c r="AI2660" t="s">
        <v>114</v>
      </c>
      <c r="AJ2660" t="s">
        <v>157</v>
      </c>
      <c r="AL2660" t="s">
        <v>116</v>
      </c>
      <c r="AM2660" t="s">
        <v>127</v>
      </c>
      <c r="AN2660" t="s">
        <v>110</v>
      </c>
      <c r="AO2660" t="s">
        <v>114</v>
      </c>
      <c r="AP2660" t="s">
        <v>114</v>
      </c>
      <c r="AQ2660" t="s">
        <v>114</v>
      </c>
      <c r="AR2660" t="s">
        <v>114</v>
      </c>
      <c r="AS2660" t="s">
        <v>114</v>
      </c>
      <c r="AT2660" t="s">
        <v>114</v>
      </c>
      <c r="AU2660" t="s">
        <v>114</v>
      </c>
      <c r="AV2660" t="s">
        <v>114</v>
      </c>
      <c r="AW2660" t="s">
        <v>114</v>
      </c>
      <c r="AX2660" t="s">
        <v>114</v>
      </c>
      <c r="AY2660" t="s">
        <v>114</v>
      </c>
      <c r="AZ2660" t="s">
        <v>114</v>
      </c>
      <c r="BA2660" t="s">
        <v>114</v>
      </c>
      <c r="BB2660" t="s">
        <v>114</v>
      </c>
      <c r="BD2660" t="s">
        <v>114</v>
      </c>
      <c r="BF2660" t="s">
        <v>114</v>
      </c>
      <c r="BG2660" t="s">
        <v>114</v>
      </c>
      <c r="BH2660" t="s">
        <v>114</v>
      </c>
      <c r="BI2660" t="s">
        <v>114</v>
      </c>
      <c r="BJ2660" t="s">
        <v>114</v>
      </c>
      <c r="BK2660" t="s">
        <v>114</v>
      </c>
      <c r="BL2660" t="s">
        <v>114</v>
      </c>
      <c r="BM2660" t="s">
        <v>114</v>
      </c>
      <c r="BN2660" t="s">
        <v>114</v>
      </c>
      <c r="BO2660" t="s">
        <v>114</v>
      </c>
      <c r="BP2660" t="s">
        <v>114</v>
      </c>
      <c r="BQ2660" t="s">
        <v>114</v>
      </c>
      <c r="BR2660" t="s">
        <v>114</v>
      </c>
      <c r="BS2660" t="s">
        <v>114</v>
      </c>
      <c r="BT2660" t="s">
        <v>114</v>
      </c>
      <c r="BU2660" t="s">
        <v>114</v>
      </c>
      <c r="BV2660" t="s">
        <v>114</v>
      </c>
      <c r="BW2660" t="s">
        <v>112</v>
      </c>
      <c r="BX2660" t="s">
        <v>114</v>
      </c>
      <c r="BY2660" t="s">
        <v>114</v>
      </c>
      <c r="BZ2660" t="s">
        <v>114</v>
      </c>
      <c r="CA2660" t="s">
        <v>114</v>
      </c>
      <c r="CB2660" t="s">
        <v>114</v>
      </c>
      <c r="CC2660" t="s">
        <v>114</v>
      </c>
      <c r="CD2660" t="s">
        <v>114</v>
      </c>
      <c r="CE2660" t="s">
        <v>114</v>
      </c>
      <c r="CF2660" t="s">
        <v>114</v>
      </c>
      <c r="CG2660" t="s">
        <v>114</v>
      </c>
      <c r="CH2660" t="s">
        <v>114</v>
      </c>
      <c r="CI2660" t="s">
        <v>114</v>
      </c>
      <c r="CJ2660" t="s">
        <v>114</v>
      </c>
      <c r="CK2660" t="s">
        <v>114</v>
      </c>
      <c r="CL2660" t="s">
        <v>114</v>
      </c>
      <c r="CM2660" t="s">
        <v>114</v>
      </c>
      <c r="CN2660" t="s">
        <v>114</v>
      </c>
      <c r="CO2660" t="s">
        <v>114</v>
      </c>
      <c r="CP2660" t="s">
        <v>114</v>
      </c>
      <c r="CQ2660" t="s">
        <v>114</v>
      </c>
      <c r="CR2660" t="s">
        <v>114</v>
      </c>
      <c r="CS2660" t="s">
        <v>114</v>
      </c>
      <c r="CT2660" t="s">
        <v>114</v>
      </c>
      <c r="CU2660" t="s">
        <v>114</v>
      </c>
      <c r="CV2660" t="s">
        <v>114</v>
      </c>
      <c r="CW2660" t="s">
        <v>114</v>
      </c>
    </row>
    <row r="2661" spans="1:101" x14ac:dyDescent="0.3">
      <c r="A2661" t="s">
        <v>212</v>
      </c>
      <c r="B2661">
        <v>171631</v>
      </c>
      <c r="C2661" t="s">
        <v>14943</v>
      </c>
      <c r="D2661" t="s">
        <v>102</v>
      </c>
      <c r="E2661" t="s">
        <v>14944</v>
      </c>
      <c r="F2661" t="s">
        <v>14944</v>
      </c>
      <c r="G2661" t="s">
        <v>14945</v>
      </c>
      <c r="I2661" t="s">
        <v>11263</v>
      </c>
      <c r="J2661" t="s">
        <v>133</v>
      </c>
      <c r="K2661" t="s">
        <v>110</v>
      </c>
      <c r="L2661">
        <v>90291</v>
      </c>
      <c r="M2661" t="s">
        <v>14946</v>
      </c>
      <c r="U2661" t="s">
        <v>111</v>
      </c>
      <c r="V2661" s="1">
        <v>41814</v>
      </c>
      <c r="X2661" s="1">
        <v>41814</v>
      </c>
      <c r="Y2661" s="2">
        <v>41183</v>
      </c>
      <c r="Z2661" t="s">
        <v>114</v>
      </c>
      <c r="AB2661" t="s">
        <v>114</v>
      </c>
      <c r="AC2661" t="s">
        <v>114</v>
      </c>
      <c r="AE2661" t="s">
        <v>114</v>
      </c>
      <c r="AG2661" t="s">
        <v>112</v>
      </c>
      <c r="AH2661" t="s">
        <v>112</v>
      </c>
      <c r="AI2661" t="s">
        <v>114</v>
      </c>
      <c r="AJ2661" t="s">
        <v>157</v>
      </c>
      <c r="AL2661" t="s">
        <v>116</v>
      </c>
      <c r="AM2661" t="s">
        <v>133</v>
      </c>
      <c r="AN2661" t="s">
        <v>110</v>
      </c>
      <c r="AO2661" t="s">
        <v>114</v>
      </c>
      <c r="AP2661" t="s">
        <v>114</v>
      </c>
      <c r="AQ2661" t="s">
        <v>114</v>
      </c>
      <c r="AR2661" t="s">
        <v>114</v>
      </c>
      <c r="AS2661" t="s">
        <v>114</v>
      </c>
      <c r="AT2661" t="s">
        <v>114</v>
      </c>
      <c r="AU2661" t="s">
        <v>114</v>
      </c>
      <c r="AV2661" t="s">
        <v>114</v>
      </c>
      <c r="AW2661" t="s">
        <v>114</v>
      </c>
      <c r="AX2661" t="s">
        <v>114</v>
      </c>
      <c r="AY2661" t="s">
        <v>114</v>
      </c>
      <c r="AZ2661" t="s">
        <v>114</v>
      </c>
      <c r="BA2661" t="s">
        <v>114</v>
      </c>
      <c r="BB2661" t="s">
        <v>114</v>
      </c>
      <c r="BD2661" t="s">
        <v>114</v>
      </c>
      <c r="BF2661" t="s">
        <v>114</v>
      </c>
      <c r="BG2661" t="s">
        <v>114</v>
      </c>
      <c r="BH2661" t="s">
        <v>114</v>
      </c>
      <c r="BI2661" t="s">
        <v>114</v>
      </c>
      <c r="BJ2661" t="s">
        <v>114</v>
      </c>
      <c r="BK2661" t="s">
        <v>114</v>
      </c>
      <c r="BL2661" t="s">
        <v>114</v>
      </c>
      <c r="BM2661" t="s">
        <v>114</v>
      </c>
      <c r="BN2661" t="s">
        <v>114</v>
      </c>
      <c r="BO2661" t="s">
        <v>114</v>
      </c>
      <c r="BP2661" t="s">
        <v>114</v>
      </c>
      <c r="BQ2661" t="s">
        <v>114</v>
      </c>
      <c r="BR2661" t="s">
        <v>114</v>
      </c>
      <c r="BS2661" t="s">
        <v>114</v>
      </c>
      <c r="BT2661" t="s">
        <v>114</v>
      </c>
      <c r="BU2661" t="s">
        <v>114</v>
      </c>
      <c r="BV2661" t="s">
        <v>114</v>
      </c>
      <c r="BW2661" t="s">
        <v>112</v>
      </c>
      <c r="BX2661" t="s">
        <v>114</v>
      </c>
      <c r="BY2661" t="s">
        <v>114</v>
      </c>
      <c r="BZ2661" t="s">
        <v>114</v>
      </c>
      <c r="CA2661" t="s">
        <v>114</v>
      </c>
      <c r="CB2661" t="s">
        <v>114</v>
      </c>
      <c r="CC2661" t="s">
        <v>114</v>
      </c>
      <c r="CD2661" t="s">
        <v>114</v>
      </c>
      <c r="CE2661" t="s">
        <v>114</v>
      </c>
      <c r="CF2661" t="s">
        <v>114</v>
      </c>
      <c r="CG2661" t="s">
        <v>114</v>
      </c>
      <c r="CH2661" t="s">
        <v>114</v>
      </c>
      <c r="CI2661" t="s">
        <v>114</v>
      </c>
      <c r="CJ2661" t="s">
        <v>114</v>
      </c>
      <c r="CK2661" t="s">
        <v>114</v>
      </c>
      <c r="CL2661" t="s">
        <v>114</v>
      </c>
      <c r="CM2661" t="s">
        <v>114</v>
      </c>
      <c r="CN2661" t="s">
        <v>114</v>
      </c>
      <c r="CO2661" t="s">
        <v>114</v>
      </c>
      <c r="CP2661" t="s">
        <v>114</v>
      </c>
      <c r="CQ2661" t="s">
        <v>114</v>
      </c>
      <c r="CR2661" t="s">
        <v>114</v>
      </c>
      <c r="CS2661" t="s">
        <v>114</v>
      </c>
      <c r="CT2661" t="s">
        <v>114</v>
      </c>
      <c r="CU2661" t="s">
        <v>114</v>
      </c>
      <c r="CV2661" t="s">
        <v>114</v>
      </c>
      <c r="CW2661" t="s">
        <v>114</v>
      </c>
    </row>
    <row r="2662" spans="1:101" x14ac:dyDescent="0.3">
      <c r="A2662" t="s">
        <v>190</v>
      </c>
      <c r="B2662">
        <v>171648</v>
      </c>
      <c r="C2662" t="s">
        <v>13659</v>
      </c>
      <c r="D2662" t="s">
        <v>102</v>
      </c>
      <c r="E2662" t="s">
        <v>13660</v>
      </c>
      <c r="F2662" t="s">
        <v>13660</v>
      </c>
      <c r="G2662" t="s">
        <v>13661</v>
      </c>
      <c r="H2662" t="s">
        <v>13662</v>
      </c>
      <c r="I2662" t="s">
        <v>294</v>
      </c>
      <c r="K2662" t="s">
        <v>295</v>
      </c>
      <c r="L2662" t="s">
        <v>13663</v>
      </c>
      <c r="M2662" t="s">
        <v>13664</v>
      </c>
      <c r="N2662" t="s">
        <v>13665</v>
      </c>
      <c r="U2662" t="s">
        <v>111</v>
      </c>
      <c r="V2662" s="1">
        <v>41788</v>
      </c>
      <c r="X2662" s="1">
        <v>41788</v>
      </c>
      <c r="Y2662" s="2">
        <v>41183</v>
      </c>
      <c r="Z2662" t="s">
        <v>112</v>
      </c>
      <c r="AA2662" t="s">
        <v>13666</v>
      </c>
      <c r="AB2662" t="s">
        <v>114</v>
      </c>
      <c r="AC2662" t="s">
        <v>114</v>
      </c>
      <c r="AE2662" t="s">
        <v>114</v>
      </c>
      <c r="AG2662" t="s">
        <v>114</v>
      </c>
      <c r="AH2662" t="s">
        <v>114</v>
      </c>
      <c r="AI2662" t="s">
        <v>112</v>
      </c>
      <c r="AJ2662" t="s">
        <v>324</v>
      </c>
      <c r="AL2662" t="s">
        <v>116</v>
      </c>
      <c r="AN2662" t="s">
        <v>295</v>
      </c>
      <c r="AO2662" t="s">
        <v>114</v>
      </c>
      <c r="AP2662" t="s">
        <v>114</v>
      </c>
      <c r="AQ2662" t="s">
        <v>112</v>
      </c>
      <c r="AR2662" t="s">
        <v>114</v>
      </c>
      <c r="AS2662" t="s">
        <v>114</v>
      </c>
      <c r="AT2662" t="s">
        <v>114</v>
      </c>
      <c r="AU2662" t="s">
        <v>114</v>
      </c>
      <c r="AV2662" t="s">
        <v>114</v>
      </c>
      <c r="AW2662" t="s">
        <v>114</v>
      </c>
      <c r="AX2662" t="s">
        <v>114</v>
      </c>
      <c r="AY2662" t="s">
        <v>114</v>
      </c>
      <c r="AZ2662" t="s">
        <v>114</v>
      </c>
      <c r="BA2662" t="s">
        <v>114</v>
      </c>
      <c r="BB2662" t="s">
        <v>114</v>
      </c>
      <c r="BD2662" t="s">
        <v>114</v>
      </c>
      <c r="BF2662" t="s">
        <v>114</v>
      </c>
      <c r="BG2662" t="s">
        <v>114</v>
      </c>
      <c r="BH2662" t="s">
        <v>114</v>
      </c>
      <c r="BI2662" t="s">
        <v>114</v>
      </c>
      <c r="BJ2662" t="s">
        <v>114</v>
      </c>
      <c r="BK2662" t="s">
        <v>114</v>
      </c>
      <c r="BL2662" t="s">
        <v>112</v>
      </c>
      <c r="BM2662" t="s">
        <v>114</v>
      </c>
      <c r="BN2662" t="s">
        <v>114</v>
      </c>
      <c r="BO2662" t="s">
        <v>114</v>
      </c>
      <c r="BP2662" t="s">
        <v>114</v>
      </c>
      <c r="BQ2662" t="s">
        <v>114</v>
      </c>
      <c r="BR2662" t="s">
        <v>114</v>
      </c>
      <c r="BS2662" t="s">
        <v>114</v>
      </c>
      <c r="BT2662" t="s">
        <v>114</v>
      </c>
      <c r="BU2662" t="s">
        <v>114</v>
      </c>
      <c r="BV2662" t="s">
        <v>112</v>
      </c>
      <c r="BW2662" t="s">
        <v>112</v>
      </c>
      <c r="BX2662" t="s">
        <v>114</v>
      </c>
      <c r="BY2662" t="s">
        <v>114</v>
      </c>
      <c r="BZ2662" t="s">
        <v>114</v>
      </c>
      <c r="CA2662" t="s">
        <v>114</v>
      </c>
      <c r="CB2662" t="s">
        <v>114</v>
      </c>
      <c r="CC2662" t="s">
        <v>114</v>
      </c>
      <c r="CD2662" t="s">
        <v>114</v>
      </c>
      <c r="CE2662" t="s">
        <v>114</v>
      </c>
      <c r="CF2662" t="s">
        <v>114</v>
      </c>
      <c r="CG2662" t="s">
        <v>114</v>
      </c>
      <c r="CH2662" t="s">
        <v>114</v>
      </c>
      <c r="CI2662" t="s">
        <v>114</v>
      </c>
      <c r="CJ2662" t="s">
        <v>114</v>
      </c>
      <c r="CK2662" t="s">
        <v>114</v>
      </c>
      <c r="CL2662" t="s">
        <v>114</v>
      </c>
      <c r="CM2662" t="s">
        <v>114</v>
      </c>
      <c r="CN2662" t="s">
        <v>114</v>
      </c>
      <c r="CO2662" t="s">
        <v>114</v>
      </c>
      <c r="CP2662" t="s">
        <v>114</v>
      </c>
      <c r="CQ2662" t="s">
        <v>114</v>
      </c>
      <c r="CR2662" t="s">
        <v>114</v>
      </c>
      <c r="CS2662" t="s">
        <v>114</v>
      </c>
      <c r="CT2662" t="s">
        <v>114</v>
      </c>
      <c r="CU2662" t="s">
        <v>114</v>
      </c>
      <c r="CV2662" t="s">
        <v>114</v>
      </c>
      <c r="CW2662" t="s">
        <v>114</v>
      </c>
    </row>
    <row r="2663" spans="1:101" x14ac:dyDescent="0.3">
      <c r="A2663" t="s">
        <v>190</v>
      </c>
      <c r="B2663">
        <v>171649</v>
      </c>
      <c r="C2663" t="s">
        <v>13667</v>
      </c>
      <c r="D2663" t="s">
        <v>102</v>
      </c>
      <c r="E2663" t="s">
        <v>13668</v>
      </c>
      <c r="F2663" t="s">
        <v>13668</v>
      </c>
      <c r="G2663" t="s">
        <v>13669</v>
      </c>
      <c r="I2663" t="s">
        <v>388</v>
      </c>
      <c r="K2663" t="s">
        <v>388</v>
      </c>
      <c r="L2663">
        <v>48942</v>
      </c>
      <c r="M2663" t="s">
        <v>13670</v>
      </c>
      <c r="N2663" t="s">
        <v>13671</v>
      </c>
      <c r="U2663" t="s">
        <v>111</v>
      </c>
      <c r="V2663" s="1">
        <v>41788</v>
      </c>
      <c r="X2663" s="1">
        <v>41788</v>
      </c>
      <c r="Y2663" s="2">
        <v>41183</v>
      </c>
      <c r="Z2663" t="s">
        <v>112</v>
      </c>
      <c r="AA2663" t="s">
        <v>13672</v>
      </c>
      <c r="AB2663" t="s">
        <v>112</v>
      </c>
      <c r="AC2663" t="s">
        <v>114</v>
      </c>
      <c r="AE2663" t="s">
        <v>114</v>
      </c>
      <c r="AG2663" t="s">
        <v>114</v>
      </c>
      <c r="AH2663" t="s">
        <v>112</v>
      </c>
      <c r="AI2663" t="s">
        <v>114</v>
      </c>
      <c r="AJ2663" t="s">
        <v>115</v>
      </c>
      <c r="AL2663" t="s">
        <v>116</v>
      </c>
      <c r="AN2663" t="s">
        <v>388</v>
      </c>
      <c r="AO2663" t="s">
        <v>114</v>
      </c>
      <c r="AP2663" t="s">
        <v>114</v>
      </c>
      <c r="AQ2663" t="s">
        <v>114</v>
      </c>
      <c r="AR2663" t="s">
        <v>114</v>
      </c>
      <c r="AS2663" t="s">
        <v>114</v>
      </c>
      <c r="AT2663" t="s">
        <v>114</v>
      </c>
      <c r="AU2663" t="s">
        <v>114</v>
      </c>
      <c r="AV2663" t="s">
        <v>114</v>
      </c>
      <c r="AW2663" t="s">
        <v>114</v>
      </c>
      <c r="AX2663" t="s">
        <v>114</v>
      </c>
      <c r="AY2663" t="s">
        <v>114</v>
      </c>
      <c r="AZ2663" t="s">
        <v>114</v>
      </c>
      <c r="BA2663" t="s">
        <v>114</v>
      </c>
      <c r="BB2663" t="s">
        <v>114</v>
      </c>
      <c r="BD2663" t="s">
        <v>114</v>
      </c>
      <c r="BF2663" t="s">
        <v>114</v>
      </c>
      <c r="BG2663" t="s">
        <v>114</v>
      </c>
      <c r="BH2663" t="s">
        <v>114</v>
      </c>
      <c r="BI2663" t="s">
        <v>114</v>
      </c>
      <c r="BJ2663" t="s">
        <v>114</v>
      </c>
      <c r="BK2663" t="s">
        <v>114</v>
      </c>
      <c r="BL2663" t="s">
        <v>114</v>
      </c>
      <c r="BM2663" t="s">
        <v>114</v>
      </c>
      <c r="BN2663" t="s">
        <v>114</v>
      </c>
      <c r="BO2663" t="s">
        <v>114</v>
      </c>
      <c r="BP2663" t="s">
        <v>114</v>
      </c>
      <c r="BQ2663" t="s">
        <v>114</v>
      </c>
      <c r="BR2663" t="s">
        <v>114</v>
      </c>
      <c r="BS2663" t="s">
        <v>114</v>
      </c>
      <c r="BT2663" t="s">
        <v>114</v>
      </c>
      <c r="BU2663" t="s">
        <v>114</v>
      </c>
      <c r="BV2663" t="s">
        <v>114</v>
      </c>
      <c r="BW2663" t="s">
        <v>112</v>
      </c>
      <c r="BX2663" t="s">
        <v>114</v>
      </c>
      <c r="BY2663" t="s">
        <v>114</v>
      </c>
      <c r="BZ2663" t="s">
        <v>114</v>
      </c>
      <c r="CA2663" t="s">
        <v>114</v>
      </c>
      <c r="CB2663" t="s">
        <v>114</v>
      </c>
      <c r="CC2663" t="s">
        <v>114</v>
      </c>
      <c r="CD2663" t="s">
        <v>114</v>
      </c>
      <c r="CE2663" t="s">
        <v>114</v>
      </c>
      <c r="CF2663" t="s">
        <v>114</v>
      </c>
      <c r="CG2663" t="s">
        <v>114</v>
      </c>
      <c r="CH2663" t="s">
        <v>114</v>
      </c>
      <c r="CI2663" t="s">
        <v>114</v>
      </c>
      <c r="CJ2663" t="s">
        <v>114</v>
      </c>
      <c r="CK2663" t="s">
        <v>114</v>
      </c>
      <c r="CL2663" t="s">
        <v>114</v>
      </c>
      <c r="CM2663" t="s">
        <v>114</v>
      </c>
      <c r="CN2663" t="s">
        <v>114</v>
      </c>
      <c r="CO2663" t="s">
        <v>114</v>
      </c>
      <c r="CP2663" t="s">
        <v>114</v>
      </c>
      <c r="CQ2663" t="s">
        <v>114</v>
      </c>
      <c r="CR2663" t="s">
        <v>114</v>
      </c>
      <c r="CS2663" t="s">
        <v>114</v>
      </c>
      <c r="CT2663" t="s">
        <v>114</v>
      </c>
      <c r="CU2663" t="s">
        <v>114</v>
      </c>
      <c r="CV2663" t="s">
        <v>114</v>
      </c>
      <c r="CW2663" t="s">
        <v>114</v>
      </c>
    </row>
    <row r="2664" spans="1:101" x14ac:dyDescent="0.3">
      <c r="A2664" t="s">
        <v>190</v>
      </c>
      <c r="B2664">
        <v>171651</v>
      </c>
      <c r="C2664" t="s">
        <v>13673</v>
      </c>
      <c r="D2664" t="s">
        <v>102</v>
      </c>
      <c r="E2664" t="s">
        <v>13674</v>
      </c>
      <c r="F2664" t="s">
        <v>13674</v>
      </c>
      <c r="G2664" t="s">
        <v>13675</v>
      </c>
      <c r="I2664" t="s">
        <v>429</v>
      </c>
      <c r="K2664" t="s">
        <v>429</v>
      </c>
      <c r="M2664" t="s">
        <v>13676</v>
      </c>
      <c r="N2664" t="s">
        <v>13677</v>
      </c>
      <c r="U2664" t="s">
        <v>111</v>
      </c>
      <c r="V2664" s="1">
        <v>41870</v>
      </c>
      <c r="X2664" s="1">
        <v>41870</v>
      </c>
      <c r="Y2664" s="2">
        <v>41183</v>
      </c>
      <c r="Z2664" t="s">
        <v>112</v>
      </c>
      <c r="AA2664" t="s">
        <v>13678</v>
      </c>
      <c r="AB2664" t="s">
        <v>112</v>
      </c>
      <c r="AC2664" t="s">
        <v>114</v>
      </c>
      <c r="AE2664" t="s">
        <v>114</v>
      </c>
      <c r="AG2664" t="s">
        <v>114</v>
      </c>
      <c r="AH2664" t="s">
        <v>112</v>
      </c>
      <c r="AI2664" t="s">
        <v>114</v>
      </c>
      <c r="AJ2664" t="s">
        <v>115</v>
      </c>
      <c r="AL2664" t="s">
        <v>116</v>
      </c>
      <c r="AN2664" t="s">
        <v>429</v>
      </c>
      <c r="AO2664" t="s">
        <v>114</v>
      </c>
      <c r="AP2664" t="s">
        <v>114</v>
      </c>
      <c r="AQ2664" t="s">
        <v>112</v>
      </c>
      <c r="AR2664" t="s">
        <v>114</v>
      </c>
      <c r="AS2664" t="s">
        <v>114</v>
      </c>
      <c r="AT2664" t="s">
        <v>114</v>
      </c>
      <c r="AU2664" t="s">
        <v>114</v>
      </c>
      <c r="AV2664" t="s">
        <v>114</v>
      </c>
      <c r="AW2664" t="s">
        <v>114</v>
      </c>
      <c r="AX2664" t="s">
        <v>114</v>
      </c>
      <c r="AY2664" t="s">
        <v>114</v>
      </c>
      <c r="AZ2664" t="s">
        <v>114</v>
      </c>
      <c r="BA2664" t="s">
        <v>114</v>
      </c>
      <c r="BB2664" t="s">
        <v>114</v>
      </c>
      <c r="BD2664" t="s">
        <v>114</v>
      </c>
      <c r="BF2664" t="s">
        <v>114</v>
      </c>
      <c r="BG2664" t="s">
        <v>112</v>
      </c>
      <c r="BH2664" t="s">
        <v>112</v>
      </c>
      <c r="BI2664" t="s">
        <v>114</v>
      </c>
      <c r="BJ2664" t="s">
        <v>114</v>
      </c>
      <c r="BK2664" t="s">
        <v>114</v>
      </c>
      <c r="BL2664" t="s">
        <v>114</v>
      </c>
      <c r="BM2664" t="s">
        <v>114</v>
      </c>
      <c r="BN2664" t="s">
        <v>114</v>
      </c>
      <c r="BO2664" t="s">
        <v>114</v>
      </c>
      <c r="BP2664" t="s">
        <v>114</v>
      </c>
      <c r="BQ2664" t="s">
        <v>114</v>
      </c>
      <c r="BR2664" t="s">
        <v>114</v>
      </c>
      <c r="BS2664" t="s">
        <v>114</v>
      </c>
      <c r="BT2664" t="s">
        <v>114</v>
      </c>
      <c r="BU2664" t="s">
        <v>114</v>
      </c>
      <c r="BV2664" t="s">
        <v>114</v>
      </c>
      <c r="BW2664" t="s">
        <v>112</v>
      </c>
      <c r="BX2664" t="s">
        <v>114</v>
      </c>
      <c r="BY2664" t="s">
        <v>114</v>
      </c>
      <c r="BZ2664" t="s">
        <v>114</v>
      </c>
      <c r="CA2664" t="s">
        <v>114</v>
      </c>
      <c r="CB2664" t="s">
        <v>114</v>
      </c>
      <c r="CC2664" t="s">
        <v>114</v>
      </c>
      <c r="CD2664" t="s">
        <v>114</v>
      </c>
      <c r="CE2664" t="s">
        <v>114</v>
      </c>
      <c r="CF2664" t="s">
        <v>114</v>
      </c>
      <c r="CG2664" t="s">
        <v>114</v>
      </c>
      <c r="CH2664" t="s">
        <v>114</v>
      </c>
      <c r="CI2664" t="s">
        <v>114</v>
      </c>
      <c r="CJ2664" t="s">
        <v>114</v>
      </c>
      <c r="CK2664" t="s">
        <v>114</v>
      </c>
      <c r="CL2664" t="s">
        <v>114</v>
      </c>
      <c r="CM2664" t="s">
        <v>114</v>
      </c>
      <c r="CN2664" t="s">
        <v>114</v>
      </c>
      <c r="CO2664" t="s">
        <v>114</v>
      </c>
      <c r="CP2664" t="s">
        <v>114</v>
      </c>
      <c r="CQ2664" t="s">
        <v>114</v>
      </c>
      <c r="CR2664" t="s">
        <v>114</v>
      </c>
      <c r="CS2664" t="s">
        <v>114</v>
      </c>
      <c r="CT2664" t="s">
        <v>114</v>
      </c>
      <c r="CU2664" t="s">
        <v>114</v>
      </c>
      <c r="CV2664" t="s">
        <v>114</v>
      </c>
      <c r="CW2664" t="s">
        <v>114</v>
      </c>
    </row>
    <row r="2665" spans="1:101" x14ac:dyDescent="0.3">
      <c r="A2665" t="s">
        <v>190</v>
      </c>
      <c r="B2665">
        <v>171658</v>
      </c>
      <c r="C2665" t="s">
        <v>17729</v>
      </c>
      <c r="D2665" t="s">
        <v>102</v>
      </c>
      <c r="E2665" t="s">
        <v>17730</v>
      </c>
      <c r="F2665" t="s">
        <v>17730</v>
      </c>
      <c r="G2665" t="s">
        <v>17731</v>
      </c>
      <c r="H2665" t="s">
        <v>14554</v>
      </c>
      <c r="I2665" t="s">
        <v>429</v>
      </c>
      <c r="K2665" t="s">
        <v>429</v>
      </c>
      <c r="M2665" t="s">
        <v>17732</v>
      </c>
      <c r="N2665" t="s">
        <v>17733</v>
      </c>
      <c r="U2665" t="s">
        <v>111</v>
      </c>
      <c r="V2665" s="1">
        <v>41830</v>
      </c>
      <c r="X2665" s="1">
        <v>41830</v>
      </c>
      <c r="Y2665" s="2">
        <v>41183</v>
      </c>
      <c r="Z2665" t="s">
        <v>114</v>
      </c>
      <c r="AB2665" t="s">
        <v>112</v>
      </c>
      <c r="AC2665" t="s">
        <v>114</v>
      </c>
      <c r="AE2665" t="s">
        <v>114</v>
      </c>
      <c r="AG2665" t="s">
        <v>114</v>
      </c>
      <c r="AH2665" t="s">
        <v>112</v>
      </c>
      <c r="AI2665" t="s">
        <v>114</v>
      </c>
      <c r="AJ2665" t="s">
        <v>115</v>
      </c>
      <c r="AL2665" t="s">
        <v>604</v>
      </c>
      <c r="AN2665" t="s">
        <v>429</v>
      </c>
      <c r="AO2665" t="s">
        <v>114</v>
      </c>
      <c r="AP2665" t="s">
        <v>114</v>
      </c>
      <c r="AQ2665" t="s">
        <v>112</v>
      </c>
      <c r="AR2665" t="s">
        <v>114</v>
      </c>
      <c r="AS2665" t="s">
        <v>114</v>
      </c>
      <c r="AT2665" t="s">
        <v>114</v>
      </c>
      <c r="AU2665" t="s">
        <v>114</v>
      </c>
      <c r="AV2665" t="s">
        <v>114</v>
      </c>
      <c r="AW2665" t="s">
        <v>114</v>
      </c>
      <c r="AX2665" t="s">
        <v>114</v>
      </c>
      <c r="AY2665" t="s">
        <v>114</v>
      </c>
      <c r="AZ2665" t="s">
        <v>114</v>
      </c>
      <c r="BA2665" t="s">
        <v>114</v>
      </c>
      <c r="BB2665" t="s">
        <v>114</v>
      </c>
      <c r="BD2665" t="s">
        <v>114</v>
      </c>
      <c r="BF2665" t="s">
        <v>114</v>
      </c>
      <c r="BG2665" t="s">
        <v>114</v>
      </c>
      <c r="BH2665" t="s">
        <v>112</v>
      </c>
      <c r="BI2665" t="s">
        <v>114</v>
      </c>
      <c r="BJ2665" t="s">
        <v>114</v>
      </c>
      <c r="BK2665" t="s">
        <v>114</v>
      </c>
      <c r="BL2665" t="s">
        <v>112</v>
      </c>
      <c r="BM2665" t="s">
        <v>114</v>
      </c>
      <c r="BN2665" t="s">
        <v>114</v>
      </c>
      <c r="BO2665" t="s">
        <v>114</v>
      </c>
      <c r="BP2665" t="s">
        <v>114</v>
      </c>
      <c r="BQ2665" t="s">
        <v>114</v>
      </c>
      <c r="BR2665" t="s">
        <v>114</v>
      </c>
      <c r="BS2665" t="s">
        <v>114</v>
      </c>
      <c r="BT2665" t="s">
        <v>114</v>
      </c>
      <c r="BU2665" t="s">
        <v>114</v>
      </c>
      <c r="BV2665" t="s">
        <v>112</v>
      </c>
      <c r="BW2665" t="s">
        <v>112</v>
      </c>
      <c r="BX2665" t="s">
        <v>114</v>
      </c>
      <c r="BY2665" t="s">
        <v>114</v>
      </c>
      <c r="BZ2665" t="s">
        <v>114</v>
      </c>
      <c r="CA2665" t="s">
        <v>114</v>
      </c>
      <c r="CB2665" t="s">
        <v>114</v>
      </c>
      <c r="CC2665" t="s">
        <v>114</v>
      </c>
      <c r="CD2665" t="s">
        <v>114</v>
      </c>
      <c r="CE2665" t="s">
        <v>114</v>
      </c>
      <c r="CF2665" t="s">
        <v>114</v>
      </c>
      <c r="CG2665" t="s">
        <v>114</v>
      </c>
      <c r="CH2665" t="s">
        <v>114</v>
      </c>
      <c r="CI2665" t="s">
        <v>114</v>
      </c>
      <c r="CJ2665" t="s">
        <v>114</v>
      </c>
      <c r="CK2665" t="s">
        <v>114</v>
      </c>
      <c r="CL2665" t="s">
        <v>114</v>
      </c>
      <c r="CM2665" t="s">
        <v>114</v>
      </c>
      <c r="CN2665" t="s">
        <v>114</v>
      </c>
      <c r="CO2665" t="s">
        <v>114</v>
      </c>
      <c r="CP2665" t="s">
        <v>114</v>
      </c>
      <c r="CQ2665" t="s">
        <v>114</v>
      </c>
      <c r="CR2665" t="s">
        <v>114</v>
      </c>
      <c r="CS2665" t="s">
        <v>114</v>
      </c>
      <c r="CT2665" t="s">
        <v>114</v>
      </c>
      <c r="CU2665" t="s">
        <v>114</v>
      </c>
      <c r="CV2665" t="s">
        <v>114</v>
      </c>
      <c r="CW2665" t="s">
        <v>114</v>
      </c>
    </row>
    <row r="2666" spans="1:101" x14ac:dyDescent="0.3">
      <c r="A2666" t="s">
        <v>190</v>
      </c>
      <c r="B2666">
        <v>171671</v>
      </c>
      <c r="C2666" t="s">
        <v>14527</v>
      </c>
      <c r="D2666" t="s">
        <v>102</v>
      </c>
      <c r="E2666" t="s">
        <v>14528</v>
      </c>
      <c r="F2666" t="s">
        <v>14528</v>
      </c>
      <c r="G2666" t="s">
        <v>14529</v>
      </c>
      <c r="I2666" t="s">
        <v>294</v>
      </c>
      <c r="K2666" t="s">
        <v>295</v>
      </c>
      <c r="L2666" t="s">
        <v>2801</v>
      </c>
      <c r="M2666" t="s">
        <v>14530</v>
      </c>
      <c r="U2666" t="s">
        <v>111</v>
      </c>
      <c r="V2666" s="1">
        <v>41977</v>
      </c>
      <c r="X2666" s="1">
        <v>41977</v>
      </c>
      <c r="Y2666" s="2">
        <v>41183</v>
      </c>
      <c r="Z2666" t="s">
        <v>114</v>
      </c>
      <c r="AB2666" t="s">
        <v>112</v>
      </c>
      <c r="AC2666" t="s">
        <v>114</v>
      </c>
      <c r="AE2666" t="s">
        <v>114</v>
      </c>
      <c r="AF2666" t="s">
        <v>14531</v>
      </c>
      <c r="AG2666" t="s">
        <v>114</v>
      </c>
      <c r="AH2666" t="s">
        <v>112</v>
      </c>
      <c r="AI2666" t="s">
        <v>114</v>
      </c>
      <c r="AJ2666" t="s">
        <v>324</v>
      </c>
      <c r="AL2666" t="s">
        <v>300</v>
      </c>
      <c r="AN2666" t="s">
        <v>295</v>
      </c>
      <c r="AO2666" t="s">
        <v>114</v>
      </c>
      <c r="AP2666" t="s">
        <v>114</v>
      </c>
      <c r="AQ2666" t="s">
        <v>112</v>
      </c>
      <c r="AR2666" t="s">
        <v>114</v>
      </c>
      <c r="AS2666" t="s">
        <v>114</v>
      </c>
      <c r="AT2666" t="s">
        <v>114</v>
      </c>
      <c r="AU2666" t="s">
        <v>114</v>
      </c>
      <c r="AV2666" t="s">
        <v>114</v>
      </c>
      <c r="AW2666" t="s">
        <v>114</v>
      </c>
      <c r="AX2666" t="s">
        <v>114</v>
      </c>
      <c r="AY2666" t="s">
        <v>114</v>
      </c>
      <c r="AZ2666" t="s">
        <v>114</v>
      </c>
      <c r="BA2666" t="s">
        <v>114</v>
      </c>
      <c r="BB2666" t="s">
        <v>114</v>
      </c>
      <c r="BD2666" t="s">
        <v>114</v>
      </c>
      <c r="BF2666" t="s">
        <v>114</v>
      </c>
      <c r="BG2666" t="s">
        <v>114</v>
      </c>
      <c r="BH2666" t="s">
        <v>114</v>
      </c>
      <c r="BI2666" t="s">
        <v>114</v>
      </c>
      <c r="BJ2666" t="s">
        <v>114</v>
      </c>
      <c r="BK2666" t="s">
        <v>114</v>
      </c>
      <c r="BL2666" t="s">
        <v>114</v>
      </c>
      <c r="BM2666" t="s">
        <v>114</v>
      </c>
      <c r="BN2666" t="s">
        <v>114</v>
      </c>
      <c r="BO2666" t="s">
        <v>114</v>
      </c>
      <c r="BP2666" t="s">
        <v>114</v>
      </c>
      <c r="BQ2666" t="s">
        <v>114</v>
      </c>
      <c r="BR2666" t="s">
        <v>114</v>
      </c>
      <c r="BS2666" t="s">
        <v>114</v>
      </c>
      <c r="BT2666" t="s">
        <v>114</v>
      </c>
      <c r="BU2666" t="s">
        <v>114</v>
      </c>
      <c r="BV2666" t="s">
        <v>114</v>
      </c>
      <c r="BW2666" t="s">
        <v>112</v>
      </c>
      <c r="BX2666" t="s">
        <v>114</v>
      </c>
      <c r="BY2666" t="s">
        <v>114</v>
      </c>
      <c r="BZ2666" t="s">
        <v>114</v>
      </c>
      <c r="CA2666" t="s">
        <v>114</v>
      </c>
      <c r="CB2666" t="s">
        <v>114</v>
      </c>
      <c r="CC2666" t="s">
        <v>114</v>
      </c>
      <c r="CD2666" t="s">
        <v>114</v>
      </c>
      <c r="CE2666" t="s">
        <v>114</v>
      </c>
      <c r="CF2666" t="s">
        <v>114</v>
      </c>
      <c r="CG2666" t="s">
        <v>114</v>
      </c>
      <c r="CH2666" t="s">
        <v>114</v>
      </c>
      <c r="CI2666" t="s">
        <v>114</v>
      </c>
      <c r="CJ2666" t="s">
        <v>114</v>
      </c>
      <c r="CK2666" t="s">
        <v>114</v>
      </c>
      <c r="CL2666" t="s">
        <v>114</v>
      </c>
      <c r="CM2666" t="s">
        <v>114</v>
      </c>
      <c r="CN2666" t="s">
        <v>114</v>
      </c>
      <c r="CO2666" t="s">
        <v>114</v>
      </c>
      <c r="CP2666" t="s">
        <v>114</v>
      </c>
      <c r="CQ2666" t="s">
        <v>114</v>
      </c>
      <c r="CR2666" t="s">
        <v>114</v>
      </c>
      <c r="CS2666" t="s">
        <v>114</v>
      </c>
      <c r="CT2666" t="s">
        <v>114</v>
      </c>
      <c r="CU2666" t="s">
        <v>114</v>
      </c>
      <c r="CV2666" t="s">
        <v>114</v>
      </c>
      <c r="CW2666" t="s">
        <v>114</v>
      </c>
    </row>
    <row r="2667" spans="1:101" x14ac:dyDescent="0.3">
      <c r="A2667" t="s">
        <v>301</v>
      </c>
      <c r="B2667">
        <v>171678</v>
      </c>
      <c r="C2667" t="s">
        <v>17503</v>
      </c>
      <c r="D2667" t="s">
        <v>102</v>
      </c>
      <c r="E2667" t="s">
        <v>17504</v>
      </c>
      <c r="F2667" t="s">
        <v>17504</v>
      </c>
      <c r="G2667" t="s">
        <v>17505</v>
      </c>
      <c r="H2667" t="s">
        <v>16006</v>
      </c>
      <c r="I2667" t="s">
        <v>16007</v>
      </c>
      <c r="J2667" t="s">
        <v>307</v>
      </c>
      <c r="K2667" t="s">
        <v>110</v>
      </c>
      <c r="L2667" t="s">
        <v>17506</v>
      </c>
      <c r="M2667" t="s">
        <v>17507</v>
      </c>
      <c r="U2667" t="s">
        <v>111</v>
      </c>
      <c r="V2667" s="1">
        <v>41786</v>
      </c>
      <c r="X2667" s="1">
        <v>41786</v>
      </c>
      <c r="Y2667" s="2">
        <v>41183</v>
      </c>
      <c r="Z2667" t="s">
        <v>114</v>
      </c>
      <c r="AB2667" t="s">
        <v>114</v>
      </c>
      <c r="AC2667" t="s">
        <v>114</v>
      </c>
      <c r="AE2667" t="s">
        <v>114</v>
      </c>
      <c r="AG2667" t="s">
        <v>114</v>
      </c>
      <c r="AH2667" t="s">
        <v>112</v>
      </c>
      <c r="AI2667" t="s">
        <v>114</v>
      </c>
      <c r="AJ2667" t="s">
        <v>157</v>
      </c>
      <c r="AL2667" t="s">
        <v>116</v>
      </c>
      <c r="AM2667" t="s">
        <v>127</v>
      </c>
      <c r="AN2667" t="s">
        <v>110</v>
      </c>
      <c r="AO2667" t="s">
        <v>114</v>
      </c>
      <c r="AP2667" t="s">
        <v>114</v>
      </c>
      <c r="AQ2667" t="s">
        <v>114</v>
      </c>
      <c r="AR2667" t="s">
        <v>114</v>
      </c>
      <c r="AS2667" t="s">
        <v>114</v>
      </c>
      <c r="AT2667" t="s">
        <v>114</v>
      </c>
      <c r="AU2667" t="s">
        <v>114</v>
      </c>
      <c r="AV2667" t="s">
        <v>114</v>
      </c>
      <c r="AW2667" t="s">
        <v>114</v>
      </c>
      <c r="AX2667" t="s">
        <v>114</v>
      </c>
      <c r="AY2667" t="s">
        <v>114</v>
      </c>
      <c r="AZ2667" t="s">
        <v>114</v>
      </c>
      <c r="BA2667" t="s">
        <v>114</v>
      </c>
      <c r="BB2667" t="s">
        <v>114</v>
      </c>
      <c r="BD2667" t="s">
        <v>114</v>
      </c>
      <c r="BF2667" t="s">
        <v>114</v>
      </c>
      <c r="BG2667" t="s">
        <v>114</v>
      </c>
      <c r="BH2667" t="s">
        <v>114</v>
      </c>
      <c r="BI2667" t="s">
        <v>114</v>
      </c>
      <c r="BJ2667" t="s">
        <v>114</v>
      </c>
      <c r="BK2667" t="s">
        <v>114</v>
      </c>
      <c r="BL2667" t="s">
        <v>114</v>
      </c>
      <c r="BM2667" t="s">
        <v>114</v>
      </c>
      <c r="BN2667" t="s">
        <v>114</v>
      </c>
      <c r="BO2667" t="s">
        <v>114</v>
      </c>
      <c r="BP2667" t="s">
        <v>114</v>
      </c>
      <c r="BQ2667" t="s">
        <v>114</v>
      </c>
      <c r="BR2667" t="s">
        <v>114</v>
      </c>
      <c r="BS2667" t="s">
        <v>114</v>
      </c>
      <c r="BT2667" t="s">
        <v>114</v>
      </c>
      <c r="BU2667" t="s">
        <v>114</v>
      </c>
      <c r="BV2667" t="s">
        <v>114</v>
      </c>
      <c r="BW2667" t="s">
        <v>112</v>
      </c>
      <c r="BX2667" t="s">
        <v>114</v>
      </c>
      <c r="BY2667" t="s">
        <v>114</v>
      </c>
      <c r="BZ2667" t="s">
        <v>114</v>
      </c>
      <c r="CA2667" t="s">
        <v>114</v>
      </c>
      <c r="CB2667" t="s">
        <v>114</v>
      </c>
      <c r="CC2667" t="s">
        <v>114</v>
      </c>
      <c r="CD2667" t="s">
        <v>114</v>
      </c>
      <c r="CE2667" t="s">
        <v>114</v>
      </c>
      <c r="CF2667" t="s">
        <v>114</v>
      </c>
      <c r="CG2667" t="s">
        <v>114</v>
      </c>
      <c r="CH2667" t="s">
        <v>114</v>
      </c>
      <c r="CI2667" t="s">
        <v>114</v>
      </c>
      <c r="CJ2667" t="s">
        <v>114</v>
      </c>
      <c r="CK2667" t="s">
        <v>114</v>
      </c>
      <c r="CL2667" t="s">
        <v>114</v>
      </c>
      <c r="CM2667" t="s">
        <v>114</v>
      </c>
      <c r="CN2667" t="s">
        <v>114</v>
      </c>
      <c r="CO2667" t="s">
        <v>114</v>
      </c>
      <c r="CP2667" t="s">
        <v>114</v>
      </c>
      <c r="CQ2667" t="s">
        <v>114</v>
      </c>
      <c r="CR2667" t="s">
        <v>114</v>
      </c>
      <c r="CS2667" t="s">
        <v>114</v>
      </c>
      <c r="CT2667" t="s">
        <v>114</v>
      </c>
      <c r="CU2667" t="s">
        <v>114</v>
      </c>
      <c r="CV2667" t="s">
        <v>114</v>
      </c>
      <c r="CW2667" t="s">
        <v>114</v>
      </c>
    </row>
    <row r="2668" spans="1:101" x14ac:dyDescent="0.3">
      <c r="A2668" t="s">
        <v>158</v>
      </c>
      <c r="B2668">
        <v>171680</v>
      </c>
      <c r="C2668" t="s">
        <v>13679</v>
      </c>
      <c r="D2668" t="s">
        <v>102</v>
      </c>
      <c r="E2668" t="s">
        <v>13680</v>
      </c>
      <c r="F2668" t="s">
        <v>13680</v>
      </c>
      <c r="G2668" t="s">
        <v>13681</v>
      </c>
      <c r="I2668" t="s">
        <v>1209</v>
      </c>
      <c r="J2668" t="s">
        <v>164</v>
      </c>
      <c r="K2668" t="s">
        <v>110</v>
      </c>
      <c r="L2668">
        <v>77002</v>
      </c>
      <c r="M2668" t="s">
        <v>13682</v>
      </c>
      <c r="N2668" t="s">
        <v>13683</v>
      </c>
      <c r="U2668" t="s">
        <v>111</v>
      </c>
      <c r="V2668" s="1">
        <v>41803</v>
      </c>
      <c r="X2668" s="1">
        <v>41803</v>
      </c>
      <c r="Y2668" s="2">
        <v>41183</v>
      </c>
      <c r="Z2668" t="s">
        <v>112</v>
      </c>
      <c r="AA2668" t="s">
        <v>13684</v>
      </c>
      <c r="AB2668" t="s">
        <v>114</v>
      </c>
      <c r="AC2668" t="s">
        <v>114</v>
      </c>
      <c r="AE2668" t="s">
        <v>114</v>
      </c>
      <c r="AG2668" t="s">
        <v>114</v>
      </c>
      <c r="AH2668" t="s">
        <v>112</v>
      </c>
      <c r="AI2668" t="s">
        <v>114</v>
      </c>
      <c r="AJ2668" t="s">
        <v>157</v>
      </c>
      <c r="AL2668" t="s">
        <v>116</v>
      </c>
      <c r="AM2668" t="s">
        <v>164</v>
      </c>
      <c r="AN2668" t="s">
        <v>110</v>
      </c>
      <c r="AO2668" t="s">
        <v>114</v>
      </c>
      <c r="AP2668" t="s">
        <v>114</v>
      </c>
      <c r="AQ2668" t="s">
        <v>114</v>
      </c>
      <c r="AR2668" t="s">
        <v>114</v>
      </c>
      <c r="AS2668" t="s">
        <v>114</v>
      </c>
      <c r="AT2668" t="s">
        <v>114</v>
      </c>
      <c r="AU2668" t="s">
        <v>114</v>
      </c>
      <c r="AV2668" t="s">
        <v>114</v>
      </c>
      <c r="AW2668" t="s">
        <v>114</v>
      </c>
      <c r="AX2668" t="s">
        <v>114</v>
      </c>
      <c r="AY2668" t="s">
        <v>114</v>
      </c>
      <c r="AZ2668" t="s">
        <v>114</v>
      </c>
      <c r="BA2668" t="s">
        <v>114</v>
      </c>
      <c r="BB2668" t="s">
        <v>114</v>
      </c>
      <c r="BD2668" t="s">
        <v>114</v>
      </c>
      <c r="BF2668" t="s">
        <v>114</v>
      </c>
      <c r="BG2668" t="s">
        <v>114</v>
      </c>
      <c r="BH2668" t="s">
        <v>114</v>
      </c>
      <c r="BI2668" t="s">
        <v>114</v>
      </c>
      <c r="BJ2668" t="s">
        <v>114</v>
      </c>
      <c r="BK2668" t="s">
        <v>114</v>
      </c>
      <c r="BL2668" t="s">
        <v>114</v>
      </c>
      <c r="BM2668" t="s">
        <v>114</v>
      </c>
      <c r="BN2668" t="s">
        <v>114</v>
      </c>
      <c r="BO2668" t="s">
        <v>114</v>
      </c>
      <c r="BP2668" t="s">
        <v>114</v>
      </c>
      <c r="BQ2668" t="s">
        <v>114</v>
      </c>
      <c r="BR2668" t="s">
        <v>114</v>
      </c>
      <c r="BS2668" t="s">
        <v>114</v>
      </c>
      <c r="BT2668" t="s">
        <v>114</v>
      </c>
      <c r="BU2668" t="s">
        <v>114</v>
      </c>
      <c r="BV2668" t="s">
        <v>112</v>
      </c>
      <c r="BW2668" t="s">
        <v>112</v>
      </c>
      <c r="BX2668" t="s">
        <v>112</v>
      </c>
      <c r="BY2668" t="s">
        <v>114</v>
      </c>
      <c r="BZ2668" t="s">
        <v>114</v>
      </c>
      <c r="CA2668" t="s">
        <v>114</v>
      </c>
      <c r="CB2668" t="s">
        <v>114</v>
      </c>
      <c r="CC2668" t="s">
        <v>114</v>
      </c>
      <c r="CD2668" t="s">
        <v>114</v>
      </c>
      <c r="CE2668" t="s">
        <v>114</v>
      </c>
      <c r="CF2668" t="s">
        <v>114</v>
      </c>
      <c r="CG2668" t="s">
        <v>114</v>
      </c>
      <c r="CH2668" t="s">
        <v>114</v>
      </c>
      <c r="CI2668" t="s">
        <v>114</v>
      </c>
      <c r="CJ2668" t="s">
        <v>114</v>
      </c>
      <c r="CK2668" t="s">
        <v>114</v>
      </c>
      <c r="CL2668" t="s">
        <v>114</v>
      </c>
      <c r="CM2668" t="s">
        <v>114</v>
      </c>
      <c r="CN2668" t="s">
        <v>114</v>
      </c>
      <c r="CO2668" t="s">
        <v>114</v>
      </c>
      <c r="CP2668" t="s">
        <v>114</v>
      </c>
      <c r="CQ2668" t="s">
        <v>114</v>
      </c>
      <c r="CR2668" t="s">
        <v>114</v>
      </c>
      <c r="CS2668" t="s">
        <v>114</v>
      </c>
      <c r="CT2668" t="s">
        <v>114</v>
      </c>
      <c r="CU2668" t="s">
        <v>114</v>
      </c>
      <c r="CV2668" t="s">
        <v>114</v>
      </c>
      <c r="CW2668" t="s">
        <v>114</v>
      </c>
    </row>
    <row r="2669" spans="1:101" x14ac:dyDescent="0.3">
      <c r="A2669" t="s">
        <v>392</v>
      </c>
      <c r="B2669">
        <v>171687</v>
      </c>
      <c r="C2669" t="s">
        <v>13685</v>
      </c>
      <c r="D2669" t="s">
        <v>102</v>
      </c>
      <c r="E2669" t="s">
        <v>13686</v>
      </c>
      <c r="F2669" t="s">
        <v>13686</v>
      </c>
      <c r="G2669" t="s">
        <v>13687</v>
      </c>
      <c r="H2669" t="s">
        <v>13688</v>
      </c>
      <c r="I2669" t="s">
        <v>4550</v>
      </c>
      <c r="J2669" t="s">
        <v>398</v>
      </c>
      <c r="K2669" t="s">
        <v>110</v>
      </c>
      <c r="L2669">
        <v>33134</v>
      </c>
      <c r="M2669" t="s">
        <v>13689</v>
      </c>
      <c r="N2669" t="s">
        <v>13690</v>
      </c>
      <c r="U2669" t="s">
        <v>111</v>
      </c>
      <c r="V2669" s="1">
        <v>41781</v>
      </c>
      <c r="X2669" s="1">
        <v>41781</v>
      </c>
      <c r="Y2669" s="2">
        <v>41183</v>
      </c>
      <c r="Z2669" t="s">
        <v>112</v>
      </c>
      <c r="AA2669" t="s">
        <v>13691</v>
      </c>
      <c r="AB2669" t="s">
        <v>114</v>
      </c>
      <c r="AC2669" t="s">
        <v>114</v>
      </c>
      <c r="AE2669" t="s">
        <v>114</v>
      </c>
      <c r="AG2669" t="s">
        <v>114</v>
      </c>
      <c r="AH2669" t="s">
        <v>112</v>
      </c>
      <c r="AI2669" t="s">
        <v>114</v>
      </c>
      <c r="AJ2669" t="s">
        <v>7938</v>
      </c>
      <c r="AL2669" t="s">
        <v>116</v>
      </c>
      <c r="AM2669" t="s">
        <v>127</v>
      </c>
      <c r="AN2669" t="s">
        <v>110</v>
      </c>
      <c r="AO2669" t="s">
        <v>114</v>
      </c>
      <c r="AP2669" t="s">
        <v>114</v>
      </c>
      <c r="AQ2669" t="s">
        <v>112</v>
      </c>
      <c r="AR2669" t="s">
        <v>114</v>
      </c>
      <c r="AS2669" t="s">
        <v>114</v>
      </c>
      <c r="AT2669" t="s">
        <v>114</v>
      </c>
      <c r="AU2669" t="s">
        <v>114</v>
      </c>
      <c r="AV2669" t="s">
        <v>114</v>
      </c>
      <c r="AW2669" t="s">
        <v>114</v>
      </c>
      <c r="AX2669" t="s">
        <v>114</v>
      </c>
      <c r="AY2669" t="s">
        <v>114</v>
      </c>
      <c r="AZ2669" t="s">
        <v>114</v>
      </c>
      <c r="BA2669" t="s">
        <v>114</v>
      </c>
      <c r="BB2669" t="s">
        <v>114</v>
      </c>
      <c r="BD2669" t="s">
        <v>114</v>
      </c>
      <c r="BF2669" t="s">
        <v>114</v>
      </c>
      <c r="BG2669" t="s">
        <v>114</v>
      </c>
      <c r="BH2669" t="s">
        <v>114</v>
      </c>
      <c r="BI2669" t="s">
        <v>114</v>
      </c>
      <c r="BJ2669" t="s">
        <v>114</v>
      </c>
      <c r="BK2669" t="s">
        <v>114</v>
      </c>
      <c r="BL2669" t="s">
        <v>112</v>
      </c>
      <c r="BM2669" t="s">
        <v>114</v>
      </c>
      <c r="BN2669" t="s">
        <v>114</v>
      </c>
      <c r="BO2669" t="s">
        <v>114</v>
      </c>
      <c r="BP2669" t="s">
        <v>114</v>
      </c>
      <c r="BQ2669" t="s">
        <v>114</v>
      </c>
      <c r="BR2669" t="s">
        <v>114</v>
      </c>
      <c r="BS2669" t="s">
        <v>114</v>
      </c>
      <c r="BT2669" t="s">
        <v>114</v>
      </c>
      <c r="BU2669" t="s">
        <v>114</v>
      </c>
      <c r="BV2669" t="s">
        <v>112</v>
      </c>
      <c r="BW2669" t="s">
        <v>112</v>
      </c>
      <c r="BX2669" t="s">
        <v>114</v>
      </c>
      <c r="BY2669" t="s">
        <v>114</v>
      </c>
      <c r="BZ2669" t="s">
        <v>114</v>
      </c>
      <c r="CA2669" t="s">
        <v>114</v>
      </c>
      <c r="CB2669" t="s">
        <v>114</v>
      </c>
      <c r="CC2669" t="s">
        <v>114</v>
      </c>
      <c r="CD2669" t="s">
        <v>114</v>
      </c>
      <c r="CE2669" t="s">
        <v>114</v>
      </c>
      <c r="CF2669" t="s">
        <v>114</v>
      </c>
      <c r="CG2669" t="s">
        <v>114</v>
      </c>
      <c r="CH2669" t="s">
        <v>114</v>
      </c>
      <c r="CI2669" t="s">
        <v>114</v>
      </c>
      <c r="CJ2669" t="s">
        <v>114</v>
      </c>
      <c r="CK2669" t="s">
        <v>114</v>
      </c>
      <c r="CL2669" t="s">
        <v>114</v>
      </c>
      <c r="CM2669" t="s">
        <v>114</v>
      </c>
      <c r="CN2669" t="s">
        <v>114</v>
      </c>
      <c r="CO2669" t="s">
        <v>114</v>
      </c>
      <c r="CP2669" t="s">
        <v>114</v>
      </c>
      <c r="CQ2669" t="s">
        <v>114</v>
      </c>
      <c r="CR2669" t="s">
        <v>114</v>
      </c>
      <c r="CS2669" t="s">
        <v>114</v>
      </c>
      <c r="CT2669" t="s">
        <v>114</v>
      </c>
      <c r="CU2669" t="s">
        <v>114</v>
      </c>
      <c r="CV2669" t="s">
        <v>114</v>
      </c>
      <c r="CW2669" t="s">
        <v>114</v>
      </c>
    </row>
    <row r="2670" spans="1:101" x14ac:dyDescent="0.3">
      <c r="A2670" t="s">
        <v>117</v>
      </c>
      <c r="B2670">
        <v>171688</v>
      </c>
      <c r="C2670" t="s">
        <v>15307</v>
      </c>
      <c r="D2670" t="s">
        <v>102</v>
      </c>
      <c r="E2670" t="s">
        <v>15308</v>
      </c>
      <c r="F2670" t="s">
        <v>15308</v>
      </c>
      <c r="G2670" t="s">
        <v>15309</v>
      </c>
      <c r="I2670" t="s">
        <v>15310</v>
      </c>
      <c r="J2670" t="s">
        <v>464</v>
      </c>
      <c r="K2670" t="s">
        <v>110</v>
      </c>
      <c r="L2670">
        <v>7311</v>
      </c>
      <c r="M2670" t="s">
        <v>15311</v>
      </c>
      <c r="N2670" t="s">
        <v>15312</v>
      </c>
      <c r="U2670" t="s">
        <v>111</v>
      </c>
      <c r="V2670" s="1">
        <v>41960</v>
      </c>
      <c r="X2670" s="1">
        <v>41960</v>
      </c>
      <c r="Y2670" s="2">
        <v>41183</v>
      </c>
      <c r="Z2670" t="s">
        <v>114</v>
      </c>
      <c r="AB2670" t="s">
        <v>114</v>
      </c>
      <c r="AC2670" t="s">
        <v>114</v>
      </c>
      <c r="AE2670" t="s">
        <v>114</v>
      </c>
      <c r="AG2670" t="s">
        <v>114</v>
      </c>
      <c r="AH2670" t="s">
        <v>112</v>
      </c>
      <c r="AI2670" t="s">
        <v>114</v>
      </c>
      <c r="AJ2670" t="s">
        <v>157</v>
      </c>
      <c r="AL2670" t="s">
        <v>116</v>
      </c>
      <c r="AM2670" t="s">
        <v>127</v>
      </c>
      <c r="AN2670" t="s">
        <v>110</v>
      </c>
      <c r="AO2670" t="s">
        <v>114</v>
      </c>
      <c r="AP2670" t="s">
        <v>114</v>
      </c>
      <c r="AQ2670" t="s">
        <v>114</v>
      </c>
      <c r="AR2670" t="s">
        <v>114</v>
      </c>
      <c r="AS2670" t="s">
        <v>114</v>
      </c>
      <c r="AT2670" t="s">
        <v>114</v>
      </c>
      <c r="AU2670" t="s">
        <v>114</v>
      </c>
      <c r="AV2670" t="s">
        <v>114</v>
      </c>
      <c r="AW2670" t="s">
        <v>114</v>
      </c>
      <c r="AX2670" t="s">
        <v>114</v>
      </c>
      <c r="AY2670" t="s">
        <v>114</v>
      </c>
      <c r="AZ2670" t="s">
        <v>114</v>
      </c>
      <c r="BA2670" t="s">
        <v>114</v>
      </c>
      <c r="BB2670" t="s">
        <v>114</v>
      </c>
      <c r="BD2670" t="s">
        <v>114</v>
      </c>
      <c r="BF2670" t="s">
        <v>114</v>
      </c>
      <c r="BG2670" t="s">
        <v>114</v>
      </c>
      <c r="BH2670" t="s">
        <v>114</v>
      </c>
      <c r="BI2670" t="s">
        <v>114</v>
      </c>
      <c r="BJ2670" t="s">
        <v>114</v>
      </c>
      <c r="BK2670" t="s">
        <v>114</v>
      </c>
      <c r="BL2670" t="s">
        <v>112</v>
      </c>
      <c r="BM2670" t="s">
        <v>114</v>
      </c>
      <c r="BN2670" t="s">
        <v>114</v>
      </c>
      <c r="BO2670" t="s">
        <v>114</v>
      </c>
      <c r="BP2670" t="s">
        <v>114</v>
      </c>
      <c r="BQ2670" t="s">
        <v>114</v>
      </c>
      <c r="BR2670" t="s">
        <v>114</v>
      </c>
      <c r="BS2670" t="s">
        <v>114</v>
      </c>
      <c r="BT2670" t="s">
        <v>114</v>
      </c>
      <c r="BU2670" t="s">
        <v>114</v>
      </c>
      <c r="BV2670" t="s">
        <v>114</v>
      </c>
      <c r="BW2670" t="s">
        <v>112</v>
      </c>
      <c r="BX2670" t="s">
        <v>114</v>
      </c>
      <c r="BY2670" t="s">
        <v>114</v>
      </c>
      <c r="BZ2670" t="s">
        <v>114</v>
      </c>
      <c r="CA2670" t="s">
        <v>114</v>
      </c>
      <c r="CB2670" t="s">
        <v>114</v>
      </c>
      <c r="CC2670" t="s">
        <v>114</v>
      </c>
      <c r="CD2670" t="s">
        <v>114</v>
      </c>
      <c r="CE2670" t="s">
        <v>114</v>
      </c>
      <c r="CF2670" t="s">
        <v>114</v>
      </c>
      <c r="CG2670" t="s">
        <v>114</v>
      </c>
      <c r="CH2670" t="s">
        <v>114</v>
      </c>
      <c r="CI2670" t="s">
        <v>114</v>
      </c>
      <c r="CJ2670" t="s">
        <v>114</v>
      </c>
      <c r="CK2670" t="s">
        <v>114</v>
      </c>
      <c r="CL2670" t="s">
        <v>114</v>
      </c>
      <c r="CM2670" t="s">
        <v>114</v>
      </c>
      <c r="CN2670" t="s">
        <v>114</v>
      </c>
      <c r="CO2670" t="s">
        <v>114</v>
      </c>
      <c r="CP2670" t="s">
        <v>114</v>
      </c>
      <c r="CQ2670" t="s">
        <v>114</v>
      </c>
      <c r="CR2670" t="s">
        <v>114</v>
      </c>
      <c r="CS2670" t="s">
        <v>114</v>
      </c>
      <c r="CT2670" t="s">
        <v>114</v>
      </c>
      <c r="CU2670" t="s">
        <v>114</v>
      </c>
      <c r="CV2670" t="s">
        <v>114</v>
      </c>
      <c r="CW2670" t="s">
        <v>114</v>
      </c>
    </row>
    <row r="2671" spans="1:101" x14ac:dyDescent="0.3">
      <c r="A2671" t="s">
        <v>117</v>
      </c>
      <c r="B2671">
        <v>171707</v>
      </c>
      <c r="C2671" t="s">
        <v>13692</v>
      </c>
      <c r="D2671" t="s">
        <v>102</v>
      </c>
      <c r="E2671" t="s">
        <v>13693</v>
      </c>
      <c r="F2671" t="s">
        <v>13693</v>
      </c>
      <c r="G2671" t="s">
        <v>13694</v>
      </c>
      <c r="I2671" t="s">
        <v>13695</v>
      </c>
      <c r="J2671" t="s">
        <v>123</v>
      </c>
      <c r="K2671" t="s">
        <v>110</v>
      </c>
      <c r="L2671">
        <v>11570</v>
      </c>
      <c r="M2671" t="s">
        <v>13696</v>
      </c>
      <c r="N2671" t="s">
        <v>13697</v>
      </c>
      <c r="U2671" t="s">
        <v>111</v>
      </c>
      <c r="V2671" s="1">
        <v>41822</v>
      </c>
      <c r="X2671" s="1">
        <v>41822</v>
      </c>
      <c r="Y2671" s="2">
        <v>41183</v>
      </c>
      <c r="Z2671" t="s">
        <v>112</v>
      </c>
      <c r="AA2671" t="s">
        <v>13698</v>
      </c>
      <c r="AB2671" t="s">
        <v>114</v>
      </c>
      <c r="AC2671" t="s">
        <v>114</v>
      </c>
      <c r="AE2671" t="s">
        <v>114</v>
      </c>
      <c r="AG2671" t="s">
        <v>114</v>
      </c>
      <c r="AH2671" t="s">
        <v>112</v>
      </c>
      <c r="AI2671" t="s">
        <v>114</v>
      </c>
      <c r="AJ2671" t="s">
        <v>157</v>
      </c>
      <c r="AL2671" t="s">
        <v>116</v>
      </c>
      <c r="AM2671" t="s">
        <v>127</v>
      </c>
      <c r="AN2671" t="s">
        <v>110</v>
      </c>
      <c r="AO2671" t="s">
        <v>114</v>
      </c>
      <c r="AP2671" t="s">
        <v>114</v>
      </c>
      <c r="AQ2671" t="s">
        <v>114</v>
      </c>
      <c r="AR2671" t="s">
        <v>114</v>
      </c>
      <c r="AS2671" t="s">
        <v>114</v>
      </c>
      <c r="AT2671" t="s">
        <v>114</v>
      </c>
      <c r="AU2671" t="s">
        <v>114</v>
      </c>
      <c r="AV2671" t="s">
        <v>114</v>
      </c>
      <c r="AW2671" t="s">
        <v>114</v>
      </c>
      <c r="AX2671" t="s">
        <v>114</v>
      </c>
      <c r="AY2671" t="s">
        <v>114</v>
      </c>
      <c r="AZ2671" t="s">
        <v>114</v>
      </c>
      <c r="BA2671" t="s">
        <v>114</v>
      </c>
      <c r="BB2671" t="s">
        <v>114</v>
      </c>
      <c r="BD2671" t="s">
        <v>114</v>
      </c>
      <c r="BF2671" t="s">
        <v>114</v>
      </c>
      <c r="BG2671" t="s">
        <v>114</v>
      </c>
      <c r="BH2671" t="s">
        <v>114</v>
      </c>
      <c r="BI2671" t="s">
        <v>114</v>
      </c>
      <c r="BJ2671" t="s">
        <v>114</v>
      </c>
      <c r="BK2671" t="s">
        <v>114</v>
      </c>
      <c r="BL2671" t="s">
        <v>114</v>
      </c>
      <c r="BM2671" t="s">
        <v>114</v>
      </c>
      <c r="BN2671" t="s">
        <v>114</v>
      </c>
      <c r="BO2671" t="s">
        <v>114</v>
      </c>
      <c r="BP2671" t="s">
        <v>114</v>
      </c>
      <c r="BQ2671" t="s">
        <v>114</v>
      </c>
      <c r="BR2671" t="s">
        <v>114</v>
      </c>
      <c r="BS2671" t="s">
        <v>114</v>
      </c>
      <c r="BT2671" t="s">
        <v>114</v>
      </c>
      <c r="BU2671" t="s">
        <v>114</v>
      </c>
      <c r="BV2671" t="s">
        <v>114</v>
      </c>
      <c r="BW2671" t="s">
        <v>112</v>
      </c>
      <c r="BX2671" t="s">
        <v>114</v>
      </c>
      <c r="BY2671" t="s">
        <v>112</v>
      </c>
      <c r="BZ2671" t="s">
        <v>114</v>
      </c>
      <c r="CA2671" t="s">
        <v>114</v>
      </c>
      <c r="CB2671" t="s">
        <v>114</v>
      </c>
      <c r="CC2671" t="s">
        <v>114</v>
      </c>
      <c r="CD2671" t="s">
        <v>114</v>
      </c>
      <c r="CE2671" t="s">
        <v>114</v>
      </c>
      <c r="CF2671" t="s">
        <v>114</v>
      </c>
      <c r="CG2671" t="s">
        <v>114</v>
      </c>
      <c r="CH2671" t="s">
        <v>114</v>
      </c>
      <c r="CI2671" t="s">
        <v>114</v>
      </c>
      <c r="CJ2671" t="s">
        <v>114</v>
      </c>
      <c r="CK2671" t="s">
        <v>114</v>
      </c>
      <c r="CL2671" t="s">
        <v>114</v>
      </c>
      <c r="CM2671" t="s">
        <v>114</v>
      </c>
      <c r="CN2671" t="s">
        <v>114</v>
      </c>
      <c r="CO2671" t="s">
        <v>114</v>
      </c>
      <c r="CP2671" t="s">
        <v>114</v>
      </c>
      <c r="CQ2671" t="s">
        <v>112</v>
      </c>
      <c r="CR2671" t="s">
        <v>114</v>
      </c>
      <c r="CS2671" t="s">
        <v>114</v>
      </c>
      <c r="CT2671" t="s">
        <v>114</v>
      </c>
      <c r="CU2671" t="s">
        <v>114</v>
      </c>
      <c r="CV2671" t="s">
        <v>114</v>
      </c>
      <c r="CW2671" t="s">
        <v>114</v>
      </c>
    </row>
    <row r="2672" spans="1:101" x14ac:dyDescent="0.3">
      <c r="A2672" t="s">
        <v>128</v>
      </c>
      <c r="B2672">
        <v>171730</v>
      </c>
      <c r="C2672" t="s">
        <v>13699</v>
      </c>
      <c r="D2672" t="s">
        <v>102</v>
      </c>
      <c r="E2672" t="s">
        <v>13700</v>
      </c>
      <c r="F2672" t="s">
        <v>13701</v>
      </c>
      <c r="G2672" t="s">
        <v>13702</v>
      </c>
      <c r="I2672" t="s">
        <v>1885</v>
      </c>
      <c r="J2672" t="s">
        <v>133</v>
      </c>
      <c r="K2672" t="s">
        <v>110</v>
      </c>
      <c r="L2672">
        <v>94041</v>
      </c>
      <c r="M2672" t="s">
        <v>13703</v>
      </c>
      <c r="N2672" t="s">
        <v>13704</v>
      </c>
      <c r="U2672" t="s">
        <v>111</v>
      </c>
      <c r="V2672" s="1">
        <v>41935</v>
      </c>
      <c r="X2672" s="1">
        <v>41935</v>
      </c>
      <c r="Y2672" s="2">
        <v>41183</v>
      </c>
      <c r="Z2672" t="s">
        <v>112</v>
      </c>
      <c r="AA2672" t="s">
        <v>13705</v>
      </c>
      <c r="AB2672" t="s">
        <v>114</v>
      </c>
      <c r="AC2672" t="s">
        <v>114</v>
      </c>
      <c r="AE2672" t="s">
        <v>114</v>
      </c>
      <c r="AG2672" t="s">
        <v>112</v>
      </c>
      <c r="AH2672" t="s">
        <v>112</v>
      </c>
      <c r="AI2672" t="s">
        <v>114</v>
      </c>
      <c r="AJ2672" t="s">
        <v>157</v>
      </c>
      <c r="AL2672" t="s">
        <v>116</v>
      </c>
      <c r="AM2672" t="s">
        <v>127</v>
      </c>
      <c r="AN2672" t="s">
        <v>110</v>
      </c>
      <c r="AO2672" t="s">
        <v>114</v>
      </c>
      <c r="AP2672" t="s">
        <v>114</v>
      </c>
      <c r="AQ2672" t="s">
        <v>114</v>
      </c>
      <c r="AR2672" t="s">
        <v>114</v>
      </c>
      <c r="AS2672" t="s">
        <v>114</v>
      </c>
      <c r="AT2672" t="s">
        <v>114</v>
      </c>
      <c r="AU2672" t="s">
        <v>114</v>
      </c>
      <c r="AV2672" t="s">
        <v>114</v>
      </c>
      <c r="AW2672" t="s">
        <v>114</v>
      </c>
      <c r="AX2672" t="s">
        <v>114</v>
      </c>
      <c r="AY2672" t="s">
        <v>114</v>
      </c>
      <c r="AZ2672" t="s">
        <v>114</v>
      </c>
      <c r="BA2672" t="s">
        <v>114</v>
      </c>
      <c r="BB2672" t="s">
        <v>114</v>
      </c>
      <c r="BD2672" t="s">
        <v>114</v>
      </c>
      <c r="BF2672" t="s">
        <v>114</v>
      </c>
      <c r="BG2672" t="s">
        <v>114</v>
      </c>
      <c r="BH2672" t="s">
        <v>114</v>
      </c>
      <c r="BI2672" t="s">
        <v>114</v>
      </c>
      <c r="BJ2672" t="s">
        <v>114</v>
      </c>
      <c r="BK2672" t="s">
        <v>114</v>
      </c>
      <c r="BL2672" t="s">
        <v>114</v>
      </c>
      <c r="BM2672" t="s">
        <v>114</v>
      </c>
      <c r="BN2672" t="s">
        <v>114</v>
      </c>
      <c r="BO2672" t="s">
        <v>114</v>
      </c>
      <c r="BP2672" t="s">
        <v>114</v>
      </c>
      <c r="BQ2672" t="s">
        <v>114</v>
      </c>
      <c r="BR2672" t="s">
        <v>114</v>
      </c>
      <c r="BS2672" t="s">
        <v>114</v>
      </c>
      <c r="BT2672" t="s">
        <v>114</v>
      </c>
      <c r="BU2672" t="s">
        <v>114</v>
      </c>
      <c r="BV2672" t="s">
        <v>112</v>
      </c>
      <c r="BW2672" t="s">
        <v>112</v>
      </c>
      <c r="BX2672" t="s">
        <v>114</v>
      </c>
      <c r="BY2672" t="s">
        <v>114</v>
      </c>
      <c r="BZ2672" t="s">
        <v>114</v>
      </c>
      <c r="CA2672" t="s">
        <v>114</v>
      </c>
      <c r="CB2672" t="s">
        <v>114</v>
      </c>
      <c r="CC2672" t="s">
        <v>114</v>
      </c>
      <c r="CD2672" t="s">
        <v>114</v>
      </c>
      <c r="CE2672" t="s">
        <v>114</v>
      </c>
      <c r="CF2672" t="s">
        <v>114</v>
      </c>
      <c r="CG2672" t="s">
        <v>114</v>
      </c>
      <c r="CH2672" t="s">
        <v>114</v>
      </c>
      <c r="CI2672" t="s">
        <v>114</v>
      </c>
      <c r="CJ2672" t="s">
        <v>114</v>
      </c>
      <c r="CK2672" t="s">
        <v>114</v>
      </c>
      <c r="CL2672" t="s">
        <v>114</v>
      </c>
      <c r="CM2672" t="s">
        <v>114</v>
      </c>
      <c r="CN2672" t="s">
        <v>114</v>
      </c>
      <c r="CO2672" t="s">
        <v>114</v>
      </c>
      <c r="CP2672" t="s">
        <v>114</v>
      </c>
      <c r="CQ2672" t="s">
        <v>114</v>
      </c>
      <c r="CR2672" t="s">
        <v>114</v>
      </c>
      <c r="CS2672" t="s">
        <v>114</v>
      </c>
      <c r="CT2672" t="s">
        <v>114</v>
      </c>
      <c r="CU2672" t="s">
        <v>114</v>
      </c>
      <c r="CV2672" t="s">
        <v>114</v>
      </c>
      <c r="CW2672" t="s">
        <v>114</v>
      </c>
    </row>
    <row r="2673" spans="1:101" x14ac:dyDescent="0.3">
      <c r="A2673" t="s">
        <v>128</v>
      </c>
      <c r="B2673">
        <v>171737</v>
      </c>
      <c r="C2673" t="s">
        <v>13706</v>
      </c>
      <c r="D2673" t="s">
        <v>102</v>
      </c>
      <c r="E2673" t="s">
        <v>13707</v>
      </c>
      <c r="F2673" t="s">
        <v>13707</v>
      </c>
      <c r="G2673" t="s">
        <v>13708</v>
      </c>
      <c r="I2673" t="s">
        <v>733</v>
      </c>
      <c r="J2673" t="s">
        <v>133</v>
      </c>
      <c r="K2673" t="s">
        <v>110</v>
      </c>
      <c r="L2673">
        <v>94025</v>
      </c>
      <c r="M2673" t="s">
        <v>13709</v>
      </c>
      <c r="U2673" t="s">
        <v>111</v>
      </c>
      <c r="V2673" s="1">
        <v>41781</v>
      </c>
      <c r="X2673" s="1">
        <v>41781</v>
      </c>
      <c r="Y2673" s="2">
        <v>41183</v>
      </c>
      <c r="Z2673" t="s">
        <v>112</v>
      </c>
      <c r="AA2673" t="s">
        <v>13710</v>
      </c>
      <c r="AB2673" t="s">
        <v>114</v>
      </c>
      <c r="AC2673" t="s">
        <v>114</v>
      </c>
      <c r="AE2673" t="s">
        <v>114</v>
      </c>
      <c r="AG2673" t="s">
        <v>112</v>
      </c>
      <c r="AH2673" t="s">
        <v>114</v>
      </c>
      <c r="AI2673" t="s">
        <v>114</v>
      </c>
      <c r="AJ2673" t="s">
        <v>157</v>
      </c>
      <c r="AL2673" t="s">
        <v>116</v>
      </c>
      <c r="AM2673" t="s">
        <v>133</v>
      </c>
      <c r="AN2673" t="s">
        <v>110</v>
      </c>
      <c r="AO2673" t="s">
        <v>114</v>
      </c>
      <c r="AP2673" t="s">
        <v>114</v>
      </c>
      <c r="AQ2673" t="s">
        <v>114</v>
      </c>
      <c r="AR2673" t="s">
        <v>114</v>
      </c>
      <c r="AS2673" t="s">
        <v>114</v>
      </c>
      <c r="AT2673" t="s">
        <v>114</v>
      </c>
      <c r="AU2673" t="s">
        <v>114</v>
      </c>
      <c r="AV2673" t="s">
        <v>114</v>
      </c>
      <c r="AW2673" t="s">
        <v>114</v>
      </c>
      <c r="AX2673" t="s">
        <v>114</v>
      </c>
      <c r="AY2673" t="s">
        <v>114</v>
      </c>
      <c r="AZ2673" t="s">
        <v>114</v>
      </c>
      <c r="BA2673" t="s">
        <v>114</v>
      </c>
      <c r="BB2673" t="s">
        <v>114</v>
      </c>
      <c r="BD2673" t="s">
        <v>114</v>
      </c>
      <c r="BF2673" t="s">
        <v>114</v>
      </c>
      <c r="BG2673" t="s">
        <v>114</v>
      </c>
      <c r="BH2673" t="s">
        <v>114</v>
      </c>
      <c r="BI2673" t="s">
        <v>114</v>
      </c>
      <c r="BJ2673" t="s">
        <v>114</v>
      </c>
      <c r="BK2673" t="s">
        <v>114</v>
      </c>
      <c r="BL2673" t="s">
        <v>114</v>
      </c>
      <c r="BM2673" t="s">
        <v>114</v>
      </c>
      <c r="BN2673" t="s">
        <v>114</v>
      </c>
      <c r="BO2673" t="s">
        <v>114</v>
      </c>
      <c r="BP2673" t="s">
        <v>114</v>
      </c>
      <c r="BQ2673" t="s">
        <v>114</v>
      </c>
      <c r="BR2673" t="s">
        <v>114</v>
      </c>
      <c r="BS2673" t="s">
        <v>114</v>
      </c>
      <c r="BT2673" t="s">
        <v>114</v>
      </c>
      <c r="BU2673" t="s">
        <v>114</v>
      </c>
      <c r="BV2673" t="s">
        <v>114</v>
      </c>
      <c r="BW2673" t="s">
        <v>112</v>
      </c>
      <c r="BX2673" t="s">
        <v>114</v>
      </c>
      <c r="BY2673" t="s">
        <v>114</v>
      </c>
      <c r="BZ2673" t="s">
        <v>114</v>
      </c>
      <c r="CA2673" t="s">
        <v>114</v>
      </c>
      <c r="CB2673" t="s">
        <v>114</v>
      </c>
      <c r="CC2673" t="s">
        <v>114</v>
      </c>
      <c r="CD2673" t="s">
        <v>114</v>
      </c>
      <c r="CE2673" t="s">
        <v>114</v>
      </c>
      <c r="CF2673" t="s">
        <v>114</v>
      </c>
      <c r="CG2673" t="s">
        <v>114</v>
      </c>
      <c r="CH2673" t="s">
        <v>114</v>
      </c>
      <c r="CI2673" t="s">
        <v>114</v>
      </c>
      <c r="CJ2673" t="s">
        <v>114</v>
      </c>
      <c r="CK2673" t="s">
        <v>114</v>
      </c>
      <c r="CL2673" t="s">
        <v>114</v>
      </c>
      <c r="CM2673" t="s">
        <v>114</v>
      </c>
      <c r="CN2673" t="s">
        <v>114</v>
      </c>
      <c r="CO2673" t="s">
        <v>114</v>
      </c>
      <c r="CP2673" t="s">
        <v>114</v>
      </c>
      <c r="CQ2673" t="s">
        <v>114</v>
      </c>
      <c r="CR2673" t="s">
        <v>114</v>
      </c>
      <c r="CS2673" t="s">
        <v>114</v>
      </c>
      <c r="CT2673" t="s">
        <v>114</v>
      </c>
      <c r="CU2673" t="s">
        <v>114</v>
      </c>
      <c r="CV2673" t="s">
        <v>114</v>
      </c>
      <c r="CW2673" t="s">
        <v>114</v>
      </c>
    </row>
    <row r="2674" spans="1:101" x14ac:dyDescent="0.3">
      <c r="A2674" t="s">
        <v>117</v>
      </c>
      <c r="B2674">
        <v>171757</v>
      </c>
      <c r="C2674" t="s">
        <v>13711</v>
      </c>
      <c r="D2674" t="s">
        <v>102</v>
      </c>
      <c r="E2674" t="s">
        <v>13712</v>
      </c>
      <c r="F2674" t="s">
        <v>13713</v>
      </c>
      <c r="G2674" t="s">
        <v>2097</v>
      </c>
      <c r="H2674" t="s">
        <v>13714</v>
      </c>
      <c r="I2674" t="s">
        <v>122</v>
      </c>
      <c r="J2674" t="s">
        <v>123</v>
      </c>
      <c r="K2674" t="s">
        <v>110</v>
      </c>
      <c r="L2674">
        <v>10152</v>
      </c>
      <c r="M2674">
        <v>2126347476</v>
      </c>
      <c r="N2674">
        <v>3472861972</v>
      </c>
      <c r="U2674" t="s">
        <v>111</v>
      </c>
      <c r="V2674" s="1">
        <v>41803</v>
      </c>
      <c r="X2674" s="1">
        <v>41803</v>
      </c>
      <c r="Y2674" s="2">
        <v>41183</v>
      </c>
      <c r="Z2674" t="s">
        <v>112</v>
      </c>
      <c r="AA2674" t="s">
        <v>13715</v>
      </c>
      <c r="AB2674" t="s">
        <v>114</v>
      </c>
      <c r="AC2674" t="s">
        <v>114</v>
      </c>
      <c r="AE2674" t="s">
        <v>114</v>
      </c>
      <c r="AG2674" t="s">
        <v>112</v>
      </c>
      <c r="AH2674" t="s">
        <v>112</v>
      </c>
      <c r="AI2674" t="s">
        <v>114</v>
      </c>
      <c r="AJ2674" t="s">
        <v>157</v>
      </c>
      <c r="AL2674" t="s">
        <v>116</v>
      </c>
      <c r="AM2674" t="s">
        <v>127</v>
      </c>
      <c r="AN2674" t="s">
        <v>110</v>
      </c>
      <c r="AO2674" t="s">
        <v>114</v>
      </c>
      <c r="AP2674" t="s">
        <v>114</v>
      </c>
      <c r="AQ2674" t="s">
        <v>114</v>
      </c>
      <c r="AR2674" t="s">
        <v>114</v>
      </c>
      <c r="AS2674" t="s">
        <v>114</v>
      </c>
      <c r="AT2674" t="s">
        <v>114</v>
      </c>
      <c r="AU2674" t="s">
        <v>114</v>
      </c>
      <c r="AV2674" t="s">
        <v>114</v>
      </c>
      <c r="AW2674" t="s">
        <v>114</v>
      </c>
      <c r="AX2674" t="s">
        <v>114</v>
      </c>
      <c r="AY2674" t="s">
        <v>114</v>
      </c>
      <c r="AZ2674" t="s">
        <v>114</v>
      </c>
      <c r="BA2674" t="s">
        <v>114</v>
      </c>
      <c r="BB2674" t="s">
        <v>112</v>
      </c>
      <c r="BC2674" t="s">
        <v>13716</v>
      </c>
      <c r="BD2674" t="s">
        <v>112</v>
      </c>
      <c r="BE2674" t="s">
        <v>112</v>
      </c>
      <c r="BF2674" t="s">
        <v>112</v>
      </c>
      <c r="BG2674" t="s">
        <v>114</v>
      </c>
      <c r="BH2674" t="s">
        <v>114</v>
      </c>
      <c r="BI2674" t="s">
        <v>114</v>
      </c>
      <c r="BJ2674" t="s">
        <v>114</v>
      </c>
      <c r="BK2674" t="s">
        <v>114</v>
      </c>
      <c r="BL2674" t="s">
        <v>114</v>
      </c>
      <c r="BM2674" t="s">
        <v>114</v>
      </c>
      <c r="BN2674" t="s">
        <v>114</v>
      </c>
      <c r="BO2674" t="s">
        <v>114</v>
      </c>
      <c r="BP2674" t="s">
        <v>114</v>
      </c>
      <c r="BQ2674" t="s">
        <v>114</v>
      </c>
      <c r="BR2674" t="s">
        <v>114</v>
      </c>
      <c r="BS2674" t="s">
        <v>114</v>
      </c>
      <c r="BT2674" t="s">
        <v>114</v>
      </c>
      <c r="BU2674" t="s">
        <v>114</v>
      </c>
      <c r="BV2674" t="s">
        <v>114</v>
      </c>
      <c r="BW2674" t="s">
        <v>112</v>
      </c>
      <c r="BX2674" t="s">
        <v>114</v>
      </c>
      <c r="BY2674" t="s">
        <v>114</v>
      </c>
      <c r="BZ2674" t="s">
        <v>114</v>
      </c>
      <c r="CA2674" t="s">
        <v>114</v>
      </c>
      <c r="CB2674" t="s">
        <v>114</v>
      </c>
      <c r="CC2674" t="s">
        <v>114</v>
      </c>
      <c r="CD2674" t="s">
        <v>114</v>
      </c>
      <c r="CE2674" t="s">
        <v>114</v>
      </c>
      <c r="CF2674" t="s">
        <v>114</v>
      </c>
      <c r="CG2674" t="s">
        <v>114</v>
      </c>
      <c r="CH2674" t="s">
        <v>114</v>
      </c>
      <c r="CI2674" t="s">
        <v>114</v>
      </c>
      <c r="CJ2674" t="s">
        <v>114</v>
      </c>
      <c r="CK2674" t="s">
        <v>114</v>
      </c>
      <c r="CL2674" t="s">
        <v>114</v>
      </c>
      <c r="CM2674" t="s">
        <v>114</v>
      </c>
      <c r="CN2674" t="s">
        <v>114</v>
      </c>
      <c r="CO2674" t="s">
        <v>114</v>
      </c>
      <c r="CP2674" t="s">
        <v>114</v>
      </c>
      <c r="CQ2674" t="s">
        <v>114</v>
      </c>
      <c r="CR2674" t="s">
        <v>114</v>
      </c>
      <c r="CS2674" t="s">
        <v>114</v>
      </c>
      <c r="CT2674" t="s">
        <v>114</v>
      </c>
      <c r="CU2674" t="s">
        <v>114</v>
      </c>
      <c r="CV2674" t="s">
        <v>114</v>
      </c>
      <c r="CW2674" t="s">
        <v>114</v>
      </c>
    </row>
    <row r="2675" spans="1:101" x14ac:dyDescent="0.3">
      <c r="A2675" t="s">
        <v>128</v>
      </c>
      <c r="B2675">
        <v>171759</v>
      </c>
      <c r="C2675" t="s">
        <v>13717</v>
      </c>
      <c r="D2675" t="s">
        <v>102</v>
      </c>
      <c r="E2675" t="s">
        <v>13718</v>
      </c>
      <c r="F2675" t="s">
        <v>13718</v>
      </c>
      <c r="G2675" t="s">
        <v>13719</v>
      </c>
      <c r="I2675" t="s">
        <v>132</v>
      </c>
      <c r="J2675" t="s">
        <v>133</v>
      </c>
      <c r="K2675" t="s">
        <v>110</v>
      </c>
      <c r="L2675">
        <v>94108</v>
      </c>
      <c r="M2675" t="s">
        <v>13720</v>
      </c>
      <c r="N2675" t="s">
        <v>12131</v>
      </c>
      <c r="U2675" t="s">
        <v>111</v>
      </c>
      <c r="V2675" s="1">
        <v>41786</v>
      </c>
      <c r="X2675" s="1">
        <v>41786</v>
      </c>
      <c r="Y2675" s="2">
        <v>41183</v>
      </c>
      <c r="Z2675" t="s">
        <v>112</v>
      </c>
      <c r="AA2675" t="s">
        <v>13721</v>
      </c>
      <c r="AB2675" t="s">
        <v>114</v>
      </c>
      <c r="AC2675" t="s">
        <v>114</v>
      </c>
      <c r="AE2675" t="s">
        <v>114</v>
      </c>
      <c r="AG2675" t="s">
        <v>112</v>
      </c>
      <c r="AH2675" t="s">
        <v>112</v>
      </c>
      <c r="AI2675" t="s">
        <v>114</v>
      </c>
      <c r="AJ2675" t="s">
        <v>157</v>
      </c>
      <c r="AL2675" t="s">
        <v>116</v>
      </c>
      <c r="AM2675" t="s">
        <v>127</v>
      </c>
      <c r="AN2675" t="s">
        <v>110</v>
      </c>
      <c r="AO2675" t="s">
        <v>114</v>
      </c>
      <c r="AP2675" t="s">
        <v>114</v>
      </c>
      <c r="AQ2675" t="s">
        <v>114</v>
      </c>
      <c r="AR2675" t="s">
        <v>114</v>
      </c>
      <c r="AS2675" t="s">
        <v>114</v>
      </c>
      <c r="AT2675" t="s">
        <v>114</v>
      </c>
      <c r="AU2675" t="s">
        <v>114</v>
      </c>
      <c r="AV2675" t="s">
        <v>114</v>
      </c>
      <c r="AW2675" t="s">
        <v>114</v>
      </c>
      <c r="AX2675" t="s">
        <v>114</v>
      </c>
      <c r="AY2675" t="s">
        <v>114</v>
      </c>
      <c r="AZ2675" t="s">
        <v>114</v>
      </c>
      <c r="BA2675" t="s">
        <v>114</v>
      </c>
      <c r="BB2675" t="s">
        <v>114</v>
      </c>
      <c r="BD2675" t="s">
        <v>114</v>
      </c>
      <c r="BF2675" t="s">
        <v>114</v>
      </c>
      <c r="BG2675" t="s">
        <v>114</v>
      </c>
      <c r="BH2675" t="s">
        <v>114</v>
      </c>
      <c r="BI2675" t="s">
        <v>114</v>
      </c>
      <c r="BJ2675" t="s">
        <v>114</v>
      </c>
      <c r="BK2675" t="s">
        <v>114</v>
      </c>
      <c r="BL2675" t="s">
        <v>114</v>
      </c>
      <c r="BM2675" t="s">
        <v>114</v>
      </c>
      <c r="BN2675" t="s">
        <v>114</v>
      </c>
      <c r="BO2675" t="s">
        <v>114</v>
      </c>
      <c r="BP2675" t="s">
        <v>114</v>
      </c>
      <c r="BQ2675" t="s">
        <v>114</v>
      </c>
      <c r="BR2675" t="s">
        <v>114</v>
      </c>
      <c r="BS2675" t="s">
        <v>114</v>
      </c>
      <c r="BT2675" t="s">
        <v>114</v>
      </c>
      <c r="BU2675" t="s">
        <v>114</v>
      </c>
      <c r="BV2675" t="s">
        <v>114</v>
      </c>
      <c r="BW2675" t="s">
        <v>112</v>
      </c>
      <c r="BX2675" t="s">
        <v>114</v>
      </c>
      <c r="BY2675" t="s">
        <v>114</v>
      </c>
      <c r="BZ2675" t="s">
        <v>114</v>
      </c>
      <c r="CA2675" t="s">
        <v>114</v>
      </c>
      <c r="CB2675" t="s">
        <v>114</v>
      </c>
      <c r="CC2675" t="s">
        <v>114</v>
      </c>
      <c r="CD2675" t="s">
        <v>114</v>
      </c>
      <c r="CE2675" t="s">
        <v>114</v>
      </c>
      <c r="CF2675" t="s">
        <v>114</v>
      </c>
      <c r="CG2675" t="s">
        <v>114</v>
      </c>
      <c r="CH2675" t="s">
        <v>114</v>
      </c>
      <c r="CI2675" t="s">
        <v>114</v>
      </c>
      <c r="CJ2675" t="s">
        <v>114</v>
      </c>
      <c r="CK2675" t="s">
        <v>114</v>
      </c>
      <c r="CL2675" t="s">
        <v>114</v>
      </c>
      <c r="CM2675" t="s">
        <v>114</v>
      </c>
      <c r="CN2675" t="s">
        <v>114</v>
      </c>
      <c r="CO2675" t="s">
        <v>114</v>
      </c>
      <c r="CP2675" t="s">
        <v>114</v>
      </c>
      <c r="CQ2675" t="s">
        <v>114</v>
      </c>
      <c r="CR2675" t="s">
        <v>114</v>
      </c>
      <c r="CS2675" t="s">
        <v>114</v>
      </c>
      <c r="CT2675" t="s">
        <v>114</v>
      </c>
      <c r="CU2675" t="s">
        <v>114</v>
      </c>
      <c r="CV2675" t="s">
        <v>114</v>
      </c>
      <c r="CW2675" t="s">
        <v>114</v>
      </c>
    </row>
    <row r="2676" spans="1:101" x14ac:dyDescent="0.3">
      <c r="A2676" t="s">
        <v>190</v>
      </c>
      <c r="B2676">
        <v>171768</v>
      </c>
      <c r="C2676" t="s">
        <v>17025</v>
      </c>
      <c r="D2676" t="s">
        <v>102</v>
      </c>
      <c r="E2676" t="s">
        <v>17026</v>
      </c>
      <c r="F2676" t="s">
        <v>17027</v>
      </c>
      <c r="G2676" t="s">
        <v>17028</v>
      </c>
      <c r="H2676" t="s">
        <v>17029</v>
      </c>
      <c r="I2676" t="s">
        <v>3898</v>
      </c>
      <c r="K2676" t="s">
        <v>2857</v>
      </c>
      <c r="L2676">
        <v>213478</v>
      </c>
      <c r="M2676" t="s">
        <v>17030</v>
      </c>
      <c r="N2676" t="s">
        <v>17031</v>
      </c>
      <c r="U2676" t="s">
        <v>111</v>
      </c>
      <c r="V2676" s="1">
        <v>41863</v>
      </c>
      <c r="X2676" s="1">
        <v>41863</v>
      </c>
      <c r="Y2676" s="2">
        <v>41183</v>
      </c>
      <c r="Z2676" t="s">
        <v>114</v>
      </c>
      <c r="AB2676" t="s">
        <v>112</v>
      </c>
      <c r="AC2676" t="s">
        <v>114</v>
      </c>
      <c r="AE2676" t="s">
        <v>114</v>
      </c>
      <c r="AG2676" t="s">
        <v>114</v>
      </c>
      <c r="AH2676" t="s">
        <v>112</v>
      </c>
      <c r="AI2676" t="s">
        <v>114</v>
      </c>
      <c r="AJ2676" t="s">
        <v>115</v>
      </c>
      <c r="AL2676" t="s">
        <v>116</v>
      </c>
      <c r="AN2676" t="s">
        <v>2857</v>
      </c>
      <c r="AO2676" t="s">
        <v>114</v>
      </c>
      <c r="AP2676" t="s">
        <v>114</v>
      </c>
      <c r="AQ2676" t="s">
        <v>112</v>
      </c>
      <c r="AR2676" t="s">
        <v>114</v>
      </c>
      <c r="AS2676" t="s">
        <v>114</v>
      </c>
      <c r="AT2676" t="s">
        <v>114</v>
      </c>
      <c r="AU2676" t="s">
        <v>114</v>
      </c>
      <c r="AV2676" t="s">
        <v>114</v>
      </c>
      <c r="AW2676" t="s">
        <v>114</v>
      </c>
      <c r="AX2676" t="s">
        <v>114</v>
      </c>
      <c r="AY2676" t="s">
        <v>114</v>
      </c>
      <c r="AZ2676" t="s">
        <v>114</v>
      </c>
      <c r="BA2676" t="s">
        <v>114</v>
      </c>
      <c r="BB2676" t="s">
        <v>114</v>
      </c>
      <c r="BD2676" t="s">
        <v>114</v>
      </c>
      <c r="BF2676" t="s">
        <v>114</v>
      </c>
      <c r="BG2676" t="s">
        <v>114</v>
      </c>
      <c r="BH2676" t="s">
        <v>112</v>
      </c>
      <c r="BI2676" t="s">
        <v>114</v>
      </c>
      <c r="BJ2676" t="s">
        <v>114</v>
      </c>
      <c r="BK2676" t="s">
        <v>114</v>
      </c>
      <c r="BL2676" t="s">
        <v>112</v>
      </c>
      <c r="BM2676" t="s">
        <v>114</v>
      </c>
      <c r="BN2676" t="s">
        <v>114</v>
      </c>
      <c r="BO2676" t="s">
        <v>114</v>
      </c>
      <c r="BP2676" t="s">
        <v>114</v>
      </c>
      <c r="BQ2676" t="s">
        <v>114</v>
      </c>
      <c r="BR2676" t="s">
        <v>114</v>
      </c>
      <c r="BS2676" t="s">
        <v>114</v>
      </c>
      <c r="BT2676" t="s">
        <v>114</v>
      </c>
      <c r="BU2676" t="s">
        <v>114</v>
      </c>
      <c r="BV2676" t="s">
        <v>112</v>
      </c>
      <c r="BW2676" t="s">
        <v>112</v>
      </c>
      <c r="BX2676" t="s">
        <v>114</v>
      </c>
      <c r="BY2676" t="s">
        <v>114</v>
      </c>
      <c r="BZ2676" t="s">
        <v>114</v>
      </c>
      <c r="CA2676" t="s">
        <v>114</v>
      </c>
      <c r="CB2676" t="s">
        <v>114</v>
      </c>
      <c r="CC2676" t="s">
        <v>114</v>
      </c>
      <c r="CD2676" t="s">
        <v>114</v>
      </c>
      <c r="CE2676" t="s">
        <v>114</v>
      </c>
      <c r="CF2676" t="s">
        <v>114</v>
      </c>
      <c r="CG2676" t="s">
        <v>114</v>
      </c>
      <c r="CH2676" t="s">
        <v>114</v>
      </c>
      <c r="CI2676" t="s">
        <v>114</v>
      </c>
      <c r="CJ2676" t="s">
        <v>114</v>
      </c>
      <c r="CK2676" t="s">
        <v>114</v>
      </c>
      <c r="CL2676" t="s">
        <v>114</v>
      </c>
      <c r="CM2676" t="s">
        <v>114</v>
      </c>
      <c r="CN2676" t="s">
        <v>114</v>
      </c>
      <c r="CO2676" t="s">
        <v>114</v>
      </c>
      <c r="CP2676" t="s">
        <v>114</v>
      </c>
      <c r="CQ2676" t="s">
        <v>114</v>
      </c>
      <c r="CR2676" t="s">
        <v>114</v>
      </c>
      <c r="CS2676" t="s">
        <v>114</v>
      </c>
      <c r="CT2676" t="s">
        <v>114</v>
      </c>
      <c r="CU2676" t="s">
        <v>114</v>
      </c>
      <c r="CV2676" t="s">
        <v>114</v>
      </c>
      <c r="CW2676" t="s">
        <v>114</v>
      </c>
    </row>
    <row r="2677" spans="1:101" x14ac:dyDescent="0.3">
      <c r="A2677" t="s">
        <v>117</v>
      </c>
      <c r="B2677">
        <v>171772</v>
      </c>
      <c r="C2677" t="s">
        <v>13722</v>
      </c>
      <c r="D2677" t="s">
        <v>102</v>
      </c>
      <c r="E2677" t="s">
        <v>13723</v>
      </c>
      <c r="F2677" t="s">
        <v>13723</v>
      </c>
      <c r="G2677" t="s">
        <v>13724</v>
      </c>
      <c r="H2677" t="s">
        <v>2664</v>
      </c>
      <c r="I2677" t="s">
        <v>122</v>
      </c>
      <c r="J2677" t="s">
        <v>123</v>
      </c>
      <c r="K2677" t="s">
        <v>110</v>
      </c>
      <c r="L2677">
        <v>10018</v>
      </c>
      <c r="M2677" t="s">
        <v>13725</v>
      </c>
      <c r="N2677" t="s">
        <v>13726</v>
      </c>
      <c r="U2677" t="s">
        <v>111</v>
      </c>
      <c r="V2677" s="1">
        <v>41803</v>
      </c>
      <c r="X2677" s="1">
        <v>41803</v>
      </c>
      <c r="Y2677" s="2">
        <v>41183</v>
      </c>
      <c r="Z2677" t="s">
        <v>112</v>
      </c>
      <c r="AA2677" t="s">
        <v>13727</v>
      </c>
      <c r="AB2677" t="s">
        <v>114</v>
      </c>
      <c r="AC2677" t="s">
        <v>114</v>
      </c>
      <c r="AE2677" t="s">
        <v>114</v>
      </c>
      <c r="AG2677" t="s">
        <v>114</v>
      </c>
      <c r="AH2677" t="s">
        <v>112</v>
      </c>
      <c r="AI2677" t="s">
        <v>114</v>
      </c>
      <c r="AJ2677" t="s">
        <v>157</v>
      </c>
      <c r="AL2677" t="s">
        <v>116</v>
      </c>
      <c r="AM2677" t="s">
        <v>127</v>
      </c>
      <c r="AN2677" t="s">
        <v>110</v>
      </c>
      <c r="AO2677" t="s">
        <v>114</v>
      </c>
      <c r="AP2677" t="s">
        <v>114</v>
      </c>
      <c r="AQ2677" t="s">
        <v>114</v>
      </c>
      <c r="AR2677" t="s">
        <v>114</v>
      </c>
      <c r="AS2677" t="s">
        <v>114</v>
      </c>
      <c r="AT2677" t="s">
        <v>114</v>
      </c>
      <c r="AU2677" t="s">
        <v>114</v>
      </c>
      <c r="AV2677" t="s">
        <v>114</v>
      </c>
      <c r="AW2677" t="s">
        <v>114</v>
      </c>
      <c r="AX2677" t="s">
        <v>114</v>
      </c>
      <c r="AY2677" t="s">
        <v>114</v>
      </c>
      <c r="AZ2677" t="s">
        <v>114</v>
      </c>
      <c r="BA2677" t="s">
        <v>114</v>
      </c>
      <c r="BB2677" t="s">
        <v>114</v>
      </c>
      <c r="BD2677" t="s">
        <v>112</v>
      </c>
      <c r="BE2677" t="s">
        <v>114</v>
      </c>
      <c r="BF2677" t="s">
        <v>114</v>
      </c>
      <c r="BG2677" t="s">
        <v>114</v>
      </c>
      <c r="BH2677" t="s">
        <v>114</v>
      </c>
      <c r="BI2677" t="s">
        <v>114</v>
      </c>
      <c r="BJ2677" t="s">
        <v>114</v>
      </c>
      <c r="BK2677" t="s">
        <v>114</v>
      </c>
      <c r="BL2677" t="s">
        <v>114</v>
      </c>
      <c r="BM2677" t="s">
        <v>114</v>
      </c>
      <c r="BN2677" t="s">
        <v>114</v>
      </c>
      <c r="BO2677" t="s">
        <v>114</v>
      </c>
      <c r="BP2677" t="s">
        <v>114</v>
      </c>
      <c r="BQ2677" t="s">
        <v>114</v>
      </c>
      <c r="BR2677" t="s">
        <v>114</v>
      </c>
      <c r="BS2677" t="s">
        <v>114</v>
      </c>
      <c r="BT2677" t="s">
        <v>114</v>
      </c>
      <c r="BU2677" t="s">
        <v>114</v>
      </c>
      <c r="BV2677" t="s">
        <v>114</v>
      </c>
      <c r="BW2677" t="s">
        <v>112</v>
      </c>
      <c r="BX2677" t="s">
        <v>114</v>
      </c>
      <c r="BY2677" t="s">
        <v>114</v>
      </c>
      <c r="BZ2677" t="s">
        <v>114</v>
      </c>
      <c r="CA2677" t="s">
        <v>114</v>
      </c>
      <c r="CB2677" t="s">
        <v>114</v>
      </c>
      <c r="CC2677" t="s">
        <v>114</v>
      </c>
      <c r="CD2677" t="s">
        <v>114</v>
      </c>
      <c r="CE2677" t="s">
        <v>114</v>
      </c>
      <c r="CF2677" t="s">
        <v>114</v>
      </c>
      <c r="CG2677" t="s">
        <v>114</v>
      </c>
      <c r="CH2677" t="s">
        <v>114</v>
      </c>
      <c r="CI2677" t="s">
        <v>114</v>
      </c>
      <c r="CJ2677" t="s">
        <v>114</v>
      </c>
      <c r="CK2677" t="s">
        <v>114</v>
      </c>
      <c r="CL2677" t="s">
        <v>114</v>
      </c>
      <c r="CM2677" t="s">
        <v>114</v>
      </c>
      <c r="CN2677" t="s">
        <v>114</v>
      </c>
      <c r="CO2677" t="s">
        <v>114</v>
      </c>
      <c r="CP2677" t="s">
        <v>114</v>
      </c>
      <c r="CQ2677" t="s">
        <v>114</v>
      </c>
      <c r="CR2677" t="s">
        <v>114</v>
      </c>
      <c r="CS2677" t="s">
        <v>114</v>
      </c>
      <c r="CT2677" t="s">
        <v>114</v>
      </c>
      <c r="CU2677" t="s">
        <v>114</v>
      </c>
      <c r="CV2677" t="s">
        <v>114</v>
      </c>
      <c r="CW2677" t="s">
        <v>114</v>
      </c>
    </row>
    <row r="2678" spans="1:101" x14ac:dyDescent="0.3">
      <c r="A2678" t="s">
        <v>190</v>
      </c>
      <c r="B2678">
        <v>171782</v>
      </c>
      <c r="C2678" t="s">
        <v>13728</v>
      </c>
      <c r="D2678" t="s">
        <v>102</v>
      </c>
      <c r="E2678" t="s">
        <v>13729</v>
      </c>
      <c r="F2678" t="s">
        <v>13729</v>
      </c>
      <c r="G2678" t="s">
        <v>13730</v>
      </c>
      <c r="I2678" t="s">
        <v>2946</v>
      </c>
      <c r="K2678" t="s">
        <v>2947</v>
      </c>
      <c r="L2678">
        <v>1207</v>
      </c>
      <c r="M2678" t="s">
        <v>13731</v>
      </c>
      <c r="N2678" t="s">
        <v>13732</v>
      </c>
      <c r="U2678" t="s">
        <v>111</v>
      </c>
      <c r="V2678" s="1">
        <v>41841</v>
      </c>
      <c r="X2678" s="1">
        <v>41985</v>
      </c>
      <c r="Y2678" s="2">
        <v>41183</v>
      </c>
      <c r="Z2678" t="s">
        <v>112</v>
      </c>
      <c r="AA2678" t="s">
        <v>6235</v>
      </c>
      <c r="AB2678" t="s">
        <v>112</v>
      </c>
      <c r="AC2678" t="s">
        <v>114</v>
      </c>
      <c r="AE2678" t="s">
        <v>112</v>
      </c>
      <c r="AG2678" t="s">
        <v>114</v>
      </c>
      <c r="AH2678" t="s">
        <v>112</v>
      </c>
      <c r="AI2678" t="s">
        <v>114</v>
      </c>
      <c r="AJ2678" t="s">
        <v>115</v>
      </c>
      <c r="AL2678" t="s">
        <v>1437</v>
      </c>
      <c r="AN2678" t="s">
        <v>2947</v>
      </c>
      <c r="AO2678" t="s">
        <v>114</v>
      </c>
      <c r="AP2678" t="s">
        <v>114</v>
      </c>
      <c r="AQ2678" t="s">
        <v>112</v>
      </c>
      <c r="AR2678" t="s">
        <v>114</v>
      </c>
      <c r="AS2678" t="s">
        <v>114</v>
      </c>
      <c r="AT2678" t="s">
        <v>114</v>
      </c>
      <c r="AU2678" t="s">
        <v>114</v>
      </c>
      <c r="AV2678" t="s">
        <v>114</v>
      </c>
      <c r="AW2678" t="s">
        <v>114</v>
      </c>
      <c r="AX2678" t="s">
        <v>114</v>
      </c>
      <c r="AY2678" t="s">
        <v>114</v>
      </c>
      <c r="AZ2678" t="s">
        <v>114</v>
      </c>
      <c r="BA2678" t="s">
        <v>114</v>
      </c>
      <c r="BB2678" t="s">
        <v>114</v>
      </c>
      <c r="BD2678" t="s">
        <v>114</v>
      </c>
      <c r="BF2678" t="s">
        <v>114</v>
      </c>
      <c r="BG2678" t="s">
        <v>114</v>
      </c>
      <c r="BH2678" t="s">
        <v>112</v>
      </c>
      <c r="BI2678" t="s">
        <v>114</v>
      </c>
      <c r="BJ2678" t="s">
        <v>114</v>
      </c>
      <c r="BK2678" t="s">
        <v>114</v>
      </c>
      <c r="BL2678" t="s">
        <v>112</v>
      </c>
      <c r="BM2678" t="s">
        <v>114</v>
      </c>
      <c r="BN2678" t="s">
        <v>114</v>
      </c>
      <c r="BO2678" t="s">
        <v>114</v>
      </c>
      <c r="BP2678" t="s">
        <v>114</v>
      </c>
      <c r="BQ2678" t="s">
        <v>114</v>
      </c>
      <c r="BR2678" t="s">
        <v>114</v>
      </c>
      <c r="BS2678" t="s">
        <v>114</v>
      </c>
      <c r="BT2678" t="s">
        <v>114</v>
      </c>
      <c r="BU2678" t="s">
        <v>114</v>
      </c>
      <c r="BV2678" t="s">
        <v>112</v>
      </c>
      <c r="BW2678" t="s">
        <v>112</v>
      </c>
      <c r="BX2678" t="s">
        <v>114</v>
      </c>
      <c r="BY2678" t="s">
        <v>114</v>
      </c>
      <c r="BZ2678" t="s">
        <v>112</v>
      </c>
      <c r="CA2678" t="s">
        <v>112</v>
      </c>
      <c r="CB2678" t="s">
        <v>114</v>
      </c>
      <c r="CC2678" t="s">
        <v>114</v>
      </c>
      <c r="CD2678" t="s">
        <v>114</v>
      </c>
      <c r="CE2678" t="s">
        <v>114</v>
      </c>
      <c r="CF2678" t="s">
        <v>114</v>
      </c>
      <c r="CG2678" t="s">
        <v>114</v>
      </c>
      <c r="CH2678" t="s">
        <v>114</v>
      </c>
      <c r="CI2678" t="s">
        <v>114</v>
      </c>
      <c r="CJ2678" t="s">
        <v>114</v>
      </c>
      <c r="CK2678" t="s">
        <v>114</v>
      </c>
      <c r="CL2678" t="s">
        <v>114</v>
      </c>
      <c r="CM2678" t="s">
        <v>114</v>
      </c>
      <c r="CN2678" t="s">
        <v>114</v>
      </c>
      <c r="CO2678" t="s">
        <v>114</v>
      </c>
      <c r="CP2678" t="s">
        <v>114</v>
      </c>
      <c r="CQ2678" t="s">
        <v>114</v>
      </c>
      <c r="CR2678" t="s">
        <v>114</v>
      </c>
      <c r="CS2678" t="s">
        <v>114</v>
      </c>
      <c r="CT2678" t="s">
        <v>114</v>
      </c>
      <c r="CU2678" t="s">
        <v>114</v>
      </c>
      <c r="CV2678" t="s">
        <v>114</v>
      </c>
      <c r="CW2678" t="s">
        <v>114</v>
      </c>
    </row>
    <row r="2679" spans="1:101" x14ac:dyDescent="0.3">
      <c r="A2679" t="s">
        <v>190</v>
      </c>
      <c r="B2679">
        <v>171814</v>
      </c>
      <c r="C2679" t="s">
        <v>13733</v>
      </c>
      <c r="D2679" t="s">
        <v>102</v>
      </c>
      <c r="E2679" t="s">
        <v>13734</v>
      </c>
      <c r="F2679" t="s">
        <v>13734</v>
      </c>
      <c r="G2679" t="s">
        <v>13735</v>
      </c>
      <c r="I2679" t="s">
        <v>294</v>
      </c>
      <c r="K2679" t="s">
        <v>295</v>
      </c>
      <c r="L2679" t="s">
        <v>13736</v>
      </c>
      <c r="M2679" t="s">
        <v>13737</v>
      </c>
      <c r="N2679" t="s">
        <v>13738</v>
      </c>
      <c r="U2679" t="s">
        <v>111</v>
      </c>
      <c r="V2679" s="1">
        <v>41823</v>
      </c>
      <c r="X2679" s="1">
        <v>41823</v>
      </c>
      <c r="Y2679" s="2">
        <v>41183</v>
      </c>
      <c r="Z2679" t="s">
        <v>112</v>
      </c>
      <c r="AA2679" t="s">
        <v>13739</v>
      </c>
      <c r="AB2679" t="s">
        <v>112</v>
      </c>
      <c r="AC2679" t="s">
        <v>114</v>
      </c>
      <c r="AE2679" t="s">
        <v>114</v>
      </c>
      <c r="AG2679" t="s">
        <v>114</v>
      </c>
      <c r="AH2679" t="s">
        <v>112</v>
      </c>
      <c r="AI2679" t="s">
        <v>114</v>
      </c>
      <c r="AJ2679" t="s">
        <v>115</v>
      </c>
      <c r="AL2679" t="s">
        <v>116</v>
      </c>
      <c r="AN2679" t="s">
        <v>295</v>
      </c>
      <c r="AO2679" t="s">
        <v>114</v>
      </c>
      <c r="AP2679" t="s">
        <v>114</v>
      </c>
      <c r="AQ2679" t="s">
        <v>114</v>
      </c>
      <c r="AR2679" t="s">
        <v>114</v>
      </c>
      <c r="AS2679" t="s">
        <v>114</v>
      </c>
      <c r="AT2679" t="s">
        <v>114</v>
      </c>
      <c r="AU2679" t="s">
        <v>114</v>
      </c>
      <c r="AV2679" t="s">
        <v>114</v>
      </c>
      <c r="AW2679" t="s">
        <v>114</v>
      </c>
      <c r="AX2679" t="s">
        <v>114</v>
      </c>
      <c r="AY2679" t="s">
        <v>114</v>
      </c>
      <c r="AZ2679" t="s">
        <v>114</v>
      </c>
      <c r="BA2679" t="s">
        <v>114</v>
      </c>
      <c r="BB2679" t="s">
        <v>114</v>
      </c>
      <c r="BD2679" t="s">
        <v>112</v>
      </c>
      <c r="BE2679" t="s">
        <v>114</v>
      </c>
      <c r="BF2679" t="s">
        <v>114</v>
      </c>
      <c r="BG2679" t="s">
        <v>114</v>
      </c>
      <c r="BH2679" t="s">
        <v>114</v>
      </c>
      <c r="BI2679" t="s">
        <v>114</v>
      </c>
      <c r="BJ2679" t="s">
        <v>114</v>
      </c>
      <c r="BK2679" t="s">
        <v>114</v>
      </c>
      <c r="BL2679" t="s">
        <v>114</v>
      </c>
      <c r="BM2679" t="s">
        <v>114</v>
      </c>
      <c r="BN2679" t="s">
        <v>114</v>
      </c>
      <c r="BO2679" t="s">
        <v>114</v>
      </c>
      <c r="BP2679" t="s">
        <v>114</v>
      </c>
      <c r="BQ2679" t="s">
        <v>114</v>
      </c>
      <c r="BR2679" t="s">
        <v>114</v>
      </c>
      <c r="BS2679" t="s">
        <v>114</v>
      </c>
      <c r="BT2679" t="s">
        <v>114</v>
      </c>
      <c r="BU2679" t="s">
        <v>114</v>
      </c>
      <c r="BV2679" t="s">
        <v>112</v>
      </c>
      <c r="BW2679" t="s">
        <v>112</v>
      </c>
      <c r="BX2679" t="s">
        <v>114</v>
      </c>
      <c r="BY2679" t="s">
        <v>114</v>
      </c>
      <c r="BZ2679" t="s">
        <v>114</v>
      </c>
      <c r="CA2679" t="s">
        <v>114</v>
      </c>
      <c r="CB2679" t="s">
        <v>114</v>
      </c>
      <c r="CC2679" t="s">
        <v>114</v>
      </c>
      <c r="CD2679" t="s">
        <v>114</v>
      </c>
      <c r="CE2679" t="s">
        <v>114</v>
      </c>
      <c r="CF2679" t="s">
        <v>114</v>
      </c>
      <c r="CG2679" t="s">
        <v>114</v>
      </c>
      <c r="CH2679" t="s">
        <v>114</v>
      </c>
      <c r="CI2679" t="s">
        <v>114</v>
      </c>
      <c r="CJ2679" t="s">
        <v>114</v>
      </c>
      <c r="CK2679" t="s">
        <v>114</v>
      </c>
      <c r="CL2679" t="s">
        <v>114</v>
      </c>
      <c r="CM2679" t="s">
        <v>114</v>
      </c>
      <c r="CN2679" t="s">
        <v>114</v>
      </c>
      <c r="CO2679" t="s">
        <v>114</v>
      </c>
      <c r="CP2679" t="s">
        <v>114</v>
      </c>
      <c r="CQ2679" t="s">
        <v>114</v>
      </c>
      <c r="CR2679" t="s">
        <v>114</v>
      </c>
      <c r="CS2679" t="s">
        <v>114</v>
      </c>
      <c r="CT2679" t="s">
        <v>114</v>
      </c>
      <c r="CU2679" t="s">
        <v>114</v>
      </c>
      <c r="CV2679" t="s">
        <v>114</v>
      </c>
      <c r="CW2679" t="s">
        <v>114</v>
      </c>
    </row>
    <row r="2680" spans="1:101" x14ac:dyDescent="0.3">
      <c r="A2680" t="s">
        <v>212</v>
      </c>
      <c r="B2680">
        <v>171818</v>
      </c>
      <c r="C2680" t="s">
        <v>14921</v>
      </c>
      <c r="D2680" t="s">
        <v>102</v>
      </c>
      <c r="E2680" t="s">
        <v>14922</v>
      </c>
      <c r="F2680" t="s">
        <v>14922</v>
      </c>
      <c r="G2680" t="s">
        <v>14923</v>
      </c>
      <c r="I2680" t="s">
        <v>2009</v>
      </c>
      <c r="J2680" t="s">
        <v>133</v>
      </c>
      <c r="K2680" t="s">
        <v>110</v>
      </c>
      <c r="L2680">
        <v>92660</v>
      </c>
      <c r="M2680" t="s">
        <v>14924</v>
      </c>
      <c r="N2680" t="s">
        <v>14925</v>
      </c>
      <c r="U2680" t="s">
        <v>111</v>
      </c>
      <c r="V2680" s="1">
        <v>41792</v>
      </c>
      <c r="X2680" s="1">
        <v>41792</v>
      </c>
      <c r="Y2680" s="2">
        <v>41183</v>
      </c>
      <c r="Z2680" t="s">
        <v>114</v>
      </c>
      <c r="AB2680" t="s">
        <v>114</v>
      </c>
      <c r="AC2680" t="s">
        <v>114</v>
      </c>
      <c r="AE2680" t="s">
        <v>114</v>
      </c>
      <c r="AG2680" t="s">
        <v>114</v>
      </c>
      <c r="AH2680" t="s">
        <v>112</v>
      </c>
      <c r="AI2680" t="s">
        <v>114</v>
      </c>
      <c r="AJ2680" t="s">
        <v>157</v>
      </c>
      <c r="AL2680" t="s">
        <v>116</v>
      </c>
      <c r="AM2680" t="s">
        <v>127</v>
      </c>
      <c r="AN2680" t="s">
        <v>110</v>
      </c>
      <c r="AO2680" t="s">
        <v>114</v>
      </c>
      <c r="AP2680" t="s">
        <v>114</v>
      </c>
      <c r="AQ2680" t="s">
        <v>114</v>
      </c>
      <c r="AR2680" t="s">
        <v>114</v>
      </c>
      <c r="AS2680" t="s">
        <v>114</v>
      </c>
      <c r="AT2680" t="s">
        <v>114</v>
      </c>
      <c r="AU2680" t="s">
        <v>114</v>
      </c>
      <c r="AV2680" t="s">
        <v>114</v>
      </c>
      <c r="AW2680" t="s">
        <v>114</v>
      </c>
      <c r="AX2680" t="s">
        <v>114</v>
      </c>
      <c r="AY2680" t="s">
        <v>114</v>
      </c>
      <c r="AZ2680" t="s">
        <v>114</v>
      </c>
      <c r="BA2680" t="s">
        <v>114</v>
      </c>
      <c r="BB2680" t="s">
        <v>114</v>
      </c>
      <c r="BD2680" t="s">
        <v>114</v>
      </c>
      <c r="BF2680" t="s">
        <v>114</v>
      </c>
      <c r="BG2680" t="s">
        <v>114</v>
      </c>
      <c r="BH2680" t="s">
        <v>114</v>
      </c>
      <c r="BI2680" t="s">
        <v>114</v>
      </c>
      <c r="BJ2680" t="s">
        <v>114</v>
      </c>
      <c r="BK2680" t="s">
        <v>114</v>
      </c>
      <c r="BL2680" t="s">
        <v>114</v>
      </c>
      <c r="BM2680" t="s">
        <v>114</v>
      </c>
      <c r="BN2680" t="s">
        <v>114</v>
      </c>
      <c r="BO2680" t="s">
        <v>114</v>
      </c>
      <c r="BP2680" t="s">
        <v>114</v>
      </c>
      <c r="BQ2680" t="s">
        <v>114</v>
      </c>
      <c r="BR2680" t="s">
        <v>114</v>
      </c>
      <c r="BS2680" t="s">
        <v>114</v>
      </c>
      <c r="BT2680" t="s">
        <v>114</v>
      </c>
      <c r="BU2680" t="s">
        <v>114</v>
      </c>
      <c r="BV2680" t="s">
        <v>112</v>
      </c>
      <c r="BW2680" t="s">
        <v>112</v>
      </c>
      <c r="BX2680" t="s">
        <v>114</v>
      </c>
      <c r="BY2680" t="s">
        <v>114</v>
      </c>
      <c r="BZ2680" t="s">
        <v>114</v>
      </c>
      <c r="CA2680" t="s">
        <v>114</v>
      </c>
      <c r="CB2680" t="s">
        <v>114</v>
      </c>
      <c r="CC2680" t="s">
        <v>114</v>
      </c>
      <c r="CD2680" t="s">
        <v>114</v>
      </c>
      <c r="CE2680" t="s">
        <v>114</v>
      </c>
      <c r="CF2680" t="s">
        <v>114</v>
      </c>
      <c r="CG2680" t="s">
        <v>114</v>
      </c>
      <c r="CH2680" t="s">
        <v>114</v>
      </c>
      <c r="CI2680" t="s">
        <v>114</v>
      </c>
      <c r="CJ2680" t="s">
        <v>114</v>
      </c>
      <c r="CK2680" t="s">
        <v>114</v>
      </c>
      <c r="CL2680" t="s">
        <v>114</v>
      </c>
      <c r="CM2680" t="s">
        <v>114</v>
      </c>
      <c r="CN2680" t="s">
        <v>114</v>
      </c>
      <c r="CO2680" t="s">
        <v>114</v>
      </c>
      <c r="CP2680" t="s">
        <v>114</v>
      </c>
      <c r="CQ2680" t="s">
        <v>114</v>
      </c>
      <c r="CR2680" t="s">
        <v>114</v>
      </c>
      <c r="CS2680" t="s">
        <v>114</v>
      </c>
      <c r="CT2680" t="s">
        <v>114</v>
      </c>
      <c r="CU2680" t="s">
        <v>114</v>
      </c>
      <c r="CV2680" t="s">
        <v>114</v>
      </c>
      <c r="CW2680" t="s">
        <v>114</v>
      </c>
    </row>
    <row r="2681" spans="1:101" x14ac:dyDescent="0.3">
      <c r="A2681" t="s">
        <v>190</v>
      </c>
      <c r="B2681">
        <v>171821</v>
      </c>
      <c r="C2681" t="s">
        <v>18234</v>
      </c>
      <c r="D2681" t="s">
        <v>102</v>
      </c>
      <c r="E2681" t="s">
        <v>18235</v>
      </c>
      <c r="F2681" t="s">
        <v>18235</v>
      </c>
      <c r="G2681" t="s">
        <v>18236</v>
      </c>
      <c r="H2681" t="s">
        <v>18237</v>
      </c>
      <c r="I2681" t="s">
        <v>780</v>
      </c>
      <c r="K2681" t="s">
        <v>429</v>
      </c>
      <c r="M2681" t="s">
        <v>18238</v>
      </c>
      <c r="N2681" t="s">
        <v>18239</v>
      </c>
      <c r="U2681" t="s">
        <v>111</v>
      </c>
      <c r="V2681" s="1">
        <v>41880</v>
      </c>
      <c r="X2681" s="1">
        <v>41880</v>
      </c>
      <c r="Y2681" s="2">
        <v>41183</v>
      </c>
      <c r="Z2681" t="s">
        <v>114</v>
      </c>
      <c r="AB2681" t="s">
        <v>112</v>
      </c>
      <c r="AC2681" t="s">
        <v>114</v>
      </c>
      <c r="AE2681" t="s">
        <v>114</v>
      </c>
      <c r="AG2681" t="s">
        <v>114</v>
      </c>
      <c r="AH2681" t="s">
        <v>112</v>
      </c>
      <c r="AI2681" t="s">
        <v>114</v>
      </c>
      <c r="AJ2681" t="s">
        <v>418</v>
      </c>
      <c r="AK2681" t="s">
        <v>18240</v>
      </c>
      <c r="AL2681" t="s">
        <v>116</v>
      </c>
      <c r="AN2681" t="s">
        <v>429</v>
      </c>
      <c r="AO2681" t="s">
        <v>114</v>
      </c>
      <c r="AP2681" t="s">
        <v>114</v>
      </c>
      <c r="AQ2681" t="s">
        <v>112</v>
      </c>
      <c r="AR2681" t="s">
        <v>114</v>
      </c>
      <c r="AS2681" t="s">
        <v>114</v>
      </c>
      <c r="AT2681" t="s">
        <v>114</v>
      </c>
      <c r="AU2681" t="s">
        <v>114</v>
      </c>
      <c r="AV2681" t="s">
        <v>114</v>
      </c>
      <c r="AW2681" t="s">
        <v>114</v>
      </c>
      <c r="AX2681" t="s">
        <v>114</v>
      </c>
      <c r="AY2681" t="s">
        <v>114</v>
      </c>
      <c r="AZ2681" t="s">
        <v>114</v>
      </c>
      <c r="BA2681" t="s">
        <v>114</v>
      </c>
      <c r="BB2681" t="s">
        <v>114</v>
      </c>
      <c r="BD2681" t="s">
        <v>114</v>
      </c>
      <c r="BF2681" t="s">
        <v>114</v>
      </c>
      <c r="BG2681" t="s">
        <v>114</v>
      </c>
      <c r="BH2681" t="s">
        <v>114</v>
      </c>
      <c r="BI2681" t="s">
        <v>114</v>
      </c>
      <c r="BJ2681" t="s">
        <v>114</v>
      </c>
      <c r="BK2681" t="s">
        <v>114</v>
      </c>
      <c r="BL2681" t="s">
        <v>114</v>
      </c>
      <c r="BM2681" t="s">
        <v>114</v>
      </c>
      <c r="BN2681" t="s">
        <v>114</v>
      </c>
      <c r="BO2681" t="s">
        <v>114</v>
      </c>
      <c r="BP2681" t="s">
        <v>114</v>
      </c>
      <c r="BQ2681" t="s">
        <v>114</v>
      </c>
      <c r="BR2681" t="s">
        <v>114</v>
      </c>
      <c r="BS2681" t="s">
        <v>114</v>
      </c>
      <c r="BT2681" t="s">
        <v>114</v>
      </c>
      <c r="BU2681" t="s">
        <v>114</v>
      </c>
      <c r="BV2681" t="s">
        <v>112</v>
      </c>
      <c r="BW2681" t="s">
        <v>112</v>
      </c>
      <c r="BX2681" t="s">
        <v>114</v>
      </c>
      <c r="BY2681" t="s">
        <v>112</v>
      </c>
      <c r="BZ2681" t="s">
        <v>114</v>
      </c>
      <c r="CA2681" t="s">
        <v>114</v>
      </c>
      <c r="CB2681" t="s">
        <v>114</v>
      </c>
      <c r="CC2681" t="s">
        <v>114</v>
      </c>
      <c r="CD2681" t="s">
        <v>114</v>
      </c>
      <c r="CE2681" t="s">
        <v>114</v>
      </c>
      <c r="CF2681" t="s">
        <v>114</v>
      </c>
      <c r="CG2681" t="s">
        <v>114</v>
      </c>
      <c r="CH2681" t="s">
        <v>114</v>
      </c>
      <c r="CI2681" t="s">
        <v>114</v>
      </c>
      <c r="CJ2681" t="s">
        <v>112</v>
      </c>
      <c r="CK2681" t="s">
        <v>114</v>
      </c>
      <c r="CL2681" t="s">
        <v>112</v>
      </c>
      <c r="CM2681" t="s">
        <v>112</v>
      </c>
      <c r="CN2681" t="s">
        <v>114</v>
      </c>
      <c r="CO2681" t="s">
        <v>114</v>
      </c>
      <c r="CP2681" t="s">
        <v>114</v>
      </c>
      <c r="CQ2681" t="s">
        <v>114</v>
      </c>
      <c r="CR2681" t="s">
        <v>114</v>
      </c>
      <c r="CS2681" t="s">
        <v>114</v>
      </c>
      <c r="CT2681" t="s">
        <v>114</v>
      </c>
      <c r="CU2681" t="s">
        <v>114</v>
      </c>
      <c r="CV2681" t="s">
        <v>114</v>
      </c>
      <c r="CW2681" t="s">
        <v>114</v>
      </c>
    </row>
    <row r="2682" spans="1:101" x14ac:dyDescent="0.3">
      <c r="A2682" t="s">
        <v>190</v>
      </c>
      <c r="B2682">
        <v>171824</v>
      </c>
      <c r="C2682" t="s">
        <v>13740</v>
      </c>
      <c r="D2682" t="s">
        <v>102</v>
      </c>
      <c r="E2682" t="s">
        <v>13741</v>
      </c>
      <c r="F2682" t="s">
        <v>13741</v>
      </c>
      <c r="G2682" t="s">
        <v>13742</v>
      </c>
      <c r="H2682" t="s">
        <v>13743</v>
      </c>
      <c r="I2682" t="s">
        <v>294</v>
      </c>
      <c r="K2682" t="s">
        <v>295</v>
      </c>
      <c r="L2682" t="s">
        <v>13744</v>
      </c>
      <c r="M2682" t="s">
        <v>13745</v>
      </c>
      <c r="N2682" t="s">
        <v>13746</v>
      </c>
      <c r="U2682" t="s">
        <v>111</v>
      </c>
      <c r="V2682" s="1">
        <v>41844</v>
      </c>
      <c r="X2682" s="1">
        <v>41974</v>
      </c>
      <c r="Y2682" s="2">
        <v>41183</v>
      </c>
      <c r="Z2682" t="s">
        <v>112</v>
      </c>
      <c r="AA2682" t="s">
        <v>13747</v>
      </c>
      <c r="AB2682" t="s">
        <v>112</v>
      </c>
      <c r="AC2682" t="s">
        <v>114</v>
      </c>
      <c r="AE2682" t="s">
        <v>114</v>
      </c>
      <c r="AF2682" t="s">
        <v>13748</v>
      </c>
      <c r="AG2682" t="s">
        <v>114</v>
      </c>
      <c r="AH2682" t="s">
        <v>112</v>
      </c>
      <c r="AI2682" t="s">
        <v>114</v>
      </c>
      <c r="AJ2682" t="s">
        <v>418</v>
      </c>
      <c r="AK2682" t="s">
        <v>11555</v>
      </c>
      <c r="AL2682" t="s">
        <v>116</v>
      </c>
      <c r="AN2682" t="s">
        <v>295</v>
      </c>
      <c r="AO2682" t="s">
        <v>114</v>
      </c>
      <c r="AP2682" t="s">
        <v>114</v>
      </c>
      <c r="AQ2682" t="s">
        <v>112</v>
      </c>
      <c r="AR2682" t="s">
        <v>114</v>
      </c>
      <c r="AS2682" t="s">
        <v>114</v>
      </c>
      <c r="AT2682" t="s">
        <v>114</v>
      </c>
      <c r="AU2682" t="s">
        <v>114</v>
      </c>
      <c r="AV2682" t="s">
        <v>114</v>
      </c>
      <c r="AW2682" t="s">
        <v>114</v>
      </c>
      <c r="AX2682" t="s">
        <v>114</v>
      </c>
      <c r="AY2682" t="s">
        <v>114</v>
      </c>
      <c r="AZ2682" t="s">
        <v>114</v>
      </c>
      <c r="BA2682" t="s">
        <v>114</v>
      </c>
      <c r="BB2682" t="s">
        <v>114</v>
      </c>
      <c r="BD2682" t="s">
        <v>114</v>
      </c>
      <c r="BF2682" t="s">
        <v>114</v>
      </c>
      <c r="BG2682" t="s">
        <v>114</v>
      </c>
      <c r="BH2682" t="s">
        <v>112</v>
      </c>
      <c r="BI2682" t="s">
        <v>114</v>
      </c>
      <c r="BJ2682" t="s">
        <v>114</v>
      </c>
      <c r="BK2682" t="s">
        <v>114</v>
      </c>
      <c r="BL2682" t="s">
        <v>112</v>
      </c>
      <c r="BM2682" t="s">
        <v>114</v>
      </c>
      <c r="BN2682" t="s">
        <v>114</v>
      </c>
      <c r="BO2682" t="s">
        <v>114</v>
      </c>
      <c r="BP2682" t="s">
        <v>114</v>
      </c>
      <c r="BQ2682" t="s">
        <v>114</v>
      </c>
      <c r="BR2682" t="s">
        <v>114</v>
      </c>
      <c r="BS2682" t="s">
        <v>114</v>
      </c>
      <c r="BT2682" t="s">
        <v>114</v>
      </c>
      <c r="BU2682" t="s">
        <v>114</v>
      </c>
      <c r="BV2682" t="s">
        <v>112</v>
      </c>
      <c r="BW2682" t="s">
        <v>112</v>
      </c>
      <c r="BX2682" t="s">
        <v>114</v>
      </c>
      <c r="BY2682" t="s">
        <v>114</v>
      </c>
      <c r="BZ2682" t="s">
        <v>114</v>
      </c>
      <c r="CA2682" t="s">
        <v>114</v>
      </c>
      <c r="CB2682" t="s">
        <v>114</v>
      </c>
      <c r="CC2682" t="s">
        <v>114</v>
      </c>
      <c r="CD2682" t="s">
        <v>114</v>
      </c>
      <c r="CE2682" t="s">
        <v>114</v>
      </c>
      <c r="CF2682" t="s">
        <v>114</v>
      </c>
      <c r="CG2682" t="s">
        <v>114</v>
      </c>
      <c r="CH2682" t="s">
        <v>114</v>
      </c>
      <c r="CI2682" t="s">
        <v>114</v>
      </c>
      <c r="CJ2682" t="s">
        <v>114</v>
      </c>
      <c r="CK2682" t="s">
        <v>114</v>
      </c>
      <c r="CL2682" t="s">
        <v>114</v>
      </c>
      <c r="CM2682" t="s">
        <v>114</v>
      </c>
      <c r="CN2682" t="s">
        <v>114</v>
      </c>
      <c r="CO2682" t="s">
        <v>114</v>
      </c>
      <c r="CP2682" t="s">
        <v>114</v>
      </c>
      <c r="CQ2682" t="s">
        <v>114</v>
      </c>
      <c r="CR2682" t="s">
        <v>114</v>
      </c>
      <c r="CS2682" t="s">
        <v>114</v>
      </c>
      <c r="CT2682" t="s">
        <v>114</v>
      </c>
      <c r="CU2682" t="s">
        <v>114</v>
      </c>
      <c r="CV2682" t="s">
        <v>114</v>
      </c>
      <c r="CW2682" t="s">
        <v>114</v>
      </c>
    </row>
    <row r="2683" spans="1:101" x14ac:dyDescent="0.3">
      <c r="A2683" t="s">
        <v>212</v>
      </c>
      <c r="B2683">
        <v>171849</v>
      </c>
      <c r="C2683" t="s">
        <v>13749</v>
      </c>
      <c r="D2683" t="s">
        <v>102</v>
      </c>
      <c r="E2683" t="s">
        <v>13750</v>
      </c>
      <c r="F2683" t="s">
        <v>13750</v>
      </c>
      <c r="G2683" t="s">
        <v>2561</v>
      </c>
      <c r="H2683" t="s">
        <v>2562</v>
      </c>
      <c r="I2683" t="s">
        <v>890</v>
      </c>
      <c r="J2683" t="s">
        <v>133</v>
      </c>
      <c r="K2683" t="s">
        <v>110</v>
      </c>
      <c r="L2683">
        <v>90023</v>
      </c>
      <c r="M2683" t="s">
        <v>2563</v>
      </c>
      <c r="N2683" t="s">
        <v>2564</v>
      </c>
      <c r="U2683" t="s">
        <v>111</v>
      </c>
      <c r="V2683" s="1">
        <v>41801</v>
      </c>
      <c r="X2683" s="1">
        <v>41962</v>
      </c>
      <c r="Y2683" s="2">
        <v>41183</v>
      </c>
      <c r="Z2683" t="s">
        <v>112</v>
      </c>
      <c r="AA2683" t="s">
        <v>13751</v>
      </c>
      <c r="AB2683" t="s">
        <v>114</v>
      </c>
      <c r="AC2683" t="s">
        <v>114</v>
      </c>
      <c r="AE2683" t="s">
        <v>114</v>
      </c>
      <c r="AG2683" t="s">
        <v>114</v>
      </c>
      <c r="AH2683" t="s">
        <v>112</v>
      </c>
      <c r="AI2683" t="s">
        <v>114</v>
      </c>
      <c r="AJ2683" t="s">
        <v>157</v>
      </c>
      <c r="AL2683" t="s">
        <v>116</v>
      </c>
      <c r="AM2683" t="s">
        <v>127</v>
      </c>
      <c r="AN2683" t="s">
        <v>110</v>
      </c>
      <c r="AO2683" t="s">
        <v>114</v>
      </c>
      <c r="AP2683" t="s">
        <v>114</v>
      </c>
      <c r="AQ2683" t="s">
        <v>114</v>
      </c>
      <c r="AR2683" t="s">
        <v>114</v>
      </c>
      <c r="AS2683" t="s">
        <v>114</v>
      </c>
      <c r="AT2683" t="s">
        <v>114</v>
      </c>
      <c r="AU2683" t="s">
        <v>114</v>
      </c>
      <c r="AV2683" t="s">
        <v>114</v>
      </c>
      <c r="AW2683" t="s">
        <v>114</v>
      </c>
      <c r="AX2683" t="s">
        <v>114</v>
      </c>
      <c r="AY2683" t="s">
        <v>114</v>
      </c>
      <c r="AZ2683" t="s">
        <v>114</v>
      </c>
      <c r="BA2683" t="s">
        <v>114</v>
      </c>
      <c r="BB2683" t="s">
        <v>114</v>
      </c>
      <c r="BD2683" t="s">
        <v>114</v>
      </c>
      <c r="BF2683" t="s">
        <v>114</v>
      </c>
      <c r="BG2683" t="s">
        <v>114</v>
      </c>
      <c r="BH2683" t="s">
        <v>114</v>
      </c>
      <c r="BI2683" t="s">
        <v>114</v>
      </c>
      <c r="BJ2683" t="s">
        <v>114</v>
      </c>
      <c r="BK2683" t="s">
        <v>114</v>
      </c>
      <c r="BL2683" t="s">
        <v>114</v>
      </c>
      <c r="BM2683" t="s">
        <v>114</v>
      </c>
      <c r="BN2683" t="s">
        <v>114</v>
      </c>
      <c r="BO2683" t="s">
        <v>114</v>
      </c>
      <c r="BP2683" t="s">
        <v>114</v>
      </c>
      <c r="BQ2683" t="s">
        <v>114</v>
      </c>
      <c r="BR2683" t="s">
        <v>114</v>
      </c>
      <c r="BS2683" t="s">
        <v>114</v>
      </c>
      <c r="BT2683" t="s">
        <v>114</v>
      </c>
      <c r="BU2683" t="s">
        <v>112</v>
      </c>
      <c r="BV2683" t="s">
        <v>112</v>
      </c>
      <c r="BW2683" t="s">
        <v>112</v>
      </c>
      <c r="BX2683" t="s">
        <v>114</v>
      </c>
      <c r="BY2683" t="s">
        <v>114</v>
      </c>
      <c r="BZ2683" t="s">
        <v>114</v>
      </c>
      <c r="CA2683" t="s">
        <v>114</v>
      </c>
      <c r="CB2683" t="s">
        <v>114</v>
      </c>
      <c r="CC2683" t="s">
        <v>114</v>
      </c>
      <c r="CD2683" t="s">
        <v>114</v>
      </c>
      <c r="CE2683" t="s">
        <v>114</v>
      </c>
      <c r="CF2683" t="s">
        <v>114</v>
      </c>
      <c r="CG2683" t="s">
        <v>114</v>
      </c>
      <c r="CH2683" t="s">
        <v>114</v>
      </c>
      <c r="CI2683" t="s">
        <v>114</v>
      </c>
      <c r="CJ2683" t="s">
        <v>114</v>
      </c>
      <c r="CK2683" t="s">
        <v>114</v>
      </c>
      <c r="CL2683" t="s">
        <v>114</v>
      </c>
      <c r="CM2683" t="s">
        <v>114</v>
      </c>
      <c r="CN2683" t="s">
        <v>114</v>
      </c>
      <c r="CO2683" t="s">
        <v>114</v>
      </c>
      <c r="CP2683" t="s">
        <v>114</v>
      </c>
      <c r="CQ2683" t="s">
        <v>114</v>
      </c>
      <c r="CR2683" t="s">
        <v>114</v>
      </c>
      <c r="CS2683" t="s">
        <v>114</v>
      </c>
      <c r="CT2683" t="s">
        <v>114</v>
      </c>
      <c r="CU2683" t="s">
        <v>114</v>
      </c>
      <c r="CV2683" t="s">
        <v>114</v>
      </c>
      <c r="CW2683" t="s">
        <v>114</v>
      </c>
    </row>
    <row r="2684" spans="1:101" x14ac:dyDescent="0.3">
      <c r="A2684" t="s">
        <v>392</v>
      </c>
      <c r="B2684">
        <v>171864</v>
      </c>
      <c r="C2684" t="s">
        <v>13752</v>
      </c>
      <c r="D2684" t="s">
        <v>102</v>
      </c>
      <c r="E2684" t="s">
        <v>13753</v>
      </c>
      <c r="F2684" t="s">
        <v>13753</v>
      </c>
      <c r="G2684" t="s">
        <v>13754</v>
      </c>
      <c r="H2684" t="s">
        <v>151</v>
      </c>
      <c r="I2684" t="s">
        <v>4550</v>
      </c>
      <c r="J2684" t="s">
        <v>398</v>
      </c>
      <c r="K2684" t="s">
        <v>110</v>
      </c>
      <c r="L2684">
        <v>33134</v>
      </c>
      <c r="M2684" t="s">
        <v>13755</v>
      </c>
      <c r="N2684" t="s">
        <v>13756</v>
      </c>
      <c r="U2684" t="s">
        <v>111</v>
      </c>
      <c r="V2684" s="1">
        <v>41813</v>
      </c>
      <c r="X2684" s="1">
        <v>41960</v>
      </c>
      <c r="Y2684" s="2">
        <v>41183</v>
      </c>
      <c r="Z2684" t="s">
        <v>112</v>
      </c>
      <c r="AA2684" t="s">
        <v>13757</v>
      </c>
      <c r="AB2684" t="s">
        <v>114</v>
      </c>
      <c r="AC2684" t="s">
        <v>114</v>
      </c>
      <c r="AE2684" t="s">
        <v>114</v>
      </c>
      <c r="AG2684" t="s">
        <v>114</v>
      </c>
      <c r="AH2684" t="s">
        <v>112</v>
      </c>
      <c r="AI2684" t="s">
        <v>114</v>
      </c>
      <c r="AJ2684" t="s">
        <v>157</v>
      </c>
      <c r="AL2684" t="s">
        <v>116</v>
      </c>
      <c r="AM2684" t="s">
        <v>127</v>
      </c>
      <c r="AN2684" t="s">
        <v>110</v>
      </c>
      <c r="AO2684" t="s">
        <v>114</v>
      </c>
      <c r="AP2684" t="s">
        <v>114</v>
      </c>
      <c r="AQ2684" t="s">
        <v>114</v>
      </c>
      <c r="AR2684" t="s">
        <v>114</v>
      </c>
      <c r="AS2684" t="s">
        <v>114</v>
      </c>
      <c r="AT2684" t="s">
        <v>114</v>
      </c>
      <c r="AU2684" t="s">
        <v>114</v>
      </c>
      <c r="AV2684" t="s">
        <v>114</v>
      </c>
      <c r="AW2684" t="s">
        <v>114</v>
      </c>
      <c r="AX2684" t="s">
        <v>114</v>
      </c>
      <c r="AY2684" t="s">
        <v>114</v>
      </c>
      <c r="AZ2684" t="s">
        <v>114</v>
      </c>
      <c r="BA2684" t="s">
        <v>114</v>
      </c>
      <c r="BB2684" t="s">
        <v>114</v>
      </c>
      <c r="BD2684" t="s">
        <v>112</v>
      </c>
      <c r="BE2684" t="s">
        <v>114</v>
      </c>
      <c r="BF2684" t="s">
        <v>114</v>
      </c>
      <c r="BG2684" t="s">
        <v>114</v>
      </c>
      <c r="BH2684" t="s">
        <v>112</v>
      </c>
      <c r="BI2684" t="s">
        <v>114</v>
      </c>
      <c r="BJ2684" t="s">
        <v>114</v>
      </c>
      <c r="BK2684" t="s">
        <v>114</v>
      </c>
      <c r="BL2684" t="s">
        <v>114</v>
      </c>
      <c r="BM2684" t="s">
        <v>114</v>
      </c>
      <c r="BN2684" t="s">
        <v>114</v>
      </c>
      <c r="BO2684" t="s">
        <v>114</v>
      </c>
      <c r="BP2684" t="s">
        <v>114</v>
      </c>
      <c r="BQ2684" t="s">
        <v>114</v>
      </c>
      <c r="BR2684" t="s">
        <v>114</v>
      </c>
      <c r="BS2684" t="s">
        <v>114</v>
      </c>
      <c r="BT2684" t="s">
        <v>114</v>
      </c>
      <c r="BU2684" t="s">
        <v>114</v>
      </c>
      <c r="BV2684" t="s">
        <v>112</v>
      </c>
      <c r="BW2684" t="s">
        <v>112</v>
      </c>
      <c r="BX2684" t="s">
        <v>114</v>
      </c>
      <c r="BY2684" t="s">
        <v>114</v>
      </c>
      <c r="BZ2684" t="s">
        <v>114</v>
      </c>
      <c r="CA2684" t="s">
        <v>114</v>
      </c>
      <c r="CB2684" t="s">
        <v>114</v>
      </c>
      <c r="CC2684" t="s">
        <v>114</v>
      </c>
      <c r="CD2684" t="s">
        <v>114</v>
      </c>
      <c r="CE2684" t="s">
        <v>114</v>
      </c>
      <c r="CF2684" t="s">
        <v>114</v>
      </c>
      <c r="CG2684" t="s">
        <v>114</v>
      </c>
      <c r="CH2684" t="s">
        <v>114</v>
      </c>
      <c r="CI2684" t="s">
        <v>114</v>
      </c>
      <c r="CJ2684" t="s">
        <v>114</v>
      </c>
      <c r="CK2684" t="s">
        <v>114</v>
      </c>
      <c r="CL2684" t="s">
        <v>114</v>
      </c>
      <c r="CM2684" t="s">
        <v>114</v>
      </c>
      <c r="CN2684" t="s">
        <v>114</v>
      </c>
      <c r="CO2684" t="s">
        <v>114</v>
      </c>
      <c r="CP2684" t="s">
        <v>114</v>
      </c>
      <c r="CQ2684" t="s">
        <v>114</v>
      </c>
      <c r="CR2684" t="s">
        <v>114</v>
      </c>
      <c r="CS2684" t="s">
        <v>114</v>
      </c>
      <c r="CT2684" t="s">
        <v>114</v>
      </c>
      <c r="CU2684" t="s">
        <v>114</v>
      </c>
      <c r="CV2684" t="s">
        <v>114</v>
      </c>
      <c r="CW2684" t="s">
        <v>114</v>
      </c>
    </row>
    <row r="2685" spans="1:101" x14ac:dyDescent="0.3">
      <c r="A2685" t="s">
        <v>190</v>
      </c>
      <c r="B2685">
        <v>171870</v>
      </c>
      <c r="C2685" t="s">
        <v>13758</v>
      </c>
      <c r="D2685" t="s">
        <v>102</v>
      </c>
      <c r="E2685" t="s">
        <v>13759</v>
      </c>
      <c r="F2685" t="s">
        <v>13760</v>
      </c>
      <c r="G2685" t="s">
        <v>13761</v>
      </c>
      <c r="I2685" t="s">
        <v>13762</v>
      </c>
      <c r="K2685" t="s">
        <v>1910</v>
      </c>
      <c r="L2685" t="s">
        <v>13763</v>
      </c>
      <c r="M2685" t="s">
        <v>13764</v>
      </c>
      <c r="U2685" t="s">
        <v>111</v>
      </c>
      <c r="V2685" s="1">
        <v>41809</v>
      </c>
      <c r="X2685" s="1">
        <v>41809</v>
      </c>
      <c r="Y2685" s="2">
        <v>41183</v>
      </c>
      <c r="Z2685" t="s">
        <v>112</v>
      </c>
      <c r="AA2685" t="s">
        <v>13765</v>
      </c>
      <c r="AB2685" t="s">
        <v>112</v>
      </c>
      <c r="AC2685" t="s">
        <v>114</v>
      </c>
      <c r="AE2685" t="s">
        <v>114</v>
      </c>
      <c r="AG2685" t="s">
        <v>114</v>
      </c>
      <c r="AH2685" t="s">
        <v>112</v>
      </c>
      <c r="AI2685" t="s">
        <v>114</v>
      </c>
      <c r="AJ2685" t="s">
        <v>7938</v>
      </c>
      <c r="AL2685" t="s">
        <v>116</v>
      </c>
      <c r="AN2685" t="s">
        <v>1910</v>
      </c>
      <c r="AO2685" t="s">
        <v>114</v>
      </c>
      <c r="AP2685" t="s">
        <v>114</v>
      </c>
      <c r="AQ2685" t="s">
        <v>114</v>
      </c>
      <c r="AR2685" t="s">
        <v>114</v>
      </c>
      <c r="AS2685" t="s">
        <v>114</v>
      </c>
      <c r="AT2685" t="s">
        <v>114</v>
      </c>
      <c r="AU2685" t="s">
        <v>114</v>
      </c>
      <c r="AV2685" t="s">
        <v>114</v>
      </c>
      <c r="AW2685" t="s">
        <v>114</v>
      </c>
      <c r="AX2685" t="s">
        <v>114</v>
      </c>
      <c r="AY2685" t="s">
        <v>114</v>
      </c>
      <c r="AZ2685" t="s">
        <v>114</v>
      </c>
      <c r="BA2685" t="s">
        <v>114</v>
      </c>
      <c r="BB2685" t="s">
        <v>114</v>
      </c>
      <c r="BD2685" t="s">
        <v>114</v>
      </c>
      <c r="BF2685" t="s">
        <v>114</v>
      </c>
      <c r="BG2685" t="s">
        <v>114</v>
      </c>
      <c r="BH2685" t="s">
        <v>114</v>
      </c>
      <c r="BI2685" t="s">
        <v>114</v>
      </c>
      <c r="BJ2685" t="s">
        <v>114</v>
      </c>
      <c r="BK2685" t="s">
        <v>114</v>
      </c>
      <c r="BL2685" t="s">
        <v>114</v>
      </c>
      <c r="BM2685" t="s">
        <v>114</v>
      </c>
      <c r="BN2685" t="s">
        <v>114</v>
      </c>
      <c r="BO2685" t="s">
        <v>114</v>
      </c>
      <c r="BP2685" t="s">
        <v>114</v>
      </c>
      <c r="BQ2685" t="s">
        <v>114</v>
      </c>
      <c r="BR2685" t="s">
        <v>114</v>
      </c>
      <c r="BS2685" t="s">
        <v>114</v>
      </c>
      <c r="BT2685" t="s">
        <v>114</v>
      </c>
      <c r="BU2685" t="s">
        <v>114</v>
      </c>
      <c r="BV2685" t="s">
        <v>114</v>
      </c>
      <c r="BW2685" t="s">
        <v>112</v>
      </c>
      <c r="BX2685" t="s">
        <v>112</v>
      </c>
      <c r="BY2685" t="s">
        <v>114</v>
      </c>
      <c r="BZ2685" t="s">
        <v>114</v>
      </c>
      <c r="CA2685" t="s">
        <v>114</v>
      </c>
      <c r="CB2685" t="s">
        <v>114</v>
      </c>
      <c r="CC2685" t="s">
        <v>114</v>
      </c>
      <c r="CD2685" t="s">
        <v>114</v>
      </c>
      <c r="CE2685" t="s">
        <v>114</v>
      </c>
      <c r="CF2685" t="s">
        <v>114</v>
      </c>
      <c r="CG2685" t="s">
        <v>114</v>
      </c>
      <c r="CH2685" t="s">
        <v>114</v>
      </c>
      <c r="CI2685" t="s">
        <v>114</v>
      </c>
      <c r="CJ2685" t="s">
        <v>114</v>
      </c>
      <c r="CK2685" t="s">
        <v>114</v>
      </c>
      <c r="CL2685" t="s">
        <v>114</v>
      </c>
      <c r="CM2685" t="s">
        <v>114</v>
      </c>
      <c r="CN2685" t="s">
        <v>114</v>
      </c>
      <c r="CO2685" t="s">
        <v>114</v>
      </c>
      <c r="CP2685" t="s">
        <v>114</v>
      </c>
      <c r="CQ2685" t="s">
        <v>114</v>
      </c>
      <c r="CR2685" t="s">
        <v>114</v>
      </c>
      <c r="CS2685" t="s">
        <v>114</v>
      </c>
      <c r="CT2685" t="s">
        <v>114</v>
      </c>
      <c r="CU2685" t="s">
        <v>114</v>
      </c>
      <c r="CV2685" t="s">
        <v>114</v>
      </c>
      <c r="CW2685" t="s">
        <v>114</v>
      </c>
    </row>
    <row r="2686" spans="1:101" x14ac:dyDescent="0.3">
      <c r="A2686" t="s">
        <v>190</v>
      </c>
      <c r="B2686">
        <v>171896</v>
      </c>
      <c r="C2686" t="s">
        <v>13766</v>
      </c>
      <c r="D2686" t="s">
        <v>102</v>
      </c>
      <c r="E2686" t="s">
        <v>13767</v>
      </c>
      <c r="F2686" t="s">
        <v>13767</v>
      </c>
      <c r="G2686" t="s">
        <v>13768</v>
      </c>
      <c r="H2686" t="s">
        <v>13769</v>
      </c>
      <c r="I2686" t="s">
        <v>1570</v>
      </c>
      <c r="K2686" t="s">
        <v>505</v>
      </c>
      <c r="L2686" t="s">
        <v>13770</v>
      </c>
      <c r="M2686" t="s">
        <v>13771</v>
      </c>
      <c r="N2686" t="s">
        <v>13772</v>
      </c>
      <c r="U2686" t="s">
        <v>111</v>
      </c>
      <c r="V2686" s="1">
        <v>41864</v>
      </c>
      <c r="X2686" s="1">
        <v>41864</v>
      </c>
      <c r="Y2686" s="2">
        <v>41183</v>
      </c>
      <c r="Z2686" t="s">
        <v>112</v>
      </c>
      <c r="AA2686" t="s">
        <v>13773</v>
      </c>
      <c r="AB2686" t="s">
        <v>112</v>
      </c>
      <c r="AC2686" t="s">
        <v>114</v>
      </c>
      <c r="AE2686" t="s">
        <v>114</v>
      </c>
      <c r="AG2686" t="s">
        <v>114</v>
      </c>
      <c r="AH2686" t="s">
        <v>112</v>
      </c>
      <c r="AI2686" t="s">
        <v>114</v>
      </c>
      <c r="AJ2686" t="s">
        <v>418</v>
      </c>
      <c r="AK2686" t="s">
        <v>13774</v>
      </c>
      <c r="AL2686" t="s">
        <v>116</v>
      </c>
      <c r="AN2686" t="s">
        <v>505</v>
      </c>
      <c r="AO2686" t="s">
        <v>114</v>
      </c>
      <c r="AP2686" t="s">
        <v>114</v>
      </c>
      <c r="AQ2686" t="s">
        <v>114</v>
      </c>
      <c r="AR2686" t="s">
        <v>114</v>
      </c>
      <c r="AS2686" t="s">
        <v>114</v>
      </c>
      <c r="AT2686" t="s">
        <v>114</v>
      </c>
      <c r="AU2686" t="s">
        <v>114</v>
      </c>
      <c r="AV2686" t="s">
        <v>114</v>
      </c>
      <c r="AW2686" t="s">
        <v>114</v>
      </c>
      <c r="AX2686" t="s">
        <v>114</v>
      </c>
      <c r="AY2686" t="s">
        <v>114</v>
      </c>
      <c r="AZ2686" t="s">
        <v>114</v>
      </c>
      <c r="BA2686" t="s">
        <v>114</v>
      </c>
      <c r="BB2686" t="s">
        <v>114</v>
      </c>
      <c r="BD2686" t="s">
        <v>114</v>
      </c>
      <c r="BF2686" t="s">
        <v>114</v>
      </c>
      <c r="BG2686" t="s">
        <v>114</v>
      </c>
      <c r="BH2686" t="s">
        <v>114</v>
      </c>
      <c r="BI2686" t="s">
        <v>114</v>
      </c>
      <c r="BJ2686" t="s">
        <v>114</v>
      </c>
      <c r="BK2686" t="s">
        <v>114</v>
      </c>
      <c r="BL2686" t="s">
        <v>114</v>
      </c>
      <c r="BM2686" t="s">
        <v>114</v>
      </c>
      <c r="BN2686" t="s">
        <v>114</v>
      </c>
      <c r="BO2686" t="s">
        <v>114</v>
      </c>
      <c r="BP2686" t="s">
        <v>114</v>
      </c>
      <c r="BQ2686" t="s">
        <v>114</v>
      </c>
      <c r="BR2686" t="s">
        <v>114</v>
      </c>
      <c r="BS2686" t="s">
        <v>114</v>
      </c>
      <c r="BT2686" t="s">
        <v>114</v>
      </c>
      <c r="BU2686" t="s">
        <v>114</v>
      </c>
      <c r="BV2686" t="s">
        <v>112</v>
      </c>
      <c r="BW2686" t="s">
        <v>112</v>
      </c>
      <c r="BX2686" t="s">
        <v>114</v>
      </c>
      <c r="BY2686" t="s">
        <v>114</v>
      </c>
      <c r="BZ2686" t="s">
        <v>114</v>
      </c>
      <c r="CA2686" t="s">
        <v>114</v>
      </c>
      <c r="CB2686" t="s">
        <v>114</v>
      </c>
      <c r="CC2686" t="s">
        <v>114</v>
      </c>
      <c r="CD2686" t="s">
        <v>114</v>
      </c>
      <c r="CE2686" t="s">
        <v>114</v>
      </c>
      <c r="CF2686" t="s">
        <v>114</v>
      </c>
      <c r="CG2686" t="s">
        <v>114</v>
      </c>
      <c r="CH2686" t="s">
        <v>114</v>
      </c>
      <c r="CI2686" t="s">
        <v>114</v>
      </c>
      <c r="CJ2686" t="s">
        <v>114</v>
      </c>
      <c r="CK2686" t="s">
        <v>114</v>
      </c>
      <c r="CL2686" t="s">
        <v>114</v>
      </c>
      <c r="CM2686" t="s">
        <v>114</v>
      </c>
      <c r="CN2686" t="s">
        <v>114</v>
      </c>
      <c r="CO2686" t="s">
        <v>114</v>
      </c>
      <c r="CP2686" t="s">
        <v>114</v>
      </c>
      <c r="CQ2686" t="s">
        <v>114</v>
      </c>
      <c r="CR2686" t="s">
        <v>114</v>
      </c>
      <c r="CS2686" t="s">
        <v>114</v>
      </c>
      <c r="CT2686" t="s">
        <v>114</v>
      </c>
      <c r="CU2686" t="s">
        <v>114</v>
      </c>
      <c r="CV2686" t="s">
        <v>114</v>
      </c>
      <c r="CW2686" t="s">
        <v>114</v>
      </c>
    </row>
    <row r="2687" spans="1:101" x14ac:dyDescent="0.3">
      <c r="A2687" t="s">
        <v>158</v>
      </c>
      <c r="B2687">
        <v>171940</v>
      </c>
      <c r="C2687" t="s">
        <v>13775</v>
      </c>
      <c r="D2687" t="s">
        <v>102</v>
      </c>
      <c r="E2687" t="s">
        <v>13776</v>
      </c>
      <c r="F2687" t="s">
        <v>13776</v>
      </c>
      <c r="G2687" t="s">
        <v>13777</v>
      </c>
      <c r="H2687" t="s">
        <v>5426</v>
      </c>
      <c r="I2687" t="s">
        <v>163</v>
      </c>
      <c r="J2687" t="s">
        <v>164</v>
      </c>
      <c r="K2687" t="s">
        <v>110</v>
      </c>
      <c r="L2687">
        <v>75219</v>
      </c>
      <c r="M2687" t="s">
        <v>13778</v>
      </c>
      <c r="N2687" t="s">
        <v>13779</v>
      </c>
      <c r="U2687" t="s">
        <v>111</v>
      </c>
      <c r="V2687" s="1">
        <v>41954</v>
      </c>
      <c r="X2687" s="1">
        <v>41954</v>
      </c>
      <c r="Y2687" s="2">
        <v>41183</v>
      </c>
      <c r="Z2687" t="s">
        <v>112</v>
      </c>
      <c r="AA2687" t="s">
        <v>13780</v>
      </c>
      <c r="AB2687" t="s">
        <v>114</v>
      </c>
      <c r="AC2687" t="s">
        <v>114</v>
      </c>
      <c r="AE2687" t="s">
        <v>114</v>
      </c>
      <c r="AG2687" t="s">
        <v>114</v>
      </c>
      <c r="AH2687" t="s">
        <v>112</v>
      </c>
      <c r="AI2687" t="s">
        <v>114</v>
      </c>
      <c r="AJ2687" t="s">
        <v>137</v>
      </c>
      <c r="AL2687" t="s">
        <v>116</v>
      </c>
      <c r="AM2687" t="s">
        <v>127</v>
      </c>
      <c r="AN2687" t="s">
        <v>110</v>
      </c>
      <c r="AO2687" t="s">
        <v>114</v>
      </c>
      <c r="AP2687" t="s">
        <v>114</v>
      </c>
      <c r="AQ2687" t="s">
        <v>114</v>
      </c>
      <c r="AR2687" t="s">
        <v>114</v>
      </c>
      <c r="AS2687" t="s">
        <v>114</v>
      </c>
      <c r="AT2687" t="s">
        <v>114</v>
      </c>
      <c r="AU2687" t="s">
        <v>114</v>
      </c>
      <c r="AV2687" t="s">
        <v>114</v>
      </c>
      <c r="AW2687" t="s">
        <v>114</v>
      </c>
      <c r="AX2687" t="s">
        <v>114</v>
      </c>
      <c r="AY2687" t="s">
        <v>114</v>
      </c>
      <c r="AZ2687" t="s">
        <v>114</v>
      </c>
      <c r="BA2687" t="s">
        <v>114</v>
      </c>
      <c r="BB2687" t="s">
        <v>114</v>
      </c>
      <c r="BD2687" t="s">
        <v>114</v>
      </c>
      <c r="BF2687" t="s">
        <v>114</v>
      </c>
      <c r="BG2687" t="s">
        <v>114</v>
      </c>
      <c r="BH2687" t="s">
        <v>114</v>
      </c>
      <c r="BI2687" t="s">
        <v>114</v>
      </c>
      <c r="BJ2687" t="s">
        <v>114</v>
      </c>
      <c r="BK2687" t="s">
        <v>114</v>
      </c>
      <c r="BL2687" t="s">
        <v>114</v>
      </c>
      <c r="BM2687" t="s">
        <v>114</v>
      </c>
      <c r="BN2687" t="s">
        <v>114</v>
      </c>
      <c r="BO2687" t="s">
        <v>114</v>
      </c>
      <c r="BP2687" t="s">
        <v>114</v>
      </c>
      <c r="BQ2687" t="s">
        <v>114</v>
      </c>
      <c r="BR2687" t="s">
        <v>114</v>
      </c>
      <c r="BS2687" t="s">
        <v>114</v>
      </c>
      <c r="BT2687" t="s">
        <v>114</v>
      </c>
      <c r="BU2687" t="s">
        <v>114</v>
      </c>
      <c r="BV2687" t="s">
        <v>112</v>
      </c>
      <c r="BW2687" t="s">
        <v>112</v>
      </c>
      <c r="BX2687" t="s">
        <v>114</v>
      </c>
      <c r="BY2687" t="s">
        <v>114</v>
      </c>
      <c r="BZ2687" t="s">
        <v>114</v>
      </c>
      <c r="CA2687" t="s">
        <v>114</v>
      </c>
      <c r="CB2687" t="s">
        <v>114</v>
      </c>
      <c r="CC2687" t="s">
        <v>114</v>
      </c>
      <c r="CD2687" t="s">
        <v>114</v>
      </c>
      <c r="CE2687" t="s">
        <v>114</v>
      </c>
      <c r="CF2687" t="s">
        <v>114</v>
      </c>
      <c r="CG2687" t="s">
        <v>114</v>
      </c>
      <c r="CH2687" t="s">
        <v>114</v>
      </c>
      <c r="CI2687" t="s">
        <v>114</v>
      </c>
      <c r="CJ2687" t="s">
        <v>114</v>
      </c>
      <c r="CK2687" t="s">
        <v>114</v>
      </c>
      <c r="CL2687" t="s">
        <v>114</v>
      </c>
      <c r="CM2687" t="s">
        <v>114</v>
      </c>
      <c r="CN2687" t="s">
        <v>114</v>
      </c>
      <c r="CO2687" t="s">
        <v>114</v>
      </c>
      <c r="CP2687" t="s">
        <v>114</v>
      </c>
      <c r="CQ2687" t="s">
        <v>114</v>
      </c>
      <c r="CR2687" t="s">
        <v>114</v>
      </c>
      <c r="CS2687" t="s">
        <v>114</v>
      </c>
      <c r="CT2687" t="s">
        <v>114</v>
      </c>
      <c r="CU2687" t="s">
        <v>114</v>
      </c>
      <c r="CV2687" t="s">
        <v>114</v>
      </c>
      <c r="CW2687" t="s">
        <v>114</v>
      </c>
    </row>
    <row r="2688" spans="1:101" x14ac:dyDescent="0.3">
      <c r="A2688" t="s">
        <v>117</v>
      </c>
      <c r="B2688">
        <v>171951</v>
      </c>
      <c r="C2688" t="s">
        <v>15890</v>
      </c>
      <c r="D2688" t="s">
        <v>102</v>
      </c>
      <c r="E2688" t="s">
        <v>15891</v>
      </c>
      <c r="F2688" t="s">
        <v>15891</v>
      </c>
      <c r="G2688" t="s">
        <v>15892</v>
      </c>
      <c r="I2688" t="s">
        <v>15893</v>
      </c>
      <c r="J2688" t="s">
        <v>464</v>
      </c>
      <c r="K2688" t="s">
        <v>110</v>
      </c>
      <c r="L2688">
        <v>7481</v>
      </c>
      <c r="M2688" t="s">
        <v>15894</v>
      </c>
      <c r="N2688" t="s">
        <v>15895</v>
      </c>
      <c r="U2688" t="s">
        <v>111</v>
      </c>
      <c r="V2688" s="1">
        <v>41879</v>
      </c>
      <c r="X2688" s="1">
        <v>41879</v>
      </c>
      <c r="Y2688" s="2">
        <v>41183</v>
      </c>
      <c r="Z2688" t="s">
        <v>114</v>
      </c>
      <c r="AB2688" t="s">
        <v>114</v>
      </c>
      <c r="AC2688" t="s">
        <v>114</v>
      </c>
      <c r="AE2688" t="s">
        <v>114</v>
      </c>
      <c r="AG2688" t="s">
        <v>114</v>
      </c>
      <c r="AH2688" t="s">
        <v>112</v>
      </c>
      <c r="AI2688" t="s">
        <v>114</v>
      </c>
      <c r="AJ2688" t="s">
        <v>115</v>
      </c>
      <c r="AL2688" t="s">
        <v>116</v>
      </c>
      <c r="AM2688" t="s">
        <v>127</v>
      </c>
      <c r="AN2688" t="s">
        <v>110</v>
      </c>
      <c r="AO2688" t="s">
        <v>114</v>
      </c>
      <c r="AP2688" t="s">
        <v>114</v>
      </c>
      <c r="AQ2688" t="s">
        <v>112</v>
      </c>
      <c r="AR2688" t="s">
        <v>114</v>
      </c>
      <c r="AS2688" t="s">
        <v>114</v>
      </c>
      <c r="AT2688" t="s">
        <v>114</v>
      </c>
      <c r="AU2688" t="s">
        <v>114</v>
      </c>
      <c r="AV2688" t="s">
        <v>114</v>
      </c>
      <c r="AW2688" t="s">
        <v>114</v>
      </c>
      <c r="AX2688" t="s">
        <v>114</v>
      </c>
      <c r="AY2688" t="s">
        <v>114</v>
      </c>
      <c r="AZ2688" t="s">
        <v>114</v>
      </c>
      <c r="BA2688" t="s">
        <v>114</v>
      </c>
      <c r="BB2688" t="s">
        <v>114</v>
      </c>
      <c r="BD2688" t="s">
        <v>114</v>
      </c>
      <c r="BF2688" t="s">
        <v>114</v>
      </c>
      <c r="BG2688" t="s">
        <v>114</v>
      </c>
      <c r="BH2688" t="s">
        <v>114</v>
      </c>
      <c r="BI2688" t="s">
        <v>114</v>
      </c>
      <c r="BJ2688" t="s">
        <v>114</v>
      </c>
      <c r="BK2688" t="s">
        <v>114</v>
      </c>
      <c r="BL2688" t="s">
        <v>114</v>
      </c>
      <c r="BM2688" t="s">
        <v>114</v>
      </c>
      <c r="BN2688" t="s">
        <v>114</v>
      </c>
      <c r="BO2688" t="s">
        <v>114</v>
      </c>
      <c r="BP2688" t="s">
        <v>114</v>
      </c>
      <c r="BQ2688" t="s">
        <v>114</v>
      </c>
      <c r="BR2688" t="s">
        <v>114</v>
      </c>
      <c r="BS2688" t="s">
        <v>114</v>
      </c>
      <c r="BT2688" t="s">
        <v>114</v>
      </c>
      <c r="BU2688" t="s">
        <v>114</v>
      </c>
      <c r="BV2688" t="s">
        <v>114</v>
      </c>
      <c r="BW2688" t="s">
        <v>112</v>
      </c>
      <c r="BX2688" t="s">
        <v>114</v>
      </c>
      <c r="BY2688" t="s">
        <v>114</v>
      </c>
      <c r="BZ2688" t="s">
        <v>114</v>
      </c>
      <c r="CA2688" t="s">
        <v>114</v>
      </c>
      <c r="CB2688" t="s">
        <v>114</v>
      </c>
      <c r="CC2688" t="s">
        <v>114</v>
      </c>
      <c r="CD2688" t="s">
        <v>114</v>
      </c>
      <c r="CE2688" t="s">
        <v>114</v>
      </c>
      <c r="CF2688" t="s">
        <v>114</v>
      </c>
      <c r="CG2688" t="s">
        <v>114</v>
      </c>
      <c r="CH2688" t="s">
        <v>114</v>
      </c>
      <c r="CI2688" t="s">
        <v>114</v>
      </c>
      <c r="CJ2688" t="s">
        <v>114</v>
      </c>
      <c r="CK2688" t="s">
        <v>114</v>
      </c>
      <c r="CL2688" t="s">
        <v>114</v>
      </c>
      <c r="CM2688" t="s">
        <v>114</v>
      </c>
      <c r="CN2688" t="s">
        <v>114</v>
      </c>
      <c r="CO2688" t="s">
        <v>114</v>
      </c>
      <c r="CP2688" t="s">
        <v>114</v>
      </c>
      <c r="CQ2688" t="s">
        <v>114</v>
      </c>
      <c r="CR2688" t="s">
        <v>114</v>
      </c>
      <c r="CS2688" t="s">
        <v>114</v>
      </c>
      <c r="CT2688" t="s">
        <v>114</v>
      </c>
      <c r="CU2688" t="s">
        <v>114</v>
      </c>
      <c r="CV2688" t="s">
        <v>114</v>
      </c>
      <c r="CW2688" t="s">
        <v>114</v>
      </c>
    </row>
    <row r="2689" spans="1:101" x14ac:dyDescent="0.3">
      <c r="A2689" t="s">
        <v>392</v>
      </c>
      <c r="B2689">
        <v>171968</v>
      </c>
      <c r="C2689" t="s">
        <v>17983</v>
      </c>
      <c r="D2689" t="s">
        <v>102</v>
      </c>
      <c r="E2689" t="s">
        <v>17984</v>
      </c>
      <c r="F2689" t="s">
        <v>17984</v>
      </c>
      <c r="M2689" t="s">
        <v>17985</v>
      </c>
      <c r="N2689" t="s">
        <v>17986</v>
      </c>
      <c r="O2689" t="s">
        <v>17987</v>
      </c>
      <c r="Q2689" t="s">
        <v>7624</v>
      </c>
      <c r="R2689" t="s">
        <v>7625</v>
      </c>
      <c r="S2689" t="s">
        <v>110</v>
      </c>
      <c r="T2689">
        <v>907</v>
      </c>
      <c r="U2689" t="s">
        <v>111</v>
      </c>
      <c r="V2689" s="1">
        <v>41880</v>
      </c>
      <c r="X2689" s="1">
        <v>41880</v>
      </c>
      <c r="Y2689" s="2">
        <v>41183</v>
      </c>
      <c r="Z2689" t="s">
        <v>114</v>
      </c>
      <c r="AB2689" t="s">
        <v>114</v>
      </c>
      <c r="AC2689" t="s">
        <v>114</v>
      </c>
      <c r="AE2689" t="s">
        <v>114</v>
      </c>
      <c r="AG2689" t="s">
        <v>114</v>
      </c>
      <c r="AH2689" t="s">
        <v>112</v>
      </c>
      <c r="AI2689" t="s">
        <v>114</v>
      </c>
      <c r="AJ2689" t="s">
        <v>157</v>
      </c>
      <c r="AL2689" t="s">
        <v>116</v>
      </c>
      <c r="AM2689" t="s">
        <v>127</v>
      </c>
      <c r="AN2689" t="s">
        <v>110</v>
      </c>
      <c r="AO2689" t="s">
        <v>114</v>
      </c>
      <c r="AP2689" t="s">
        <v>114</v>
      </c>
      <c r="AQ2689" t="s">
        <v>112</v>
      </c>
      <c r="AR2689" t="s">
        <v>114</v>
      </c>
      <c r="AS2689" t="s">
        <v>114</v>
      </c>
      <c r="AT2689" t="s">
        <v>114</v>
      </c>
      <c r="AU2689" t="s">
        <v>114</v>
      </c>
      <c r="AV2689" t="s">
        <v>114</v>
      </c>
      <c r="AW2689" t="s">
        <v>114</v>
      </c>
      <c r="AX2689" t="s">
        <v>114</v>
      </c>
      <c r="AY2689" t="s">
        <v>114</v>
      </c>
      <c r="AZ2689" t="s">
        <v>114</v>
      </c>
      <c r="BA2689" t="s">
        <v>114</v>
      </c>
      <c r="BB2689" t="s">
        <v>114</v>
      </c>
      <c r="BD2689" t="s">
        <v>114</v>
      </c>
      <c r="BF2689" t="s">
        <v>114</v>
      </c>
      <c r="BG2689" t="s">
        <v>114</v>
      </c>
      <c r="BH2689" t="s">
        <v>114</v>
      </c>
      <c r="BI2689" t="s">
        <v>114</v>
      </c>
      <c r="BJ2689" t="s">
        <v>114</v>
      </c>
      <c r="BK2689" t="s">
        <v>114</v>
      </c>
      <c r="BL2689" t="s">
        <v>114</v>
      </c>
      <c r="BM2689" t="s">
        <v>114</v>
      </c>
      <c r="BN2689" t="s">
        <v>114</v>
      </c>
      <c r="BO2689" t="s">
        <v>114</v>
      </c>
      <c r="BP2689" t="s">
        <v>114</v>
      </c>
      <c r="BQ2689" t="s">
        <v>114</v>
      </c>
      <c r="BR2689" t="s">
        <v>114</v>
      </c>
      <c r="BS2689" t="s">
        <v>114</v>
      </c>
      <c r="BT2689" t="s">
        <v>114</v>
      </c>
      <c r="BU2689" t="s">
        <v>114</v>
      </c>
      <c r="BV2689" t="s">
        <v>112</v>
      </c>
      <c r="BW2689" t="s">
        <v>112</v>
      </c>
      <c r="BX2689" t="s">
        <v>114</v>
      </c>
      <c r="BY2689" t="s">
        <v>114</v>
      </c>
      <c r="BZ2689" t="s">
        <v>114</v>
      </c>
      <c r="CA2689" t="s">
        <v>114</v>
      </c>
      <c r="CB2689" t="s">
        <v>114</v>
      </c>
      <c r="CC2689" t="s">
        <v>114</v>
      </c>
      <c r="CD2689" t="s">
        <v>114</v>
      </c>
      <c r="CE2689" t="s">
        <v>114</v>
      </c>
      <c r="CF2689" t="s">
        <v>114</v>
      </c>
      <c r="CG2689" t="s">
        <v>114</v>
      </c>
      <c r="CH2689" t="s">
        <v>114</v>
      </c>
      <c r="CI2689" t="s">
        <v>114</v>
      </c>
      <c r="CJ2689" t="s">
        <v>114</v>
      </c>
      <c r="CK2689" t="s">
        <v>114</v>
      </c>
      <c r="CL2689" t="s">
        <v>114</v>
      </c>
      <c r="CM2689" t="s">
        <v>114</v>
      </c>
      <c r="CN2689" t="s">
        <v>114</v>
      </c>
      <c r="CO2689" t="s">
        <v>114</v>
      </c>
      <c r="CP2689" t="s">
        <v>114</v>
      </c>
      <c r="CQ2689" t="s">
        <v>114</v>
      </c>
      <c r="CR2689" t="s">
        <v>114</v>
      </c>
      <c r="CS2689" t="s">
        <v>114</v>
      </c>
      <c r="CT2689" t="s">
        <v>114</v>
      </c>
      <c r="CU2689" t="s">
        <v>114</v>
      </c>
      <c r="CV2689" t="s">
        <v>114</v>
      </c>
      <c r="CW2689" t="s">
        <v>114</v>
      </c>
    </row>
    <row r="2690" spans="1:101" x14ac:dyDescent="0.3">
      <c r="A2690" t="s">
        <v>195</v>
      </c>
      <c r="B2690">
        <v>171973</v>
      </c>
      <c r="C2690" t="s">
        <v>13781</v>
      </c>
      <c r="D2690" t="s">
        <v>102</v>
      </c>
      <c r="E2690" t="s">
        <v>13782</v>
      </c>
      <c r="F2690" t="s">
        <v>13782</v>
      </c>
      <c r="M2690" t="s">
        <v>13783</v>
      </c>
      <c r="N2690" t="s">
        <v>13784</v>
      </c>
      <c r="U2690" t="s">
        <v>111</v>
      </c>
      <c r="V2690" s="1">
        <v>41807</v>
      </c>
      <c r="X2690" s="1">
        <v>41884</v>
      </c>
      <c r="Y2690" s="2">
        <v>41183</v>
      </c>
      <c r="Z2690" t="s">
        <v>112</v>
      </c>
      <c r="AA2690" t="s">
        <v>13785</v>
      </c>
      <c r="AB2690" t="s">
        <v>114</v>
      </c>
      <c r="AC2690" t="s">
        <v>114</v>
      </c>
      <c r="AE2690" t="s">
        <v>114</v>
      </c>
      <c r="AG2690" t="s">
        <v>114</v>
      </c>
      <c r="AH2690" t="s">
        <v>112</v>
      </c>
      <c r="AI2690" t="s">
        <v>114</v>
      </c>
      <c r="AJ2690" t="s">
        <v>137</v>
      </c>
      <c r="AL2690" t="s">
        <v>116</v>
      </c>
      <c r="AM2690" t="s">
        <v>127</v>
      </c>
      <c r="AN2690" t="s">
        <v>110</v>
      </c>
      <c r="AO2690" t="s">
        <v>114</v>
      </c>
      <c r="AP2690" t="s">
        <v>114</v>
      </c>
      <c r="AQ2690" t="s">
        <v>114</v>
      </c>
      <c r="AR2690" t="s">
        <v>114</v>
      </c>
      <c r="AS2690" t="s">
        <v>114</v>
      </c>
      <c r="AT2690" t="s">
        <v>114</v>
      </c>
      <c r="AU2690" t="s">
        <v>114</v>
      </c>
      <c r="AV2690" t="s">
        <v>114</v>
      </c>
      <c r="AW2690" t="s">
        <v>114</v>
      </c>
      <c r="AX2690" t="s">
        <v>114</v>
      </c>
      <c r="AY2690" t="s">
        <v>114</v>
      </c>
      <c r="AZ2690" t="s">
        <v>114</v>
      </c>
      <c r="BA2690" t="s">
        <v>114</v>
      </c>
      <c r="BB2690" t="s">
        <v>114</v>
      </c>
      <c r="BD2690" t="s">
        <v>114</v>
      </c>
      <c r="BF2690" t="s">
        <v>114</v>
      </c>
      <c r="BG2690" t="s">
        <v>114</v>
      </c>
      <c r="BH2690" t="s">
        <v>114</v>
      </c>
      <c r="BI2690" t="s">
        <v>114</v>
      </c>
      <c r="BJ2690" t="s">
        <v>114</v>
      </c>
      <c r="BK2690" t="s">
        <v>114</v>
      </c>
      <c r="BL2690" t="s">
        <v>114</v>
      </c>
      <c r="BM2690" t="s">
        <v>114</v>
      </c>
      <c r="BN2690" t="s">
        <v>114</v>
      </c>
      <c r="BO2690" t="s">
        <v>114</v>
      </c>
      <c r="BP2690" t="s">
        <v>114</v>
      </c>
      <c r="BQ2690" t="s">
        <v>114</v>
      </c>
      <c r="BR2690" t="s">
        <v>114</v>
      </c>
      <c r="BS2690" t="s">
        <v>114</v>
      </c>
      <c r="BT2690" t="s">
        <v>114</v>
      </c>
      <c r="BU2690" t="s">
        <v>114</v>
      </c>
      <c r="BV2690" t="s">
        <v>114</v>
      </c>
      <c r="BW2690" t="s">
        <v>114</v>
      </c>
      <c r="BX2690" t="s">
        <v>114</v>
      </c>
      <c r="BY2690" t="s">
        <v>114</v>
      </c>
      <c r="BZ2690" t="s">
        <v>114</v>
      </c>
      <c r="CA2690" t="s">
        <v>114</v>
      </c>
      <c r="CB2690" t="s">
        <v>114</v>
      </c>
      <c r="CC2690" t="s">
        <v>114</v>
      </c>
      <c r="CD2690" t="s">
        <v>114</v>
      </c>
      <c r="CE2690" t="s">
        <v>114</v>
      </c>
      <c r="CF2690" t="s">
        <v>114</v>
      </c>
      <c r="CG2690" t="s">
        <v>114</v>
      </c>
      <c r="CH2690" t="s">
        <v>114</v>
      </c>
      <c r="CI2690" t="s">
        <v>114</v>
      </c>
      <c r="CJ2690" t="s">
        <v>114</v>
      </c>
      <c r="CK2690" t="s">
        <v>114</v>
      </c>
      <c r="CL2690" t="s">
        <v>114</v>
      </c>
      <c r="CM2690" t="s">
        <v>114</v>
      </c>
      <c r="CN2690" t="s">
        <v>114</v>
      </c>
      <c r="CO2690" t="s">
        <v>114</v>
      </c>
      <c r="CP2690" t="s">
        <v>114</v>
      </c>
      <c r="CQ2690" t="s">
        <v>114</v>
      </c>
      <c r="CR2690" t="s">
        <v>114</v>
      </c>
      <c r="CS2690" t="s">
        <v>114</v>
      </c>
      <c r="CT2690" t="s">
        <v>114</v>
      </c>
      <c r="CU2690" t="s">
        <v>114</v>
      </c>
      <c r="CV2690" t="s">
        <v>114</v>
      </c>
      <c r="CW2690" t="s">
        <v>114</v>
      </c>
    </row>
    <row r="2691" spans="1:101" x14ac:dyDescent="0.3">
      <c r="A2691" t="s">
        <v>190</v>
      </c>
      <c r="B2691">
        <v>171979</v>
      </c>
      <c r="C2691" t="s">
        <v>15167</v>
      </c>
      <c r="D2691" t="s">
        <v>102</v>
      </c>
      <c r="E2691" t="s">
        <v>15168</v>
      </c>
      <c r="F2691" t="s">
        <v>15168</v>
      </c>
      <c r="G2691" t="s">
        <v>15169</v>
      </c>
      <c r="I2691" t="s">
        <v>10369</v>
      </c>
      <c r="K2691" t="s">
        <v>2947</v>
      </c>
      <c r="L2691">
        <v>8808</v>
      </c>
      <c r="M2691" t="s">
        <v>15170</v>
      </c>
      <c r="N2691" t="s">
        <v>15171</v>
      </c>
      <c r="U2691" t="s">
        <v>111</v>
      </c>
      <c r="V2691" s="1">
        <v>41941</v>
      </c>
      <c r="X2691" s="1">
        <v>41941</v>
      </c>
      <c r="Y2691" s="2">
        <v>41183</v>
      </c>
      <c r="Z2691" t="s">
        <v>114</v>
      </c>
      <c r="AB2691" t="s">
        <v>112</v>
      </c>
      <c r="AC2691" t="s">
        <v>114</v>
      </c>
      <c r="AE2691" t="s">
        <v>114</v>
      </c>
      <c r="AG2691" t="s">
        <v>114</v>
      </c>
      <c r="AH2691" t="s">
        <v>112</v>
      </c>
      <c r="AI2691" t="s">
        <v>114</v>
      </c>
      <c r="AJ2691" t="s">
        <v>418</v>
      </c>
      <c r="AK2691" t="s">
        <v>614</v>
      </c>
      <c r="AL2691" t="s">
        <v>116</v>
      </c>
      <c r="AN2691" t="s">
        <v>2947</v>
      </c>
      <c r="AO2691" t="s">
        <v>114</v>
      </c>
      <c r="AP2691" t="s">
        <v>114</v>
      </c>
      <c r="AQ2691" t="s">
        <v>114</v>
      </c>
      <c r="AR2691" t="s">
        <v>114</v>
      </c>
      <c r="AS2691" t="s">
        <v>114</v>
      </c>
      <c r="AT2691" t="s">
        <v>114</v>
      </c>
      <c r="AU2691" t="s">
        <v>114</v>
      </c>
      <c r="AV2691" t="s">
        <v>114</v>
      </c>
      <c r="AW2691" t="s">
        <v>114</v>
      </c>
      <c r="AX2691" t="s">
        <v>114</v>
      </c>
      <c r="AY2691" t="s">
        <v>114</v>
      </c>
      <c r="AZ2691" t="s">
        <v>114</v>
      </c>
      <c r="BA2691" t="s">
        <v>114</v>
      </c>
      <c r="BB2691" t="s">
        <v>114</v>
      </c>
      <c r="BD2691" t="s">
        <v>114</v>
      </c>
      <c r="BF2691" t="s">
        <v>114</v>
      </c>
      <c r="BG2691" t="s">
        <v>114</v>
      </c>
      <c r="BH2691" t="s">
        <v>114</v>
      </c>
      <c r="BI2691" t="s">
        <v>114</v>
      </c>
      <c r="BJ2691" t="s">
        <v>114</v>
      </c>
      <c r="BK2691" t="s">
        <v>114</v>
      </c>
      <c r="BL2691" t="s">
        <v>114</v>
      </c>
      <c r="BM2691" t="s">
        <v>114</v>
      </c>
      <c r="BN2691" t="s">
        <v>114</v>
      </c>
      <c r="BO2691" t="s">
        <v>114</v>
      </c>
      <c r="BP2691" t="s">
        <v>114</v>
      </c>
      <c r="BQ2691" t="s">
        <v>114</v>
      </c>
      <c r="BR2691" t="s">
        <v>114</v>
      </c>
      <c r="BS2691" t="s">
        <v>114</v>
      </c>
      <c r="BT2691" t="s">
        <v>114</v>
      </c>
      <c r="BU2691" t="s">
        <v>114</v>
      </c>
      <c r="BV2691" t="s">
        <v>112</v>
      </c>
      <c r="BW2691" t="s">
        <v>112</v>
      </c>
      <c r="BX2691" t="s">
        <v>114</v>
      </c>
      <c r="BY2691" t="s">
        <v>114</v>
      </c>
      <c r="BZ2691" t="s">
        <v>114</v>
      </c>
      <c r="CA2691" t="s">
        <v>114</v>
      </c>
      <c r="CB2691" t="s">
        <v>114</v>
      </c>
      <c r="CC2691" t="s">
        <v>114</v>
      </c>
      <c r="CD2691" t="s">
        <v>114</v>
      </c>
      <c r="CE2691" t="s">
        <v>114</v>
      </c>
      <c r="CF2691" t="s">
        <v>114</v>
      </c>
      <c r="CG2691" t="s">
        <v>114</v>
      </c>
      <c r="CH2691" t="s">
        <v>114</v>
      </c>
      <c r="CI2691" t="s">
        <v>114</v>
      </c>
      <c r="CJ2691" t="s">
        <v>114</v>
      </c>
      <c r="CK2691" t="s">
        <v>114</v>
      </c>
      <c r="CL2691" t="s">
        <v>114</v>
      </c>
      <c r="CM2691" t="s">
        <v>114</v>
      </c>
      <c r="CN2691" t="s">
        <v>114</v>
      </c>
      <c r="CO2691" t="s">
        <v>114</v>
      </c>
      <c r="CP2691" t="s">
        <v>114</v>
      </c>
      <c r="CQ2691" t="s">
        <v>114</v>
      </c>
      <c r="CR2691" t="s">
        <v>114</v>
      </c>
      <c r="CS2691" t="s">
        <v>114</v>
      </c>
      <c r="CT2691" t="s">
        <v>114</v>
      </c>
      <c r="CU2691" t="s">
        <v>114</v>
      </c>
      <c r="CV2691" t="s">
        <v>114</v>
      </c>
      <c r="CW2691" t="s">
        <v>114</v>
      </c>
    </row>
    <row r="2692" spans="1:101" x14ac:dyDescent="0.3">
      <c r="A2692" t="s">
        <v>190</v>
      </c>
      <c r="B2692">
        <v>171982</v>
      </c>
      <c r="C2692" t="s">
        <v>13786</v>
      </c>
      <c r="D2692" t="s">
        <v>102</v>
      </c>
      <c r="E2692" t="s">
        <v>13787</v>
      </c>
      <c r="F2692" t="s">
        <v>13787</v>
      </c>
      <c r="G2692" t="s">
        <v>13788</v>
      </c>
      <c r="I2692" t="s">
        <v>294</v>
      </c>
      <c r="K2692" t="s">
        <v>295</v>
      </c>
      <c r="L2692" t="s">
        <v>13789</v>
      </c>
      <c r="M2692" t="s">
        <v>13790</v>
      </c>
      <c r="U2692" t="s">
        <v>111</v>
      </c>
      <c r="V2692" s="1">
        <v>41807</v>
      </c>
      <c r="X2692" s="1">
        <v>41887</v>
      </c>
      <c r="Y2692" s="2">
        <v>41183</v>
      </c>
      <c r="Z2692" t="s">
        <v>112</v>
      </c>
      <c r="AA2692" t="s">
        <v>13791</v>
      </c>
      <c r="AB2692" t="s">
        <v>112</v>
      </c>
      <c r="AC2692" t="s">
        <v>114</v>
      </c>
      <c r="AE2692" t="s">
        <v>114</v>
      </c>
      <c r="AG2692" t="s">
        <v>114</v>
      </c>
      <c r="AH2692" t="s">
        <v>112</v>
      </c>
      <c r="AI2692" t="s">
        <v>114</v>
      </c>
      <c r="AJ2692" t="s">
        <v>324</v>
      </c>
      <c r="AL2692" t="s">
        <v>300</v>
      </c>
      <c r="AN2692" t="s">
        <v>295</v>
      </c>
      <c r="AO2692" t="s">
        <v>114</v>
      </c>
      <c r="AP2692" t="s">
        <v>114</v>
      </c>
      <c r="AQ2692" t="s">
        <v>114</v>
      </c>
      <c r="AR2692" t="s">
        <v>114</v>
      </c>
      <c r="AS2692" t="s">
        <v>114</v>
      </c>
      <c r="AT2692" t="s">
        <v>114</v>
      </c>
      <c r="AU2692" t="s">
        <v>114</v>
      </c>
      <c r="AV2692" t="s">
        <v>114</v>
      </c>
      <c r="AW2692" t="s">
        <v>114</v>
      </c>
      <c r="AX2692" t="s">
        <v>114</v>
      </c>
      <c r="AY2692" t="s">
        <v>114</v>
      </c>
      <c r="AZ2692" t="s">
        <v>114</v>
      </c>
      <c r="BA2692" t="s">
        <v>114</v>
      </c>
      <c r="BB2692" t="s">
        <v>114</v>
      </c>
      <c r="BD2692" t="s">
        <v>114</v>
      </c>
      <c r="BF2692" t="s">
        <v>114</v>
      </c>
      <c r="BG2692" t="s">
        <v>114</v>
      </c>
      <c r="BH2692" t="s">
        <v>112</v>
      </c>
      <c r="BI2692" t="s">
        <v>114</v>
      </c>
      <c r="BJ2692" t="s">
        <v>114</v>
      </c>
      <c r="BK2692" t="s">
        <v>114</v>
      </c>
      <c r="BL2692" t="s">
        <v>114</v>
      </c>
      <c r="BM2692" t="s">
        <v>114</v>
      </c>
      <c r="BN2692" t="s">
        <v>114</v>
      </c>
      <c r="BO2692" t="s">
        <v>114</v>
      </c>
      <c r="BP2692" t="s">
        <v>114</v>
      </c>
      <c r="BQ2692" t="s">
        <v>114</v>
      </c>
      <c r="BR2692" t="s">
        <v>114</v>
      </c>
      <c r="BS2692" t="s">
        <v>114</v>
      </c>
      <c r="BT2692" t="s">
        <v>114</v>
      </c>
      <c r="BU2692" t="s">
        <v>114</v>
      </c>
      <c r="BV2692" t="s">
        <v>112</v>
      </c>
      <c r="BW2692" t="s">
        <v>112</v>
      </c>
      <c r="BX2692" t="s">
        <v>114</v>
      </c>
      <c r="BY2692" t="s">
        <v>114</v>
      </c>
      <c r="BZ2692" t="s">
        <v>114</v>
      </c>
      <c r="CA2692" t="s">
        <v>114</v>
      </c>
      <c r="CB2692" t="s">
        <v>114</v>
      </c>
      <c r="CC2692" t="s">
        <v>114</v>
      </c>
      <c r="CD2692" t="s">
        <v>114</v>
      </c>
      <c r="CE2692" t="s">
        <v>114</v>
      </c>
      <c r="CF2692" t="s">
        <v>114</v>
      </c>
      <c r="CG2692" t="s">
        <v>114</v>
      </c>
      <c r="CH2692" t="s">
        <v>114</v>
      </c>
      <c r="CI2692" t="s">
        <v>114</v>
      </c>
      <c r="CJ2692" t="s">
        <v>114</v>
      </c>
      <c r="CK2692" t="s">
        <v>114</v>
      </c>
      <c r="CL2692" t="s">
        <v>114</v>
      </c>
      <c r="CM2692" t="s">
        <v>114</v>
      </c>
      <c r="CN2692" t="s">
        <v>114</v>
      </c>
      <c r="CO2692" t="s">
        <v>114</v>
      </c>
      <c r="CP2692" t="s">
        <v>114</v>
      </c>
      <c r="CQ2692" t="s">
        <v>114</v>
      </c>
      <c r="CR2692" t="s">
        <v>114</v>
      </c>
      <c r="CS2692" t="s">
        <v>114</v>
      </c>
      <c r="CT2692" t="s">
        <v>114</v>
      </c>
      <c r="CU2692" t="s">
        <v>114</v>
      </c>
      <c r="CV2692" t="s">
        <v>114</v>
      </c>
      <c r="CW2692" t="s">
        <v>114</v>
      </c>
    </row>
    <row r="2693" spans="1:101" x14ac:dyDescent="0.3">
      <c r="A2693" t="s">
        <v>128</v>
      </c>
      <c r="B2693">
        <v>172001</v>
      </c>
      <c r="C2693" t="s">
        <v>13792</v>
      </c>
      <c r="D2693" t="s">
        <v>102</v>
      </c>
      <c r="E2693" t="s">
        <v>13793</v>
      </c>
      <c r="F2693" t="s">
        <v>13794</v>
      </c>
      <c r="M2693" t="s">
        <v>13795</v>
      </c>
      <c r="N2693" t="s">
        <v>13796</v>
      </c>
      <c r="U2693" t="s">
        <v>111</v>
      </c>
      <c r="V2693" s="1">
        <v>41831</v>
      </c>
      <c r="X2693" s="1">
        <v>41831</v>
      </c>
      <c r="Y2693" s="2">
        <v>41183</v>
      </c>
      <c r="Z2693" t="s">
        <v>112</v>
      </c>
      <c r="AA2693" t="s">
        <v>13797</v>
      </c>
      <c r="AB2693" t="s">
        <v>114</v>
      </c>
      <c r="AC2693" t="s">
        <v>114</v>
      </c>
      <c r="AE2693" t="s">
        <v>114</v>
      </c>
      <c r="AG2693" t="s">
        <v>112</v>
      </c>
      <c r="AH2693" t="s">
        <v>112</v>
      </c>
      <c r="AI2693" t="s">
        <v>114</v>
      </c>
      <c r="AJ2693" t="s">
        <v>157</v>
      </c>
      <c r="AL2693" t="s">
        <v>116</v>
      </c>
      <c r="AM2693" t="s">
        <v>127</v>
      </c>
      <c r="AN2693" t="s">
        <v>110</v>
      </c>
      <c r="AO2693" t="s">
        <v>114</v>
      </c>
      <c r="AP2693" t="s">
        <v>114</v>
      </c>
      <c r="AQ2693" t="s">
        <v>114</v>
      </c>
      <c r="AR2693" t="s">
        <v>114</v>
      </c>
      <c r="AS2693" t="s">
        <v>114</v>
      </c>
      <c r="AT2693" t="s">
        <v>114</v>
      </c>
      <c r="AU2693" t="s">
        <v>114</v>
      </c>
      <c r="AV2693" t="s">
        <v>114</v>
      </c>
      <c r="AW2693" t="s">
        <v>114</v>
      </c>
      <c r="AX2693" t="s">
        <v>114</v>
      </c>
      <c r="AY2693" t="s">
        <v>114</v>
      </c>
      <c r="AZ2693" t="s">
        <v>114</v>
      </c>
      <c r="BA2693" t="s">
        <v>114</v>
      </c>
      <c r="BB2693" t="s">
        <v>114</v>
      </c>
      <c r="BD2693" t="s">
        <v>114</v>
      </c>
      <c r="BF2693" t="s">
        <v>114</v>
      </c>
      <c r="BG2693" t="s">
        <v>114</v>
      </c>
      <c r="BH2693" t="s">
        <v>114</v>
      </c>
      <c r="BI2693" t="s">
        <v>114</v>
      </c>
      <c r="BJ2693" t="s">
        <v>114</v>
      </c>
      <c r="BK2693" t="s">
        <v>114</v>
      </c>
      <c r="BL2693" t="s">
        <v>114</v>
      </c>
      <c r="BM2693" t="s">
        <v>114</v>
      </c>
      <c r="BN2693" t="s">
        <v>114</v>
      </c>
      <c r="BO2693" t="s">
        <v>114</v>
      </c>
      <c r="BP2693" t="s">
        <v>114</v>
      </c>
      <c r="BQ2693" t="s">
        <v>114</v>
      </c>
      <c r="BR2693" t="s">
        <v>114</v>
      </c>
      <c r="BS2693" t="s">
        <v>114</v>
      </c>
      <c r="BT2693" t="s">
        <v>114</v>
      </c>
      <c r="BU2693" t="s">
        <v>114</v>
      </c>
      <c r="BV2693" t="s">
        <v>112</v>
      </c>
      <c r="BW2693" t="s">
        <v>112</v>
      </c>
      <c r="BX2693" t="s">
        <v>114</v>
      </c>
      <c r="BY2693" t="s">
        <v>114</v>
      </c>
      <c r="BZ2693" t="s">
        <v>114</v>
      </c>
      <c r="CA2693" t="s">
        <v>114</v>
      </c>
      <c r="CB2693" t="s">
        <v>114</v>
      </c>
      <c r="CC2693" t="s">
        <v>114</v>
      </c>
      <c r="CD2693" t="s">
        <v>114</v>
      </c>
      <c r="CE2693" t="s">
        <v>114</v>
      </c>
      <c r="CF2693" t="s">
        <v>114</v>
      </c>
      <c r="CG2693" t="s">
        <v>114</v>
      </c>
      <c r="CH2693" t="s">
        <v>114</v>
      </c>
      <c r="CI2693" t="s">
        <v>114</v>
      </c>
      <c r="CJ2693" t="s">
        <v>114</v>
      </c>
      <c r="CK2693" t="s">
        <v>114</v>
      </c>
      <c r="CL2693" t="s">
        <v>114</v>
      </c>
      <c r="CM2693" t="s">
        <v>114</v>
      </c>
      <c r="CN2693" t="s">
        <v>114</v>
      </c>
      <c r="CO2693" t="s">
        <v>114</v>
      </c>
      <c r="CP2693" t="s">
        <v>114</v>
      </c>
      <c r="CQ2693" t="s">
        <v>114</v>
      </c>
      <c r="CR2693" t="s">
        <v>114</v>
      </c>
      <c r="CS2693" t="s">
        <v>114</v>
      </c>
      <c r="CT2693" t="s">
        <v>114</v>
      </c>
      <c r="CU2693" t="s">
        <v>114</v>
      </c>
      <c r="CV2693" t="s">
        <v>114</v>
      </c>
      <c r="CW2693" t="s">
        <v>114</v>
      </c>
    </row>
    <row r="2694" spans="1:101" x14ac:dyDescent="0.3">
      <c r="A2694" t="s">
        <v>117</v>
      </c>
      <c r="B2694">
        <v>172004</v>
      </c>
      <c r="C2694" t="s">
        <v>13798</v>
      </c>
      <c r="D2694" t="s">
        <v>102</v>
      </c>
      <c r="E2694" t="s">
        <v>13799</v>
      </c>
      <c r="F2694" t="s">
        <v>13799</v>
      </c>
      <c r="G2694" t="s">
        <v>13800</v>
      </c>
      <c r="H2694" t="s">
        <v>1924</v>
      </c>
      <c r="I2694" t="s">
        <v>122</v>
      </c>
      <c r="J2694" t="s">
        <v>123</v>
      </c>
      <c r="K2694" t="s">
        <v>110</v>
      </c>
      <c r="L2694">
        <v>10022</v>
      </c>
      <c r="M2694" t="s">
        <v>13801</v>
      </c>
      <c r="U2694" t="s">
        <v>111</v>
      </c>
      <c r="V2694" s="1">
        <v>41814</v>
      </c>
      <c r="X2694" s="1">
        <v>41814</v>
      </c>
      <c r="Y2694" s="2">
        <v>41183</v>
      </c>
      <c r="Z2694" t="s">
        <v>112</v>
      </c>
      <c r="AA2694" t="s">
        <v>13802</v>
      </c>
      <c r="AB2694" t="s">
        <v>114</v>
      </c>
      <c r="AC2694" t="s">
        <v>114</v>
      </c>
      <c r="AE2694" t="s">
        <v>114</v>
      </c>
      <c r="AG2694" t="s">
        <v>114</v>
      </c>
      <c r="AH2694" t="s">
        <v>112</v>
      </c>
      <c r="AI2694" t="s">
        <v>114</v>
      </c>
      <c r="AJ2694" t="s">
        <v>137</v>
      </c>
      <c r="AL2694" t="s">
        <v>116</v>
      </c>
      <c r="AM2694" t="s">
        <v>127</v>
      </c>
      <c r="AN2694" t="s">
        <v>110</v>
      </c>
      <c r="AO2694" t="s">
        <v>114</v>
      </c>
      <c r="AP2694" t="s">
        <v>114</v>
      </c>
      <c r="AQ2694" t="s">
        <v>114</v>
      </c>
      <c r="AR2694" t="s">
        <v>114</v>
      </c>
      <c r="AS2694" t="s">
        <v>114</v>
      </c>
      <c r="AT2694" t="s">
        <v>114</v>
      </c>
      <c r="AU2694" t="s">
        <v>114</v>
      </c>
      <c r="AV2694" t="s">
        <v>114</v>
      </c>
      <c r="AW2694" t="s">
        <v>114</v>
      </c>
      <c r="AX2694" t="s">
        <v>114</v>
      </c>
      <c r="AY2694" t="s">
        <v>114</v>
      </c>
      <c r="AZ2694" t="s">
        <v>114</v>
      </c>
      <c r="BA2694" t="s">
        <v>114</v>
      </c>
      <c r="BB2694" t="s">
        <v>114</v>
      </c>
      <c r="BD2694" t="s">
        <v>114</v>
      </c>
      <c r="BF2694" t="s">
        <v>114</v>
      </c>
      <c r="BG2694" t="s">
        <v>114</v>
      </c>
      <c r="BH2694" t="s">
        <v>114</v>
      </c>
      <c r="BI2694" t="s">
        <v>114</v>
      </c>
      <c r="BJ2694" t="s">
        <v>114</v>
      </c>
      <c r="BK2694" t="s">
        <v>114</v>
      </c>
      <c r="BL2694" t="s">
        <v>114</v>
      </c>
      <c r="BM2694" t="s">
        <v>114</v>
      </c>
      <c r="BN2694" t="s">
        <v>114</v>
      </c>
      <c r="BO2694" t="s">
        <v>114</v>
      </c>
      <c r="BP2694" t="s">
        <v>114</v>
      </c>
      <c r="BQ2694" t="s">
        <v>114</v>
      </c>
      <c r="BR2694" t="s">
        <v>114</v>
      </c>
      <c r="BS2694" t="s">
        <v>114</v>
      </c>
      <c r="BT2694" t="s">
        <v>114</v>
      </c>
      <c r="BU2694" t="s">
        <v>114</v>
      </c>
      <c r="BV2694" t="s">
        <v>114</v>
      </c>
      <c r="BW2694" t="s">
        <v>112</v>
      </c>
      <c r="BX2694" t="s">
        <v>114</v>
      </c>
      <c r="BY2694" t="s">
        <v>114</v>
      </c>
      <c r="BZ2694" t="s">
        <v>114</v>
      </c>
      <c r="CA2694" t="s">
        <v>114</v>
      </c>
      <c r="CB2694" t="s">
        <v>114</v>
      </c>
      <c r="CC2694" t="s">
        <v>114</v>
      </c>
      <c r="CD2694" t="s">
        <v>114</v>
      </c>
      <c r="CE2694" t="s">
        <v>114</v>
      </c>
      <c r="CF2694" t="s">
        <v>114</v>
      </c>
      <c r="CG2694" t="s">
        <v>114</v>
      </c>
      <c r="CH2694" t="s">
        <v>114</v>
      </c>
      <c r="CI2694" t="s">
        <v>114</v>
      </c>
      <c r="CJ2694" t="s">
        <v>114</v>
      </c>
      <c r="CK2694" t="s">
        <v>114</v>
      </c>
      <c r="CL2694" t="s">
        <v>114</v>
      </c>
      <c r="CM2694" t="s">
        <v>114</v>
      </c>
      <c r="CN2694" t="s">
        <v>114</v>
      </c>
      <c r="CO2694" t="s">
        <v>114</v>
      </c>
      <c r="CP2694" t="s">
        <v>114</v>
      </c>
      <c r="CQ2694" t="s">
        <v>114</v>
      </c>
      <c r="CR2694" t="s">
        <v>114</v>
      </c>
      <c r="CS2694" t="s">
        <v>114</v>
      </c>
      <c r="CT2694" t="s">
        <v>114</v>
      </c>
      <c r="CU2694" t="s">
        <v>114</v>
      </c>
      <c r="CV2694" t="s">
        <v>114</v>
      </c>
      <c r="CW2694" t="s">
        <v>114</v>
      </c>
    </row>
    <row r="2695" spans="1:101" x14ac:dyDescent="0.3">
      <c r="A2695" t="s">
        <v>190</v>
      </c>
      <c r="B2695">
        <v>172022</v>
      </c>
      <c r="C2695" t="s">
        <v>17289</v>
      </c>
      <c r="D2695" t="s">
        <v>102</v>
      </c>
      <c r="E2695" t="s">
        <v>17290</v>
      </c>
      <c r="F2695" t="s">
        <v>17290</v>
      </c>
      <c r="G2695" t="s">
        <v>17291</v>
      </c>
      <c r="H2695" t="s">
        <v>584</v>
      </c>
      <c r="I2695" t="s">
        <v>1186</v>
      </c>
      <c r="K2695" t="s">
        <v>442</v>
      </c>
      <c r="L2695" t="s">
        <v>17292</v>
      </c>
      <c r="M2695" t="s">
        <v>17293</v>
      </c>
      <c r="N2695" t="s">
        <v>17294</v>
      </c>
      <c r="U2695" t="s">
        <v>111</v>
      </c>
      <c r="V2695" s="1">
        <v>41816</v>
      </c>
      <c r="X2695" s="1">
        <v>41940</v>
      </c>
      <c r="Y2695" s="2">
        <v>41183</v>
      </c>
      <c r="Z2695" t="s">
        <v>114</v>
      </c>
      <c r="AB2695" t="s">
        <v>114</v>
      </c>
      <c r="AC2695" t="s">
        <v>114</v>
      </c>
      <c r="AE2695" t="s">
        <v>114</v>
      </c>
      <c r="AG2695" t="s">
        <v>114</v>
      </c>
      <c r="AH2695" t="s">
        <v>112</v>
      </c>
      <c r="AI2695" t="s">
        <v>114</v>
      </c>
      <c r="AJ2695" t="s">
        <v>115</v>
      </c>
      <c r="AL2695" t="s">
        <v>940</v>
      </c>
      <c r="AN2695" t="s">
        <v>13501</v>
      </c>
      <c r="AO2695" t="s">
        <v>114</v>
      </c>
      <c r="AP2695" t="s">
        <v>114</v>
      </c>
      <c r="AQ2695" t="s">
        <v>114</v>
      </c>
      <c r="AR2695" t="s">
        <v>114</v>
      </c>
      <c r="AS2695" t="s">
        <v>114</v>
      </c>
      <c r="AT2695" t="s">
        <v>114</v>
      </c>
      <c r="AU2695" t="s">
        <v>114</v>
      </c>
      <c r="AV2695" t="s">
        <v>114</v>
      </c>
      <c r="AW2695" t="s">
        <v>114</v>
      </c>
      <c r="AX2695" t="s">
        <v>114</v>
      </c>
      <c r="AY2695" t="s">
        <v>114</v>
      </c>
      <c r="AZ2695" t="s">
        <v>114</v>
      </c>
      <c r="BA2695" t="s">
        <v>114</v>
      </c>
      <c r="BB2695" t="s">
        <v>114</v>
      </c>
      <c r="BD2695" t="s">
        <v>114</v>
      </c>
      <c r="BF2695" t="s">
        <v>114</v>
      </c>
      <c r="BG2695" t="s">
        <v>114</v>
      </c>
      <c r="BH2695" t="s">
        <v>114</v>
      </c>
      <c r="BI2695" t="s">
        <v>114</v>
      </c>
      <c r="BJ2695" t="s">
        <v>114</v>
      </c>
      <c r="BK2695" t="s">
        <v>114</v>
      </c>
      <c r="BL2695" t="s">
        <v>114</v>
      </c>
      <c r="BM2695" t="s">
        <v>114</v>
      </c>
      <c r="BN2695" t="s">
        <v>114</v>
      </c>
      <c r="BO2695" t="s">
        <v>114</v>
      </c>
      <c r="BP2695" t="s">
        <v>114</v>
      </c>
      <c r="BQ2695" t="s">
        <v>114</v>
      </c>
      <c r="BR2695" t="s">
        <v>114</v>
      </c>
      <c r="BS2695" t="s">
        <v>114</v>
      </c>
      <c r="BT2695" t="s">
        <v>114</v>
      </c>
      <c r="BU2695" t="s">
        <v>114</v>
      </c>
      <c r="BV2695" t="s">
        <v>114</v>
      </c>
      <c r="BW2695" t="s">
        <v>112</v>
      </c>
      <c r="BX2695" t="s">
        <v>114</v>
      </c>
      <c r="BY2695" t="s">
        <v>114</v>
      </c>
      <c r="BZ2695" t="s">
        <v>114</v>
      </c>
      <c r="CA2695" t="s">
        <v>114</v>
      </c>
      <c r="CB2695" t="s">
        <v>114</v>
      </c>
      <c r="CC2695" t="s">
        <v>114</v>
      </c>
      <c r="CD2695" t="s">
        <v>114</v>
      </c>
      <c r="CE2695" t="s">
        <v>114</v>
      </c>
      <c r="CF2695" t="s">
        <v>114</v>
      </c>
      <c r="CG2695" t="s">
        <v>114</v>
      </c>
      <c r="CH2695" t="s">
        <v>114</v>
      </c>
      <c r="CI2695" t="s">
        <v>114</v>
      </c>
      <c r="CJ2695" t="s">
        <v>114</v>
      </c>
      <c r="CK2695" t="s">
        <v>114</v>
      </c>
      <c r="CL2695" t="s">
        <v>114</v>
      </c>
      <c r="CM2695" t="s">
        <v>114</v>
      </c>
      <c r="CN2695" t="s">
        <v>114</v>
      </c>
      <c r="CO2695" t="s">
        <v>114</v>
      </c>
      <c r="CP2695" t="s">
        <v>114</v>
      </c>
      <c r="CQ2695" t="s">
        <v>114</v>
      </c>
      <c r="CR2695" t="s">
        <v>114</v>
      </c>
      <c r="CS2695" t="s">
        <v>114</v>
      </c>
      <c r="CT2695" t="s">
        <v>114</v>
      </c>
      <c r="CU2695" t="s">
        <v>114</v>
      </c>
      <c r="CV2695" t="s">
        <v>114</v>
      </c>
      <c r="CW2695" t="s">
        <v>114</v>
      </c>
    </row>
    <row r="2696" spans="1:101" x14ac:dyDescent="0.3">
      <c r="A2696" t="s">
        <v>301</v>
      </c>
      <c r="B2696">
        <v>172028</v>
      </c>
      <c r="C2696" t="s">
        <v>16837</v>
      </c>
      <c r="D2696" t="s">
        <v>102</v>
      </c>
      <c r="E2696" t="s">
        <v>16838</v>
      </c>
      <c r="F2696" t="s">
        <v>16838</v>
      </c>
      <c r="G2696" t="s">
        <v>16839</v>
      </c>
      <c r="H2696" t="s">
        <v>314</v>
      </c>
      <c r="I2696" t="s">
        <v>16840</v>
      </c>
      <c r="J2696" t="s">
        <v>307</v>
      </c>
      <c r="K2696" t="s">
        <v>110</v>
      </c>
      <c r="L2696">
        <v>60515</v>
      </c>
      <c r="M2696" t="s">
        <v>16841</v>
      </c>
      <c r="N2696" t="s">
        <v>16841</v>
      </c>
      <c r="U2696" t="s">
        <v>111</v>
      </c>
      <c r="V2696" s="1">
        <v>41891</v>
      </c>
      <c r="X2696" s="1">
        <v>41891</v>
      </c>
      <c r="Y2696" s="2">
        <v>41183</v>
      </c>
      <c r="Z2696" t="s">
        <v>114</v>
      </c>
      <c r="AB2696" t="s">
        <v>114</v>
      </c>
      <c r="AC2696" t="s">
        <v>114</v>
      </c>
      <c r="AE2696" t="s">
        <v>114</v>
      </c>
      <c r="AG2696" t="s">
        <v>114</v>
      </c>
      <c r="AH2696" t="s">
        <v>112</v>
      </c>
      <c r="AI2696" t="s">
        <v>114</v>
      </c>
      <c r="AJ2696" t="s">
        <v>157</v>
      </c>
      <c r="AL2696" t="s">
        <v>116</v>
      </c>
      <c r="AM2696" t="s">
        <v>307</v>
      </c>
      <c r="AN2696" t="s">
        <v>110</v>
      </c>
      <c r="AO2696" t="s">
        <v>114</v>
      </c>
      <c r="AP2696" t="s">
        <v>114</v>
      </c>
      <c r="AQ2696" t="s">
        <v>114</v>
      </c>
      <c r="AR2696" t="s">
        <v>114</v>
      </c>
      <c r="AS2696" t="s">
        <v>114</v>
      </c>
      <c r="AT2696" t="s">
        <v>114</v>
      </c>
      <c r="AU2696" t="s">
        <v>114</v>
      </c>
      <c r="AV2696" t="s">
        <v>114</v>
      </c>
      <c r="AW2696" t="s">
        <v>114</v>
      </c>
      <c r="AX2696" t="s">
        <v>114</v>
      </c>
      <c r="AY2696" t="s">
        <v>114</v>
      </c>
      <c r="AZ2696" t="s">
        <v>114</v>
      </c>
      <c r="BA2696" t="s">
        <v>114</v>
      </c>
      <c r="BB2696" t="s">
        <v>114</v>
      </c>
      <c r="BD2696" t="s">
        <v>114</v>
      </c>
      <c r="BF2696" t="s">
        <v>114</v>
      </c>
      <c r="BG2696" t="s">
        <v>114</v>
      </c>
      <c r="BH2696" t="s">
        <v>114</v>
      </c>
      <c r="BI2696" t="s">
        <v>114</v>
      </c>
      <c r="BJ2696" t="s">
        <v>114</v>
      </c>
      <c r="BK2696" t="s">
        <v>114</v>
      </c>
      <c r="BL2696" t="s">
        <v>114</v>
      </c>
      <c r="BM2696" t="s">
        <v>114</v>
      </c>
      <c r="BN2696" t="s">
        <v>114</v>
      </c>
      <c r="BO2696" t="s">
        <v>114</v>
      </c>
      <c r="BP2696" t="s">
        <v>114</v>
      </c>
      <c r="BQ2696" t="s">
        <v>112</v>
      </c>
      <c r="BR2696" t="s">
        <v>114</v>
      </c>
      <c r="BS2696" t="s">
        <v>114</v>
      </c>
      <c r="BT2696" t="s">
        <v>114</v>
      </c>
      <c r="BU2696" t="s">
        <v>114</v>
      </c>
      <c r="BV2696" t="s">
        <v>112</v>
      </c>
      <c r="BW2696" t="s">
        <v>112</v>
      </c>
      <c r="BX2696" t="s">
        <v>114</v>
      </c>
      <c r="BY2696" t="s">
        <v>114</v>
      </c>
      <c r="BZ2696" t="s">
        <v>114</v>
      </c>
      <c r="CA2696" t="s">
        <v>114</v>
      </c>
      <c r="CB2696" t="s">
        <v>114</v>
      </c>
      <c r="CC2696" t="s">
        <v>114</v>
      </c>
      <c r="CD2696" t="s">
        <v>114</v>
      </c>
      <c r="CE2696" t="s">
        <v>114</v>
      </c>
      <c r="CF2696" t="s">
        <v>114</v>
      </c>
      <c r="CG2696" t="s">
        <v>114</v>
      </c>
      <c r="CH2696" t="s">
        <v>114</v>
      </c>
      <c r="CI2696" t="s">
        <v>114</v>
      </c>
      <c r="CJ2696" t="s">
        <v>114</v>
      </c>
      <c r="CK2696" t="s">
        <v>114</v>
      </c>
      <c r="CL2696" t="s">
        <v>114</v>
      </c>
      <c r="CM2696" t="s">
        <v>114</v>
      </c>
      <c r="CN2696" t="s">
        <v>114</v>
      </c>
      <c r="CO2696" t="s">
        <v>114</v>
      </c>
      <c r="CP2696" t="s">
        <v>114</v>
      </c>
      <c r="CQ2696" t="s">
        <v>114</v>
      </c>
      <c r="CR2696" t="s">
        <v>114</v>
      </c>
      <c r="CS2696" t="s">
        <v>114</v>
      </c>
      <c r="CT2696" t="s">
        <v>114</v>
      </c>
      <c r="CU2696" t="s">
        <v>114</v>
      </c>
      <c r="CV2696" t="s">
        <v>114</v>
      </c>
      <c r="CW2696" t="s">
        <v>114</v>
      </c>
    </row>
    <row r="2697" spans="1:101" x14ac:dyDescent="0.3">
      <c r="A2697" t="s">
        <v>128</v>
      </c>
      <c r="B2697">
        <v>172031</v>
      </c>
      <c r="C2697" t="s">
        <v>13803</v>
      </c>
      <c r="D2697" t="s">
        <v>102</v>
      </c>
      <c r="E2697" t="s">
        <v>13804</v>
      </c>
      <c r="F2697" t="s">
        <v>13804</v>
      </c>
      <c r="G2697" t="s">
        <v>731</v>
      </c>
      <c r="H2697" t="s">
        <v>732</v>
      </c>
      <c r="I2697" t="s">
        <v>733</v>
      </c>
      <c r="J2697" t="s">
        <v>133</v>
      </c>
      <c r="K2697" t="s">
        <v>110</v>
      </c>
      <c r="L2697">
        <v>94025</v>
      </c>
      <c r="M2697" t="s">
        <v>13805</v>
      </c>
      <c r="N2697" t="s">
        <v>1707</v>
      </c>
      <c r="U2697" t="s">
        <v>111</v>
      </c>
      <c r="V2697" s="1">
        <v>41850</v>
      </c>
      <c r="X2697" s="1">
        <v>41850</v>
      </c>
      <c r="Y2697" s="2">
        <v>41183</v>
      </c>
      <c r="Z2697" t="s">
        <v>112</v>
      </c>
      <c r="AA2697" t="s">
        <v>13806</v>
      </c>
      <c r="AB2697" t="s">
        <v>114</v>
      </c>
      <c r="AC2697" t="s">
        <v>114</v>
      </c>
      <c r="AE2697" t="s">
        <v>114</v>
      </c>
      <c r="AG2697" t="s">
        <v>112</v>
      </c>
      <c r="AH2697" t="s">
        <v>114</v>
      </c>
      <c r="AI2697" t="s">
        <v>114</v>
      </c>
      <c r="AJ2697" t="s">
        <v>157</v>
      </c>
      <c r="AL2697" t="s">
        <v>116</v>
      </c>
      <c r="AM2697" t="s">
        <v>127</v>
      </c>
      <c r="AN2697" t="s">
        <v>110</v>
      </c>
      <c r="AO2697" t="s">
        <v>114</v>
      </c>
      <c r="AP2697" t="s">
        <v>114</v>
      </c>
      <c r="AQ2697" t="s">
        <v>114</v>
      </c>
      <c r="AR2697" t="s">
        <v>114</v>
      </c>
      <c r="AS2697" t="s">
        <v>114</v>
      </c>
      <c r="AT2697" t="s">
        <v>114</v>
      </c>
      <c r="AU2697" t="s">
        <v>114</v>
      </c>
      <c r="AV2697" t="s">
        <v>114</v>
      </c>
      <c r="AW2697" t="s">
        <v>114</v>
      </c>
      <c r="AX2697" t="s">
        <v>114</v>
      </c>
      <c r="AY2697" t="s">
        <v>114</v>
      </c>
      <c r="AZ2697" t="s">
        <v>114</v>
      </c>
      <c r="BA2697" t="s">
        <v>114</v>
      </c>
      <c r="BB2697" t="s">
        <v>114</v>
      </c>
      <c r="BD2697" t="s">
        <v>114</v>
      </c>
      <c r="BF2697" t="s">
        <v>114</v>
      </c>
      <c r="BG2697" t="s">
        <v>114</v>
      </c>
      <c r="BH2697" t="s">
        <v>114</v>
      </c>
      <c r="BI2697" t="s">
        <v>114</v>
      </c>
      <c r="BJ2697" t="s">
        <v>114</v>
      </c>
      <c r="BK2697" t="s">
        <v>114</v>
      </c>
      <c r="BL2697" t="s">
        <v>114</v>
      </c>
      <c r="BM2697" t="s">
        <v>114</v>
      </c>
      <c r="BN2697" t="s">
        <v>114</v>
      </c>
      <c r="BO2697" t="s">
        <v>114</v>
      </c>
      <c r="BP2697" t="s">
        <v>114</v>
      </c>
      <c r="BQ2697" t="s">
        <v>114</v>
      </c>
      <c r="BR2697" t="s">
        <v>114</v>
      </c>
      <c r="BS2697" t="s">
        <v>114</v>
      </c>
      <c r="BT2697" t="s">
        <v>114</v>
      </c>
      <c r="BU2697" t="s">
        <v>114</v>
      </c>
      <c r="BV2697" t="s">
        <v>112</v>
      </c>
      <c r="BW2697" t="s">
        <v>112</v>
      </c>
      <c r="BX2697" t="s">
        <v>114</v>
      </c>
      <c r="BY2697" t="s">
        <v>114</v>
      </c>
      <c r="BZ2697" t="s">
        <v>114</v>
      </c>
      <c r="CA2697" t="s">
        <v>114</v>
      </c>
      <c r="CB2697" t="s">
        <v>114</v>
      </c>
      <c r="CC2697" t="s">
        <v>114</v>
      </c>
      <c r="CD2697" t="s">
        <v>114</v>
      </c>
      <c r="CE2697" t="s">
        <v>114</v>
      </c>
      <c r="CF2697" t="s">
        <v>114</v>
      </c>
      <c r="CG2697" t="s">
        <v>114</v>
      </c>
      <c r="CH2697" t="s">
        <v>114</v>
      </c>
      <c r="CI2697" t="s">
        <v>114</v>
      </c>
      <c r="CJ2697" t="s">
        <v>114</v>
      </c>
      <c r="CK2697" t="s">
        <v>114</v>
      </c>
      <c r="CL2697" t="s">
        <v>114</v>
      </c>
      <c r="CM2697" t="s">
        <v>114</v>
      </c>
      <c r="CN2697" t="s">
        <v>114</v>
      </c>
      <c r="CO2697" t="s">
        <v>114</v>
      </c>
      <c r="CP2697" t="s">
        <v>114</v>
      </c>
      <c r="CQ2697" t="s">
        <v>114</v>
      </c>
      <c r="CR2697" t="s">
        <v>114</v>
      </c>
      <c r="CS2697" t="s">
        <v>114</v>
      </c>
      <c r="CT2697" t="s">
        <v>114</v>
      </c>
      <c r="CU2697" t="s">
        <v>114</v>
      </c>
      <c r="CV2697" t="s">
        <v>114</v>
      </c>
      <c r="CW2697" t="s">
        <v>114</v>
      </c>
    </row>
    <row r="2698" spans="1:101" x14ac:dyDescent="0.3">
      <c r="A2698" t="s">
        <v>190</v>
      </c>
      <c r="B2698">
        <v>172043</v>
      </c>
      <c r="C2698" t="s">
        <v>16842</v>
      </c>
      <c r="D2698" t="s">
        <v>102</v>
      </c>
      <c r="E2698" t="s">
        <v>16843</v>
      </c>
      <c r="F2698" t="s">
        <v>16843</v>
      </c>
      <c r="G2698" t="s">
        <v>16844</v>
      </c>
      <c r="H2698" t="s">
        <v>16845</v>
      </c>
      <c r="I2698" t="s">
        <v>429</v>
      </c>
      <c r="K2698" t="s">
        <v>429</v>
      </c>
      <c r="M2698" t="s">
        <v>16846</v>
      </c>
      <c r="N2698" t="s">
        <v>16847</v>
      </c>
      <c r="U2698" t="s">
        <v>111</v>
      </c>
      <c r="V2698" s="1">
        <v>41934</v>
      </c>
      <c r="X2698" s="1">
        <v>41934</v>
      </c>
      <c r="Y2698" s="2">
        <v>41183</v>
      </c>
      <c r="Z2698" t="s">
        <v>114</v>
      </c>
      <c r="AB2698" t="s">
        <v>112</v>
      </c>
      <c r="AC2698" t="s">
        <v>114</v>
      </c>
      <c r="AE2698" t="s">
        <v>114</v>
      </c>
      <c r="AF2698" t="s">
        <v>4836</v>
      </c>
      <c r="AG2698" t="s">
        <v>114</v>
      </c>
      <c r="AH2698" t="s">
        <v>112</v>
      </c>
      <c r="AI2698" t="s">
        <v>114</v>
      </c>
      <c r="AJ2698" t="s">
        <v>115</v>
      </c>
      <c r="AL2698" t="s">
        <v>116</v>
      </c>
      <c r="AN2698" t="s">
        <v>429</v>
      </c>
      <c r="AO2698" t="s">
        <v>114</v>
      </c>
      <c r="AP2698" t="s">
        <v>114</v>
      </c>
      <c r="AQ2698" t="s">
        <v>114</v>
      </c>
      <c r="AR2698" t="s">
        <v>114</v>
      </c>
      <c r="AS2698" t="s">
        <v>114</v>
      </c>
      <c r="AT2698" t="s">
        <v>114</v>
      </c>
      <c r="AU2698" t="s">
        <v>114</v>
      </c>
      <c r="AV2698" t="s">
        <v>114</v>
      </c>
      <c r="AW2698" t="s">
        <v>114</v>
      </c>
      <c r="AX2698" t="s">
        <v>114</v>
      </c>
      <c r="AY2698" t="s">
        <v>114</v>
      </c>
      <c r="AZ2698" t="s">
        <v>114</v>
      </c>
      <c r="BA2698" t="s">
        <v>114</v>
      </c>
      <c r="BB2698" t="s">
        <v>114</v>
      </c>
      <c r="BD2698" t="s">
        <v>114</v>
      </c>
      <c r="BF2698" t="s">
        <v>114</v>
      </c>
      <c r="BG2698" t="s">
        <v>114</v>
      </c>
      <c r="BH2698" t="s">
        <v>114</v>
      </c>
      <c r="BI2698" t="s">
        <v>114</v>
      </c>
      <c r="BJ2698" t="s">
        <v>114</v>
      </c>
      <c r="BK2698" t="s">
        <v>114</v>
      </c>
      <c r="BL2698" t="s">
        <v>114</v>
      </c>
      <c r="BM2698" t="s">
        <v>114</v>
      </c>
      <c r="BN2698" t="s">
        <v>114</v>
      </c>
      <c r="BO2698" t="s">
        <v>114</v>
      </c>
      <c r="BP2698" t="s">
        <v>114</v>
      </c>
      <c r="BQ2698" t="s">
        <v>114</v>
      </c>
      <c r="BR2698" t="s">
        <v>114</v>
      </c>
      <c r="BS2698" t="s">
        <v>114</v>
      </c>
      <c r="BT2698" t="s">
        <v>114</v>
      </c>
      <c r="BU2698" t="s">
        <v>114</v>
      </c>
      <c r="BV2698" t="s">
        <v>112</v>
      </c>
      <c r="BW2698" t="s">
        <v>112</v>
      </c>
      <c r="BX2698" t="s">
        <v>114</v>
      </c>
      <c r="BY2698" t="s">
        <v>114</v>
      </c>
      <c r="BZ2698" t="s">
        <v>114</v>
      </c>
      <c r="CA2698" t="s">
        <v>114</v>
      </c>
      <c r="CB2698" t="s">
        <v>114</v>
      </c>
      <c r="CC2698" t="s">
        <v>114</v>
      </c>
      <c r="CD2698" t="s">
        <v>114</v>
      </c>
      <c r="CE2698" t="s">
        <v>114</v>
      </c>
      <c r="CF2698" t="s">
        <v>114</v>
      </c>
      <c r="CG2698" t="s">
        <v>114</v>
      </c>
      <c r="CH2698" t="s">
        <v>114</v>
      </c>
      <c r="CI2698" t="s">
        <v>114</v>
      </c>
      <c r="CJ2698" t="s">
        <v>114</v>
      </c>
      <c r="CK2698" t="s">
        <v>114</v>
      </c>
      <c r="CL2698" t="s">
        <v>114</v>
      </c>
      <c r="CM2698" t="s">
        <v>114</v>
      </c>
      <c r="CN2698" t="s">
        <v>114</v>
      </c>
      <c r="CO2698" t="s">
        <v>114</v>
      </c>
      <c r="CP2698" t="s">
        <v>114</v>
      </c>
      <c r="CQ2698" t="s">
        <v>114</v>
      </c>
      <c r="CR2698" t="s">
        <v>114</v>
      </c>
      <c r="CS2698" t="s">
        <v>114</v>
      </c>
      <c r="CT2698" t="s">
        <v>114</v>
      </c>
      <c r="CU2698" t="s">
        <v>114</v>
      </c>
      <c r="CV2698" t="s">
        <v>114</v>
      </c>
      <c r="CW2698" t="s">
        <v>114</v>
      </c>
    </row>
    <row r="2699" spans="1:101" x14ac:dyDescent="0.3">
      <c r="A2699" t="s">
        <v>190</v>
      </c>
      <c r="B2699">
        <v>172047</v>
      </c>
      <c r="C2699" t="s">
        <v>13807</v>
      </c>
      <c r="D2699" t="s">
        <v>102</v>
      </c>
      <c r="E2699" t="s">
        <v>13808</v>
      </c>
      <c r="F2699" t="s">
        <v>13808</v>
      </c>
      <c r="G2699" t="s">
        <v>1658</v>
      </c>
      <c r="I2699" t="s">
        <v>294</v>
      </c>
      <c r="K2699" t="s">
        <v>295</v>
      </c>
      <c r="L2699" t="s">
        <v>1659</v>
      </c>
      <c r="M2699" t="s">
        <v>13809</v>
      </c>
      <c r="N2699" t="s">
        <v>13810</v>
      </c>
      <c r="U2699" t="s">
        <v>111</v>
      </c>
      <c r="V2699" s="1">
        <v>41914</v>
      </c>
      <c r="X2699" s="1">
        <v>41914</v>
      </c>
      <c r="Y2699" s="2">
        <v>41183</v>
      </c>
      <c r="Z2699" t="s">
        <v>112</v>
      </c>
      <c r="AA2699" t="s">
        <v>13811</v>
      </c>
      <c r="AB2699" t="s">
        <v>112</v>
      </c>
      <c r="AC2699" t="s">
        <v>114</v>
      </c>
      <c r="AE2699" t="s">
        <v>114</v>
      </c>
      <c r="AF2699" t="s">
        <v>13812</v>
      </c>
      <c r="AG2699" t="s">
        <v>114</v>
      </c>
      <c r="AH2699" t="s">
        <v>112</v>
      </c>
      <c r="AI2699" t="s">
        <v>114</v>
      </c>
      <c r="AJ2699" t="s">
        <v>324</v>
      </c>
      <c r="AL2699" t="s">
        <v>325</v>
      </c>
      <c r="AN2699" t="s">
        <v>295</v>
      </c>
      <c r="AO2699" t="s">
        <v>114</v>
      </c>
      <c r="AP2699" t="s">
        <v>114</v>
      </c>
      <c r="AQ2699" t="s">
        <v>112</v>
      </c>
      <c r="AR2699" t="s">
        <v>114</v>
      </c>
      <c r="AS2699" t="s">
        <v>114</v>
      </c>
      <c r="AT2699" t="s">
        <v>114</v>
      </c>
      <c r="AU2699" t="s">
        <v>114</v>
      </c>
      <c r="AV2699" t="s">
        <v>114</v>
      </c>
      <c r="AW2699" t="s">
        <v>114</v>
      </c>
      <c r="AX2699" t="s">
        <v>114</v>
      </c>
      <c r="AY2699" t="s">
        <v>114</v>
      </c>
      <c r="AZ2699" t="s">
        <v>114</v>
      </c>
      <c r="BA2699" t="s">
        <v>114</v>
      </c>
      <c r="BB2699" t="s">
        <v>114</v>
      </c>
      <c r="BD2699" t="s">
        <v>114</v>
      </c>
      <c r="BF2699" t="s">
        <v>114</v>
      </c>
      <c r="BG2699" t="s">
        <v>114</v>
      </c>
      <c r="BH2699" t="s">
        <v>114</v>
      </c>
      <c r="BI2699" t="s">
        <v>114</v>
      </c>
      <c r="BJ2699" t="s">
        <v>114</v>
      </c>
      <c r="BK2699" t="s">
        <v>114</v>
      </c>
      <c r="BL2699" t="s">
        <v>112</v>
      </c>
      <c r="BM2699" t="s">
        <v>114</v>
      </c>
      <c r="BN2699" t="s">
        <v>114</v>
      </c>
      <c r="BO2699" t="s">
        <v>114</v>
      </c>
      <c r="BP2699" t="s">
        <v>114</v>
      </c>
      <c r="BQ2699" t="s">
        <v>114</v>
      </c>
      <c r="BR2699" t="s">
        <v>114</v>
      </c>
      <c r="BS2699" t="s">
        <v>114</v>
      </c>
      <c r="BT2699" t="s">
        <v>114</v>
      </c>
      <c r="BU2699" t="s">
        <v>114</v>
      </c>
      <c r="BV2699" t="s">
        <v>114</v>
      </c>
      <c r="BW2699" t="s">
        <v>112</v>
      </c>
      <c r="BX2699" t="s">
        <v>114</v>
      </c>
      <c r="BY2699" t="s">
        <v>112</v>
      </c>
      <c r="BZ2699" t="s">
        <v>114</v>
      </c>
      <c r="CA2699" t="s">
        <v>112</v>
      </c>
      <c r="CB2699" t="s">
        <v>114</v>
      </c>
      <c r="CC2699" t="s">
        <v>114</v>
      </c>
      <c r="CD2699" t="s">
        <v>114</v>
      </c>
      <c r="CE2699" t="s">
        <v>114</v>
      </c>
      <c r="CF2699" t="s">
        <v>114</v>
      </c>
      <c r="CG2699" t="s">
        <v>114</v>
      </c>
      <c r="CH2699" t="s">
        <v>114</v>
      </c>
      <c r="CI2699" t="s">
        <v>114</v>
      </c>
      <c r="CJ2699" t="s">
        <v>114</v>
      </c>
      <c r="CK2699" t="s">
        <v>114</v>
      </c>
      <c r="CL2699" t="s">
        <v>114</v>
      </c>
      <c r="CM2699" t="s">
        <v>114</v>
      </c>
      <c r="CN2699" t="s">
        <v>114</v>
      </c>
      <c r="CO2699" t="s">
        <v>114</v>
      </c>
      <c r="CP2699" t="s">
        <v>114</v>
      </c>
      <c r="CQ2699" t="s">
        <v>114</v>
      </c>
      <c r="CR2699" t="s">
        <v>114</v>
      </c>
      <c r="CS2699" t="s">
        <v>114</v>
      </c>
      <c r="CT2699" t="s">
        <v>114</v>
      </c>
      <c r="CU2699" t="s">
        <v>114</v>
      </c>
      <c r="CV2699" t="s">
        <v>114</v>
      </c>
      <c r="CW2699" t="s">
        <v>114</v>
      </c>
    </row>
    <row r="2700" spans="1:101" x14ac:dyDescent="0.3">
      <c r="A2700" t="s">
        <v>190</v>
      </c>
      <c r="B2700">
        <v>172051</v>
      </c>
      <c r="C2700" t="s">
        <v>13813</v>
      </c>
      <c r="D2700" t="s">
        <v>102</v>
      </c>
      <c r="E2700" t="s">
        <v>13814</v>
      </c>
      <c r="F2700" t="s">
        <v>13815</v>
      </c>
      <c r="G2700" t="s">
        <v>13816</v>
      </c>
      <c r="I2700" t="s">
        <v>7569</v>
      </c>
      <c r="K2700" t="s">
        <v>2947</v>
      </c>
      <c r="L2700">
        <v>8001</v>
      </c>
      <c r="M2700" t="s">
        <v>13817</v>
      </c>
      <c r="N2700" t="s">
        <v>13818</v>
      </c>
      <c r="U2700" t="s">
        <v>111</v>
      </c>
      <c r="V2700" s="1">
        <v>41822</v>
      </c>
      <c r="X2700" s="1">
        <v>41822</v>
      </c>
      <c r="Y2700" s="2">
        <v>41183</v>
      </c>
      <c r="Z2700" t="s">
        <v>112</v>
      </c>
      <c r="AA2700" t="s">
        <v>13819</v>
      </c>
      <c r="AB2700" t="s">
        <v>112</v>
      </c>
      <c r="AC2700" t="s">
        <v>114</v>
      </c>
      <c r="AE2700" t="s">
        <v>114</v>
      </c>
      <c r="AG2700" t="s">
        <v>114</v>
      </c>
      <c r="AH2700" t="s">
        <v>112</v>
      </c>
      <c r="AI2700" t="s">
        <v>114</v>
      </c>
      <c r="AJ2700" t="s">
        <v>418</v>
      </c>
      <c r="AK2700" t="s">
        <v>13820</v>
      </c>
      <c r="AL2700" t="s">
        <v>116</v>
      </c>
      <c r="AN2700" t="s">
        <v>2947</v>
      </c>
      <c r="AO2700" t="s">
        <v>114</v>
      </c>
      <c r="AP2700" t="s">
        <v>114</v>
      </c>
      <c r="AQ2700" t="s">
        <v>112</v>
      </c>
      <c r="AR2700" t="s">
        <v>114</v>
      </c>
      <c r="AS2700" t="s">
        <v>114</v>
      </c>
      <c r="AT2700" t="s">
        <v>114</v>
      </c>
      <c r="AU2700" t="s">
        <v>114</v>
      </c>
      <c r="AV2700" t="s">
        <v>114</v>
      </c>
      <c r="AW2700" t="s">
        <v>114</v>
      </c>
      <c r="AX2700" t="s">
        <v>114</v>
      </c>
      <c r="AY2700" t="s">
        <v>114</v>
      </c>
      <c r="AZ2700" t="s">
        <v>114</v>
      </c>
      <c r="BA2700" t="s">
        <v>114</v>
      </c>
      <c r="BB2700" t="s">
        <v>114</v>
      </c>
      <c r="BD2700" t="s">
        <v>114</v>
      </c>
      <c r="BF2700" t="s">
        <v>114</v>
      </c>
      <c r="BG2700" t="s">
        <v>114</v>
      </c>
      <c r="BH2700" t="s">
        <v>114</v>
      </c>
      <c r="BI2700" t="s">
        <v>114</v>
      </c>
      <c r="BJ2700" t="s">
        <v>114</v>
      </c>
      <c r="BK2700" t="s">
        <v>114</v>
      </c>
      <c r="BL2700" t="s">
        <v>112</v>
      </c>
      <c r="BM2700" t="s">
        <v>114</v>
      </c>
      <c r="BN2700" t="s">
        <v>114</v>
      </c>
      <c r="BO2700" t="s">
        <v>114</v>
      </c>
      <c r="BP2700" t="s">
        <v>114</v>
      </c>
      <c r="BQ2700" t="s">
        <v>114</v>
      </c>
      <c r="BR2700" t="s">
        <v>114</v>
      </c>
      <c r="BS2700" t="s">
        <v>114</v>
      </c>
      <c r="BT2700" t="s">
        <v>114</v>
      </c>
      <c r="BU2700" t="s">
        <v>114</v>
      </c>
      <c r="BV2700" t="s">
        <v>112</v>
      </c>
      <c r="BW2700" t="s">
        <v>112</v>
      </c>
      <c r="BX2700" t="s">
        <v>114</v>
      </c>
      <c r="BY2700" t="s">
        <v>114</v>
      </c>
      <c r="BZ2700" t="s">
        <v>114</v>
      </c>
      <c r="CA2700" t="s">
        <v>114</v>
      </c>
      <c r="CB2700" t="s">
        <v>114</v>
      </c>
      <c r="CC2700" t="s">
        <v>114</v>
      </c>
      <c r="CD2700" t="s">
        <v>114</v>
      </c>
      <c r="CE2700" t="s">
        <v>114</v>
      </c>
      <c r="CF2700" t="s">
        <v>114</v>
      </c>
      <c r="CG2700" t="s">
        <v>114</v>
      </c>
      <c r="CH2700" t="s">
        <v>114</v>
      </c>
      <c r="CI2700" t="s">
        <v>114</v>
      </c>
      <c r="CJ2700" t="s">
        <v>114</v>
      </c>
      <c r="CK2700" t="s">
        <v>114</v>
      </c>
      <c r="CL2700" t="s">
        <v>114</v>
      </c>
      <c r="CM2700" t="s">
        <v>114</v>
      </c>
      <c r="CN2700" t="s">
        <v>114</v>
      </c>
      <c r="CO2700" t="s">
        <v>114</v>
      </c>
      <c r="CP2700" t="s">
        <v>114</v>
      </c>
      <c r="CQ2700" t="s">
        <v>114</v>
      </c>
      <c r="CR2700" t="s">
        <v>114</v>
      </c>
      <c r="CS2700" t="s">
        <v>114</v>
      </c>
      <c r="CT2700" t="s">
        <v>114</v>
      </c>
      <c r="CU2700" t="s">
        <v>114</v>
      </c>
      <c r="CV2700" t="s">
        <v>114</v>
      </c>
      <c r="CW2700" t="s">
        <v>114</v>
      </c>
    </row>
    <row r="2701" spans="1:101" x14ac:dyDescent="0.3">
      <c r="A2701" t="s">
        <v>190</v>
      </c>
      <c r="B2701">
        <v>172081</v>
      </c>
      <c r="C2701" t="s">
        <v>13821</v>
      </c>
      <c r="D2701" t="s">
        <v>102</v>
      </c>
      <c r="E2701" t="s">
        <v>13822</v>
      </c>
      <c r="F2701" t="s">
        <v>13823</v>
      </c>
      <c r="G2701" t="s">
        <v>13824</v>
      </c>
      <c r="H2701" t="s">
        <v>13825</v>
      </c>
      <c r="I2701" t="s">
        <v>13826</v>
      </c>
      <c r="K2701" t="s">
        <v>2848</v>
      </c>
      <c r="L2701">
        <v>5120</v>
      </c>
      <c r="M2701">
        <v>91776300</v>
      </c>
      <c r="N2701">
        <v>91776310</v>
      </c>
      <c r="U2701" t="s">
        <v>111</v>
      </c>
      <c r="V2701" s="1">
        <v>41863</v>
      </c>
      <c r="X2701" s="1">
        <v>41863</v>
      </c>
      <c r="Y2701" s="2">
        <v>41183</v>
      </c>
      <c r="Z2701" t="s">
        <v>112</v>
      </c>
      <c r="AA2701" t="s">
        <v>13827</v>
      </c>
      <c r="AB2701" t="s">
        <v>114</v>
      </c>
      <c r="AC2701" t="s">
        <v>114</v>
      </c>
      <c r="AE2701" t="s">
        <v>114</v>
      </c>
      <c r="AG2701" t="s">
        <v>114</v>
      </c>
      <c r="AH2701" t="s">
        <v>112</v>
      </c>
      <c r="AI2701" t="s">
        <v>114</v>
      </c>
      <c r="AJ2701" t="s">
        <v>115</v>
      </c>
      <c r="AL2701" t="s">
        <v>116</v>
      </c>
      <c r="AN2701" t="s">
        <v>2848</v>
      </c>
      <c r="AO2701" t="s">
        <v>114</v>
      </c>
      <c r="AP2701" t="s">
        <v>114</v>
      </c>
      <c r="AQ2701" t="s">
        <v>114</v>
      </c>
      <c r="AR2701" t="s">
        <v>114</v>
      </c>
      <c r="AS2701" t="s">
        <v>114</v>
      </c>
      <c r="AT2701" t="s">
        <v>114</v>
      </c>
      <c r="AU2701" t="s">
        <v>114</v>
      </c>
      <c r="AV2701" t="s">
        <v>114</v>
      </c>
      <c r="AW2701" t="s">
        <v>114</v>
      </c>
      <c r="AX2701" t="s">
        <v>114</v>
      </c>
      <c r="AY2701" t="s">
        <v>114</v>
      </c>
      <c r="AZ2701" t="s">
        <v>114</v>
      </c>
      <c r="BA2701" t="s">
        <v>114</v>
      </c>
      <c r="BB2701" t="s">
        <v>114</v>
      </c>
      <c r="BD2701" t="s">
        <v>114</v>
      </c>
      <c r="BF2701" t="s">
        <v>114</v>
      </c>
      <c r="BG2701" t="s">
        <v>114</v>
      </c>
      <c r="BH2701" t="s">
        <v>114</v>
      </c>
      <c r="BI2701" t="s">
        <v>114</v>
      </c>
      <c r="BJ2701" t="s">
        <v>114</v>
      </c>
      <c r="BK2701" t="s">
        <v>114</v>
      </c>
      <c r="BL2701" t="s">
        <v>114</v>
      </c>
      <c r="BM2701" t="s">
        <v>114</v>
      </c>
      <c r="BN2701" t="s">
        <v>114</v>
      </c>
      <c r="BO2701" t="s">
        <v>114</v>
      </c>
      <c r="BP2701" t="s">
        <v>114</v>
      </c>
      <c r="BQ2701" t="s">
        <v>114</v>
      </c>
      <c r="BR2701" t="s">
        <v>114</v>
      </c>
      <c r="BS2701" t="s">
        <v>114</v>
      </c>
      <c r="BT2701" t="s">
        <v>114</v>
      </c>
      <c r="BU2701" t="s">
        <v>114</v>
      </c>
      <c r="BV2701" t="s">
        <v>112</v>
      </c>
      <c r="BW2701" t="s">
        <v>112</v>
      </c>
      <c r="BX2701" t="s">
        <v>114</v>
      </c>
      <c r="BY2701" t="s">
        <v>114</v>
      </c>
      <c r="BZ2701" t="s">
        <v>114</v>
      </c>
      <c r="CA2701" t="s">
        <v>114</v>
      </c>
      <c r="CB2701" t="s">
        <v>114</v>
      </c>
      <c r="CC2701" t="s">
        <v>114</v>
      </c>
      <c r="CD2701" t="s">
        <v>114</v>
      </c>
      <c r="CE2701" t="s">
        <v>114</v>
      </c>
      <c r="CF2701" t="s">
        <v>114</v>
      </c>
      <c r="CG2701" t="s">
        <v>114</v>
      </c>
      <c r="CH2701" t="s">
        <v>114</v>
      </c>
      <c r="CI2701" t="s">
        <v>114</v>
      </c>
      <c r="CJ2701" t="s">
        <v>114</v>
      </c>
      <c r="CK2701" t="s">
        <v>114</v>
      </c>
      <c r="CL2701" t="s">
        <v>114</v>
      </c>
      <c r="CM2701" t="s">
        <v>114</v>
      </c>
      <c r="CN2701" t="s">
        <v>114</v>
      </c>
      <c r="CO2701" t="s">
        <v>114</v>
      </c>
      <c r="CP2701" t="s">
        <v>114</v>
      </c>
      <c r="CQ2701" t="s">
        <v>114</v>
      </c>
      <c r="CR2701" t="s">
        <v>114</v>
      </c>
      <c r="CS2701" t="s">
        <v>114</v>
      </c>
      <c r="CT2701" t="s">
        <v>114</v>
      </c>
      <c r="CU2701" t="s">
        <v>114</v>
      </c>
      <c r="CV2701" t="s">
        <v>114</v>
      </c>
      <c r="CW2701" t="s">
        <v>114</v>
      </c>
    </row>
    <row r="2702" spans="1:101" x14ac:dyDescent="0.3">
      <c r="A2702" t="s">
        <v>301</v>
      </c>
      <c r="B2702">
        <v>172104</v>
      </c>
      <c r="C2702" t="s">
        <v>13828</v>
      </c>
      <c r="D2702" t="s">
        <v>102</v>
      </c>
      <c r="E2702" t="s">
        <v>13829</v>
      </c>
      <c r="F2702" t="s">
        <v>13829</v>
      </c>
      <c r="G2702" t="s">
        <v>13830</v>
      </c>
      <c r="I2702" t="s">
        <v>13831</v>
      </c>
      <c r="J2702" t="s">
        <v>12719</v>
      </c>
      <c r="K2702" t="s">
        <v>110</v>
      </c>
      <c r="L2702">
        <v>50266</v>
      </c>
      <c r="M2702" t="s">
        <v>13832</v>
      </c>
      <c r="N2702" t="s">
        <v>13833</v>
      </c>
      <c r="U2702" t="s">
        <v>111</v>
      </c>
      <c r="V2702" s="1">
        <v>41974</v>
      </c>
      <c r="X2702" s="1">
        <v>41974</v>
      </c>
      <c r="Y2702" s="2">
        <v>41183</v>
      </c>
      <c r="Z2702" t="s">
        <v>112</v>
      </c>
      <c r="AA2702" t="s">
        <v>13834</v>
      </c>
      <c r="AB2702" t="s">
        <v>114</v>
      </c>
      <c r="AC2702" t="s">
        <v>114</v>
      </c>
      <c r="AE2702" t="s">
        <v>114</v>
      </c>
      <c r="AG2702" t="s">
        <v>112</v>
      </c>
      <c r="AH2702" t="s">
        <v>112</v>
      </c>
      <c r="AI2702" t="s">
        <v>114</v>
      </c>
      <c r="AJ2702" t="s">
        <v>157</v>
      </c>
      <c r="AL2702" t="s">
        <v>116</v>
      </c>
      <c r="AM2702" t="s">
        <v>12719</v>
      </c>
      <c r="AN2702" t="s">
        <v>110</v>
      </c>
      <c r="AO2702" t="s">
        <v>114</v>
      </c>
      <c r="AP2702" t="s">
        <v>114</v>
      </c>
      <c r="AQ2702" t="s">
        <v>114</v>
      </c>
      <c r="AR2702" t="s">
        <v>114</v>
      </c>
      <c r="AS2702" t="s">
        <v>114</v>
      </c>
      <c r="AT2702" t="s">
        <v>114</v>
      </c>
      <c r="AU2702" t="s">
        <v>114</v>
      </c>
      <c r="AV2702" t="s">
        <v>114</v>
      </c>
      <c r="AW2702" t="s">
        <v>114</v>
      </c>
      <c r="AX2702" t="s">
        <v>114</v>
      </c>
      <c r="AY2702" t="s">
        <v>114</v>
      </c>
      <c r="AZ2702" t="s">
        <v>114</v>
      </c>
      <c r="BA2702" t="s">
        <v>114</v>
      </c>
      <c r="BB2702" t="s">
        <v>114</v>
      </c>
      <c r="BD2702" t="s">
        <v>114</v>
      </c>
      <c r="BF2702" t="s">
        <v>114</v>
      </c>
      <c r="BG2702" t="s">
        <v>114</v>
      </c>
      <c r="BH2702" t="s">
        <v>114</v>
      </c>
      <c r="BI2702" t="s">
        <v>114</v>
      </c>
      <c r="BJ2702" t="s">
        <v>114</v>
      </c>
      <c r="BK2702" t="s">
        <v>114</v>
      </c>
      <c r="BL2702" t="s">
        <v>114</v>
      </c>
      <c r="BM2702" t="s">
        <v>114</v>
      </c>
      <c r="BN2702" t="s">
        <v>114</v>
      </c>
      <c r="BO2702" t="s">
        <v>114</v>
      </c>
      <c r="BP2702" t="s">
        <v>114</v>
      </c>
      <c r="BQ2702" t="s">
        <v>114</v>
      </c>
      <c r="BR2702" t="s">
        <v>114</v>
      </c>
      <c r="BS2702" t="s">
        <v>114</v>
      </c>
      <c r="BT2702" t="s">
        <v>114</v>
      </c>
      <c r="BU2702" t="s">
        <v>114</v>
      </c>
      <c r="BV2702" t="s">
        <v>114</v>
      </c>
      <c r="BW2702" t="s">
        <v>112</v>
      </c>
      <c r="BX2702" t="s">
        <v>114</v>
      </c>
      <c r="BY2702" t="s">
        <v>114</v>
      </c>
      <c r="BZ2702" t="s">
        <v>114</v>
      </c>
      <c r="CA2702" t="s">
        <v>114</v>
      </c>
      <c r="CB2702" t="s">
        <v>114</v>
      </c>
      <c r="CC2702" t="s">
        <v>114</v>
      </c>
      <c r="CD2702" t="s">
        <v>114</v>
      </c>
      <c r="CE2702" t="s">
        <v>114</v>
      </c>
      <c r="CF2702" t="s">
        <v>114</v>
      </c>
      <c r="CG2702" t="s">
        <v>114</v>
      </c>
      <c r="CH2702" t="s">
        <v>114</v>
      </c>
      <c r="CI2702" t="s">
        <v>114</v>
      </c>
      <c r="CJ2702" t="s">
        <v>114</v>
      </c>
      <c r="CK2702" t="s">
        <v>114</v>
      </c>
      <c r="CL2702" t="s">
        <v>114</v>
      </c>
      <c r="CM2702" t="s">
        <v>114</v>
      </c>
      <c r="CN2702" t="s">
        <v>114</v>
      </c>
      <c r="CO2702" t="s">
        <v>114</v>
      </c>
      <c r="CP2702" t="s">
        <v>114</v>
      </c>
      <c r="CQ2702" t="s">
        <v>114</v>
      </c>
      <c r="CR2702" t="s">
        <v>114</v>
      </c>
      <c r="CS2702" t="s">
        <v>114</v>
      </c>
      <c r="CT2702" t="s">
        <v>114</v>
      </c>
      <c r="CU2702" t="s">
        <v>114</v>
      </c>
      <c r="CV2702" t="s">
        <v>114</v>
      </c>
      <c r="CW2702" t="s">
        <v>114</v>
      </c>
    </row>
    <row r="2703" spans="1:101" x14ac:dyDescent="0.3">
      <c r="A2703" t="s">
        <v>190</v>
      </c>
      <c r="B2703">
        <v>172126</v>
      </c>
      <c r="C2703" t="s">
        <v>13835</v>
      </c>
      <c r="D2703" t="s">
        <v>102</v>
      </c>
      <c r="E2703" t="s">
        <v>13836</v>
      </c>
      <c r="F2703" t="s">
        <v>13836</v>
      </c>
      <c r="G2703" t="s">
        <v>7747</v>
      </c>
      <c r="H2703" t="s">
        <v>1720</v>
      </c>
      <c r="I2703" t="s">
        <v>294</v>
      </c>
      <c r="K2703" t="s">
        <v>295</v>
      </c>
      <c r="L2703" t="s">
        <v>1721</v>
      </c>
      <c r="M2703" t="s">
        <v>13837</v>
      </c>
      <c r="N2703" t="s">
        <v>13838</v>
      </c>
      <c r="U2703" t="s">
        <v>111</v>
      </c>
      <c r="V2703" s="1">
        <v>41865</v>
      </c>
      <c r="X2703" s="1">
        <v>41865</v>
      </c>
      <c r="Y2703" s="2">
        <v>41183</v>
      </c>
      <c r="Z2703" t="s">
        <v>112</v>
      </c>
      <c r="AA2703" t="s">
        <v>1722</v>
      </c>
      <c r="AB2703" t="s">
        <v>112</v>
      </c>
      <c r="AC2703" t="s">
        <v>114</v>
      </c>
      <c r="AE2703" t="s">
        <v>114</v>
      </c>
      <c r="AG2703" t="s">
        <v>114</v>
      </c>
      <c r="AH2703" t="s">
        <v>112</v>
      </c>
      <c r="AI2703" t="s">
        <v>114</v>
      </c>
      <c r="AJ2703" t="s">
        <v>418</v>
      </c>
      <c r="AK2703" t="s">
        <v>1723</v>
      </c>
      <c r="AL2703" t="s">
        <v>300</v>
      </c>
      <c r="AN2703" t="s">
        <v>295</v>
      </c>
      <c r="AO2703" t="s">
        <v>114</v>
      </c>
      <c r="AP2703" t="s">
        <v>114</v>
      </c>
      <c r="AQ2703" t="s">
        <v>114</v>
      </c>
      <c r="AR2703" t="s">
        <v>114</v>
      </c>
      <c r="AS2703" t="s">
        <v>114</v>
      </c>
      <c r="AT2703" t="s">
        <v>114</v>
      </c>
      <c r="AU2703" t="s">
        <v>114</v>
      </c>
      <c r="AV2703" t="s">
        <v>114</v>
      </c>
      <c r="AW2703" t="s">
        <v>114</v>
      </c>
      <c r="AX2703" t="s">
        <v>114</v>
      </c>
      <c r="AY2703" t="s">
        <v>114</v>
      </c>
      <c r="AZ2703" t="s">
        <v>114</v>
      </c>
      <c r="BA2703" t="s">
        <v>114</v>
      </c>
      <c r="BB2703" t="s">
        <v>114</v>
      </c>
      <c r="BD2703" t="s">
        <v>114</v>
      </c>
      <c r="BF2703" t="s">
        <v>114</v>
      </c>
      <c r="BG2703" t="s">
        <v>114</v>
      </c>
      <c r="BH2703" t="s">
        <v>112</v>
      </c>
      <c r="BI2703" t="s">
        <v>114</v>
      </c>
      <c r="BJ2703" t="s">
        <v>114</v>
      </c>
      <c r="BK2703" t="s">
        <v>114</v>
      </c>
      <c r="BL2703" t="s">
        <v>112</v>
      </c>
      <c r="BM2703" t="s">
        <v>114</v>
      </c>
      <c r="BN2703" t="s">
        <v>114</v>
      </c>
      <c r="BO2703" t="s">
        <v>114</v>
      </c>
      <c r="BP2703" t="s">
        <v>114</v>
      </c>
      <c r="BQ2703" t="s">
        <v>114</v>
      </c>
      <c r="BR2703" t="s">
        <v>114</v>
      </c>
      <c r="BS2703" t="s">
        <v>114</v>
      </c>
      <c r="BT2703" t="s">
        <v>114</v>
      </c>
      <c r="BU2703" t="s">
        <v>114</v>
      </c>
      <c r="BV2703" t="s">
        <v>112</v>
      </c>
      <c r="BW2703" t="s">
        <v>112</v>
      </c>
      <c r="BX2703" t="s">
        <v>114</v>
      </c>
      <c r="BY2703" t="s">
        <v>114</v>
      </c>
      <c r="BZ2703" t="s">
        <v>114</v>
      </c>
      <c r="CA2703" t="s">
        <v>114</v>
      </c>
      <c r="CB2703" t="s">
        <v>114</v>
      </c>
      <c r="CC2703" t="s">
        <v>114</v>
      </c>
      <c r="CD2703" t="s">
        <v>114</v>
      </c>
      <c r="CE2703" t="s">
        <v>114</v>
      </c>
      <c r="CF2703" t="s">
        <v>114</v>
      </c>
      <c r="CG2703" t="s">
        <v>114</v>
      </c>
      <c r="CH2703" t="s">
        <v>114</v>
      </c>
      <c r="CI2703" t="s">
        <v>114</v>
      </c>
      <c r="CJ2703" t="s">
        <v>114</v>
      </c>
      <c r="CK2703" t="s">
        <v>114</v>
      </c>
      <c r="CL2703" t="s">
        <v>114</v>
      </c>
      <c r="CM2703" t="s">
        <v>114</v>
      </c>
      <c r="CN2703" t="s">
        <v>114</v>
      </c>
      <c r="CO2703" t="s">
        <v>114</v>
      </c>
      <c r="CP2703" t="s">
        <v>114</v>
      </c>
      <c r="CQ2703" t="s">
        <v>114</v>
      </c>
      <c r="CR2703" t="s">
        <v>114</v>
      </c>
      <c r="CS2703" t="s">
        <v>114</v>
      </c>
      <c r="CT2703" t="s">
        <v>114</v>
      </c>
      <c r="CU2703" t="s">
        <v>114</v>
      </c>
      <c r="CV2703" t="s">
        <v>114</v>
      </c>
      <c r="CW2703" t="s">
        <v>114</v>
      </c>
    </row>
    <row r="2704" spans="1:101" x14ac:dyDescent="0.3">
      <c r="A2704" t="s">
        <v>190</v>
      </c>
      <c r="B2704">
        <v>172140</v>
      </c>
      <c r="C2704" t="s">
        <v>13839</v>
      </c>
      <c r="D2704" t="s">
        <v>102</v>
      </c>
      <c r="E2704" t="s">
        <v>13840</v>
      </c>
      <c r="F2704" t="s">
        <v>13840</v>
      </c>
      <c r="G2704" t="s">
        <v>13841</v>
      </c>
      <c r="I2704" t="s">
        <v>1988</v>
      </c>
      <c r="K2704" t="s">
        <v>1988</v>
      </c>
      <c r="L2704" t="s">
        <v>13842</v>
      </c>
      <c r="M2704" t="s">
        <v>13843</v>
      </c>
      <c r="N2704" t="s">
        <v>13844</v>
      </c>
      <c r="U2704" t="s">
        <v>111</v>
      </c>
      <c r="V2704" s="1">
        <v>41885</v>
      </c>
      <c r="X2704" s="1">
        <v>41992</v>
      </c>
      <c r="Y2704" s="2">
        <v>41183</v>
      </c>
      <c r="Z2704" t="s">
        <v>112</v>
      </c>
      <c r="AA2704" t="s">
        <v>13845</v>
      </c>
      <c r="AB2704" t="s">
        <v>112</v>
      </c>
      <c r="AC2704" t="s">
        <v>114</v>
      </c>
      <c r="AE2704" t="s">
        <v>114</v>
      </c>
      <c r="AG2704" t="s">
        <v>114</v>
      </c>
      <c r="AH2704" t="s">
        <v>112</v>
      </c>
      <c r="AI2704" t="s">
        <v>114</v>
      </c>
      <c r="AJ2704" t="s">
        <v>418</v>
      </c>
      <c r="AK2704" t="s">
        <v>13846</v>
      </c>
      <c r="AL2704" t="s">
        <v>1437</v>
      </c>
      <c r="AN2704" t="s">
        <v>1988</v>
      </c>
      <c r="AO2704" t="s">
        <v>112</v>
      </c>
      <c r="AP2704" t="s">
        <v>114</v>
      </c>
      <c r="AQ2704" t="s">
        <v>112</v>
      </c>
      <c r="AR2704" t="s">
        <v>114</v>
      </c>
      <c r="AS2704" t="s">
        <v>114</v>
      </c>
      <c r="AT2704" t="s">
        <v>114</v>
      </c>
      <c r="AU2704" t="s">
        <v>114</v>
      </c>
      <c r="AV2704" t="s">
        <v>114</v>
      </c>
      <c r="AW2704" t="s">
        <v>114</v>
      </c>
      <c r="AX2704" t="s">
        <v>114</v>
      </c>
      <c r="AY2704" t="s">
        <v>114</v>
      </c>
      <c r="AZ2704" t="s">
        <v>114</v>
      </c>
      <c r="BA2704" t="s">
        <v>114</v>
      </c>
      <c r="BB2704" t="s">
        <v>114</v>
      </c>
      <c r="BD2704" t="s">
        <v>112</v>
      </c>
      <c r="BE2704" t="s">
        <v>114</v>
      </c>
      <c r="BF2704" t="s">
        <v>114</v>
      </c>
      <c r="BG2704" t="s">
        <v>112</v>
      </c>
      <c r="BH2704" t="s">
        <v>112</v>
      </c>
      <c r="BI2704" t="s">
        <v>114</v>
      </c>
      <c r="BJ2704" t="s">
        <v>114</v>
      </c>
      <c r="BK2704" t="s">
        <v>114</v>
      </c>
      <c r="BL2704" t="s">
        <v>112</v>
      </c>
      <c r="BM2704" t="s">
        <v>114</v>
      </c>
      <c r="BN2704" t="s">
        <v>112</v>
      </c>
      <c r="BO2704" t="s">
        <v>112</v>
      </c>
      <c r="BP2704" t="s">
        <v>114</v>
      </c>
      <c r="BQ2704" t="s">
        <v>114</v>
      </c>
      <c r="BR2704" t="s">
        <v>114</v>
      </c>
      <c r="BS2704" t="s">
        <v>114</v>
      </c>
      <c r="BT2704" t="s">
        <v>114</v>
      </c>
      <c r="BU2704" t="s">
        <v>114</v>
      </c>
      <c r="BV2704" t="s">
        <v>112</v>
      </c>
      <c r="BW2704" t="s">
        <v>112</v>
      </c>
      <c r="BX2704" t="s">
        <v>114</v>
      </c>
      <c r="BY2704" t="s">
        <v>114</v>
      </c>
      <c r="BZ2704" t="s">
        <v>114</v>
      </c>
      <c r="CA2704" t="s">
        <v>114</v>
      </c>
      <c r="CB2704" t="s">
        <v>114</v>
      </c>
      <c r="CC2704" t="s">
        <v>114</v>
      </c>
      <c r="CD2704" t="s">
        <v>114</v>
      </c>
      <c r="CE2704" t="s">
        <v>114</v>
      </c>
      <c r="CF2704" t="s">
        <v>114</v>
      </c>
      <c r="CG2704" t="s">
        <v>114</v>
      </c>
      <c r="CH2704" t="s">
        <v>114</v>
      </c>
      <c r="CI2704" t="s">
        <v>112</v>
      </c>
      <c r="CJ2704" t="s">
        <v>112</v>
      </c>
      <c r="CK2704" t="s">
        <v>114</v>
      </c>
      <c r="CL2704" t="s">
        <v>112</v>
      </c>
      <c r="CM2704" t="s">
        <v>114</v>
      </c>
      <c r="CN2704" t="s">
        <v>114</v>
      </c>
      <c r="CO2704" t="s">
        <v>114</v>
      </c>
      <c r="CP2704" t="s">
        <v>114</v>
      </c>
      <c r="CQ2704" t="s">
        <v>114</v>
      </c>
      <c r="CR2704" t="s">
        <v>114</v>
      </c>
      <c r="CS2704" t="s">
        <v>114</v>
      </c>
      <c r="CT2704" t="s">
        <v>114</v>
      </c>
      <c r="CU2704" t="s">
        <v>114</v>
      </c>
      <c r="CV2704" t="s">
        <v>114</v>
      </c>
      <c r="CW2704" t="s">
        <v>114</v>
      </c>
    </row>
    <row r="2705" spans="1:101" x14ac:dyDescent="0.3">
      <c r="A2705" t="s">
        <v>190</v>
      </c>
      <c r="B2705">
        <v>172145</v>
      </c>
      <c r="C2705" t="s">
        <v>17783</v>
      </c>
      <c r="D2705" t="s">
        <v>102</v>
      </c>
      <c r="E2705" t="s">
        <v>17784</v>
      </c>
      <c r="F2705" t="s">
        <v>17784</v>
      </c>
      <c r="G2705" t="s">
        <v>17785</v>
      </c>
      <c r="H2705" t="s">
        <v>5346</v>
      </c>
      <c r="I2705" t="s">
        <v>429</v>
      </c>
      <c r="K2705" t="s">
        <v>429</v>
      </c>
      <c r="M2705" t="s">
        <v>17786</v>
      </c>
      <c r="N2705" t="s">
        <v>17787</v>
      </c>
      <c r="U2705" t="s">
        <v>111</v>
      </c>
      <c r="V2705" s="1">
        <v>41849</v>
      </c>
      <c r="X2705" s="1">
        <v>41849</v>
      </c>
      <c r="Y2705" s="2">
        <v>41183</v>
      </c>
      <c r="Z2705" t="s">
        <v>114</v>
      </c>
      <c r="AB2705" t="s">
        <v>112</v>
      </c>
      <c r="AC2705" t="s">
        <v>114</v>
      </c>
      <c r="AE2705" t="s">
        <v>114</v>
      </c>
      <c r="AG2705" t="s">
        <v>114</v>
      </c>
      <c r="AH2705" t="s">
        <v>112</v>
      </c>
      <c r="AI2705" t="s">
        <v>114</v>
      </c>
      <c r="AJ2705" t="s">
        <v>418</v>
      </c>
      <c r="AK2705" t="s">
        <v>614</v>
      </c>
      <c r="AL2705" t="s">
        <v>116</v>
      </c>
      <c r="AN2705" t="s">
        <v>429</v>
      </c>
      <c r="AO2705" t="s">
        <v>114</v>
      </c>
      <c r="AP2705" t="s">
        <v>114</v>
      </c>
      <c r="AQ2705" t="s">
        <v>114</v>
      </c>
      <c r="AR2705" t="s">
        <v>114</v>
      </c>
      <c r="AS2705" t="s">
        <v>114</v>
      </c>
      <c r="AT2705" t="s">
        <v>114</v>
      </c>
      <c r="AU2705" t="s">
        <v>114</v>
      </c>
      <c r="AV2705" t="s">
        <v>114</v>
      </c>
      <c r="AW2705" t="s">
        <v>114</v>
      </c>
      <c r="AX2705" t="s">
        <v>114</v>
      </c>
      <c r="AY2705" t="s">
        <v>114</v>
      </c>
      <c r="AZ2705" t="s">
        <v>114</v>
      </c>
      <c r="BA2705" t="s">
        <v>114</v>
      </c>
      <c r="BB2705" t="s">
        <v>114</v>
      </c>
      <c r="BD2705" t="s">
        <v>114</v>
      </c>
      <c r="BF2705" t="s">
        <v>114</v>
      </c>
      <c r="BG2705" t="s">
        <v>114</v>
      </c>
      <c r="BH2705" t="s">
        <v>114</v>
      </c>
      <c r="BI2705" t="s">
        <v>114</v>
      </c>
      <c r="BJ2705" t="s">
        <v>114</v>
      </c>
      <c r="BK2705" t="s">
        <v>114</v>
      </c>
      <c r="BL2705" t="s">
        <v>112</v>
      </c>
      <c r="BM2705" t="s">
        <v>114</v>
      </c>
      <c r="BN2705" t="s">
        <v>114</v>
      </c>
      <c r="BO2705" t="s">
        <v>114</v>
      </c>
      <c r="BP2705" t="s">
        <v>114</v>
      </c>
      <c r="BQ2705" t="s">
        <v>114</v>
      </c>
      <c r="BR2705" t="s">
        <v>114</v>
      </c>
      <c r="BS2705" t="s">
        <v>114</v>
      </c>
      <c r="BT2705" t="s">
        <v>114</v>
      </c>
      <c r="BU2705" t="s">
        <v>114</v>
      </c>
      <c r="BV2705" t="s">
        <v>112</v>
      </c>
      <c r="BW2705" t="s">
        <v>112</v>
      </c>
      <c r="BX2705" t="s">
        <v>114</v>
      </c>
      <c r="BY2705" t="s">
        <v>114</v>
      </c>
      <c r="BZ2705" t="s">
        <v>114</v>
      </c>
      <c r="CA2705" t="s">
        <v>114</v>
      </c>
      <c r="CB2705" t="s">
        <v>114</v>
      </c>
      <c r="CC2705" t="s">
        <v>114</v>
      </c>
      <c r="CD2705" t="s">
        <v>114</v>
      </c>
      <c r="CE2705" t="s">
        <v>114</v>
      </c>
      <c r="CF2705" t="s">
        <v>114</v>
      </c>
      <c r="CG2705" t="s">
        <v>114</v>
      </c>
      <c r="CH2705" t="s">
        <v>114</v>
      </c>
      <c r="CI2705" t="s">
        <v>114</v>
      </c>
      <c r="CJ2705" t="s">
        <v>114</v>
      </c>
      <c r="CK2705" t="s">
        <v>114</v>
      </c>
      <c r="CL2705" t="s">
        <v>114</v>
      </c>
      <c r="CM2705" t="s">
        <v>114</v>
      </c>
      <c r="CN2705" t="s">
        <v>114</v>
      </c>
      <c r="CO2705" t="s">
        <v>114</v>
      </c>
      <c r="CP2705" t="s">
        <v>114</v>
      </c>
      <c r="CQ2705" t="s">
        <v>114</v>
      </c>
      <c r="CR2705" t="s">
        <v>114</v>
      </c>
      <c r="CS2705" t="s">
        <v>114</v>
      </c>
      <c r="CT2705" t="s">
        <v>114</v>
      </c>
      <c r="CU2705" t="s">
        <v>114</v>
      </c>
      <c r="CV2705" t="s">
        <v>114</v>
      </c>
      <c r="CW2705" t="s">
        <v>114</v>
      </c>
    </row>
    <row r="2706" spans="1:101" x14ac:dyDescent="0.3">
      <c r="A2706" t="s">
        <v>117</v>
      </c>
      <c r="B2706">
        <v>172201</v>
      </c>
      <c r="C2706" t="s">
        <v>16488</v>
      </c>
      <c r="D2706" t="s">
        <v>102</v>
      </c>
      <c r="E2706" t="s">
        <v>16489</v>
      </c>
      <c r="F2706" t="s">
        <v>16489</v>
      </c>
      <c r="G2706" t="s">
        <v>16490</v>
      </c>
      <c r="H2706" t="s">
        <v>16491</v>
      </c>
      <c r="I2706" t="s">
        <v>122</v>
      </c>
      <c r="J2706" t="s">
        <v>123</v>
      </c>
      <c r="K2706" t="s">
        <v>110</v>
      </c>
      <c r="L2706">
        <v>10014</v>
      </c>
      <c r="M2706" t="s">
        <v>16492</v>
      </c>
      <c r="U2706" t="s">
        <v>111</v>
      </c>
      <c r="V2706" s="1">
        <v>41911</v>
      </c>
      <c r="X2706" s="1">
        <v>41911</v>
      </c>
      <c r="Y2706" s="2">
        <v>41183</v>
      </c>
      <c r="Z2706" t="s">
        <v>114</v>
      </c>
      <c r="AB2706" t="s">
        <v>114</v>
      </c>
      <c r="AC2706" t="s">
        <v>114</v>
      </c>
      <c r="AE2706" t="s">
        <v>114</v>
      </c>
      <c r="AG2706" t="s">
        <v>114</v>
      </c>
      <c r="AH2706" t="s">
        <v>112</v>
      </c>
      <c r="AI2706" t="s">
        <v>114</v>
      </c>
      <c r="AJ2706" t="s">
        <v>157</v>
      </c>
      <c r="AL2706" t="s">
        <v>116</v>
      </c>
      <c r="AM2706" t="s">
        <v>127</v>
      </c>
      <c r="AN2706" t="s">
        <v>110</v>
      </c>
      <c r="AO2706" t="s">
        <v>114</v>
      </c>
      <c r="AP2706" t="s">
        <v>114</v>
      </c>
      <c r="AQ2706" t="s">
        <v>112</v>
      </c>
      <c r="AR2706" t="s">
        <v>114</v>
      </c>
      <c r="AS2706" t="s">
        <v>114</v>
      </c>
      <c r="AT2706" t="s">
        <v>114</v>
      </c>
      <c r="AU2706" t="s">
        <v>114</v>
      </c>
      <c r="AV2706" t="s">
        <v>114</v>
      </c>
      <c r="AW2706" t="s">
        <v>114</v>
      </c>
      <c r="AX2706" t="s">
        <v>114</v>
      </c>
      <c r="AY2706" t="s">
        <v>114</v>
      </c>
      <c r="AZ2706" t="s">
        <v>114</v>
      </c>
      <c r="BA2706" t="s">
        <v>114</v>
      </c>
      <c r="BB2706" t="s">
        <v>114</v>
      </c>
      <c r="BD2706" t="s">
        <v>114</v>
      </c>
      <c r="BF2706" t="s">
        <v>114</v>
      </c>
      <c r="BG2706" t="s">
        <v>114</v>
      </c>
      <c r="BH2706" t="s">
        <v>114</v>
      </c>
      <c r="BI2706" t="s">
        <v>114</v>
      </c>
      <c r="BJ2706" t="s">
        <v>114</v>
      </c>
      <c r="BK2706" t="s">
        <v>114</v>
      </c>
      <c r="BL2706" t="s">
        <v>114</v>
      </c>
      <c r="BM2706" t="s">
        <v>114</v>
      </c>
      <c r="BN2706" t="s">
        <v>114</v>
      </c>
      <c r="BO2706" t="s">
        <v>114</v>
      </c>
      <c r="BP2706" t="s">
        <v>114</v>
      </c>
      <c r="BQ2706" t="s">
        <v>114</v>
      </c>
      <c r="BR2706" t="s">
        <v>114</v>
      </c>
      <c r="BS2706" t="s">
        <v>114</v>
      </c>
      <c r="BT2706" t="s">
        <v>114</v>
      </c>
      <c r="BU2706" t="s">
        <v>114</v>
      </c>
      <c r="BV2706" t="s">
        <v>114</v>
      </c>
      <c r="BW2706" t="s">
        <v>112</v>
      </c>
      <c r="BX2706" t="s">
        <v>114</v>
      </c>
      <c r="BY2706" t="s">
        <v>114</v>
      </c>
      <c r="BZ2706" t="s">
        <v>114</v>
      </c>
      <c r="CA2706" t="s">
        <v>114</v>
      </c>
      <c r="CB2706" t="s">
        <v>114</v>
      </c>
      <c r="CC2706" t="s">
        <v>114</v>
      </c>
      <c r="CD2706" t="s">
        <v>114</v>
      </c>
      <c r="CE2706" t="s">
        <v>114</v>
      </c>
      <c r="CF2706" t="s">
        <v>114</v>
      </c>
      <c r="CG2706" t="s">
        <v>114</v>
      </c>
      <c r="CH2706" t="s">
        <v>114</v>
      </c>
      <c r="CI2706" t="s">
        <v>114</v>
      </c>
      <c r="CJ2706" t="s">
        <v>114</v>
      </c>
      <c r="CK2706" t="s">
        <v>114</v>
      </c>
      <c r="CL2706" t="s">
        <v>114</v>
      </c>
      <c r="CM2706" t="s">
        <v>114</v>
      </c>
      <c r="CN2706" t="s">
        <v>114</v>
      </c>
      <c r="CO2706" t="s">
        <v>114</v>
      </c>
      <c r="CP2706" t="s">
        <v>114</v>
      </c>
      <c r="CQ2706" t="s">
        <v>114</v>
      </c>
      <c r="CR2706" t="s">
        <v>114</v>
      </c>
      <c r="CS2706" t="s">
        <v>114</v>
      </c>
      <c r="CT2706" t="s">
        <v>114</v>
      </c>
      <c r="CU2706" t="s">
        <v>114</v>
      </c>
      <c r="CV2706" t="s">
        <v>114</v>
      </c>
      <c r="CW2706" t="s">
        <v>114</v>
      </c>
    </row>
    <row r="2707" spans="1:101" x14ac:dyDescent="0.3">
      <c r="A2707" t="s">
        <v>190</v>
      </c>
      <c r="B2707">
        <v>172215</v>
      </c>
      <c r="C2707" t="s">
        <v>13847</v>
      </c>
      <c r="D2707" t="s">
        <v>102</v>
      </c>
      <c r="E2707" t="s">
        <v>13848</v>
      </c>
      <c r="F2707" t="s">
        <v>13848</v>
      </c>
      <c r="G2707" t="s">
        <v>13849</v>
      </c>
      <c r="I2707" t="s">
        <v>294</v>
      </c>
      <c r="K2707" t="s">
        <v>295</v>
      </c>
      <c r="L2707" t="s">
        <v>13850</v>
      </c>
      <c r="M2707" t="s">
        <v>13851</v>
      </c>
      <c r="N2707" t="s">
        <v>13852</v>
      </c>
      <c r="U2707" t="s">
        <v>111</v>
      </c>
      <c r="V2707" s="1">
        <v>41877</v>
      </c>
      <c r="X2707" s="1">
        <v>41877</v>
      </c>
      <c r="Y2707" s="2">
        <v>41183</v>
      </c>
      <c r="Z2707" t="s">
        <v>112</v>
      </c>
      <c r="AA2707" t="s">
        <v>13853</v>
      </c>
      <c r="AB2707" t="s">
        <v>112</v>
      </c>
      <c r="AC2707" t="s">
        <v>114</v>
      </c>
      <c r="AE2707" t="s">
        <v>114</v>
      </c>
      <c r="AF2707" t="s">
        <v>13854</v>
      </c>
      <c r="AG2707" t="s">
        <v>114</v>
      </c>
      <c r="AH2707" t="s">
        <v>112</v>
      </c>
      <c r="AI2707" t="s">
        <v>114</v>
      </c>
      <c r="AJ2707" t="s">
        <v>324</v>
      </c>
      <c r="AL2707" t="s">
        <v>300</v>
      </c>
      <c r="AN2707" t="s">
        <v>295</v>
      </c>
      <c r="AO2707" t="s">
        <v>114</v>
      </c>
      <c r="AP2707" t="s">
        <v>114</v>
      </c>
      <c r="AQ2707" t="s">
        <v>112</v>
      </c>
      <c r="AR2707" t="s">
        <v>114</v>
      </c>
      <c r="AS2707" t="s">
        <v>114</v>
      </c>
      <c r="AT2707" t="s">
        <v>114</v>
      </c>
      <c r="AU2707" t="s">
        <v>114</v>
      </c>
      <c r="AV2707" t="s">
        <v>114</v>
      </c>
      <c r="AW2707" t="s">
        <v>114</v>
      </c>
      <c r="AX2707" t="s">
        <v>114</v>
      </c>
      <c r="AY2707" t="s">
        <v>114</v>
      </c>
      <c r="AZ2707" t="s">
        <v>114</v>
      </c>
      <c r="BA2707" t="s">
        <v>114</v>
      </c>
      <c r="BB2707" t="s">
        <v>114</v>
      </c>
      <c r="BD2707" t="s">
        <v>114</v>
      </c>
      <c r="BF2707" t="s">
        <v>114</v>
      </c>
      <c r="BG2707" t="s">
        <v>114</v>
      </c>
      <c r="BH2707" t="s">
        <v>112</v>
      </c>
      <c r="BI2707" t="s">
        <v>114</v>
      </c>
      <c r="BJ2707" t="s">
        <v>114</v>
      </c>
      <c r="BK2707" t="s">
        <v>114</v>
      </c>
      <c r="BL2707" t="s">
        <v>112</v>
      </c>
      <c r="BM2707" t="s">
        <v>114</v>
      </c>
      <c r="BN2707" t="s">
        <v>114</v>
      </c>
      <c r="BO2707" t="s">
        <v>114</v>
      </c>
      <c r="BP2707" t="s">
        <v>114</v>
      </c>
      <c r="BQ2707" t="s">
        <v>114</v>
      </c>
      <c r="BR2707" t="s">
        <v>114</v>
      </c>
      <c r="BS2707" t="s">
        <v>114</v>
      </c>
      <c r="BT2707" t="s">
        <v>114</v>
      </c>
      <c r="BU2707" t="s">
        <v>114</v>
      </c>
      <c r="BV2707" t="s">
        <v>112</v>
      </c>
      <c r="BW2707" t="s">
        <v>112</v>
      </c>
      <c r="BX2707" t="s">
        <v>114</v>
      </c>
      <c r="BY2707" t="s">
        <v>114</v>
      </c>
      <c r="BZ2707" t="s">
        <v>114</v>
      </c>
      <c r="CA2707" t="s">
        <v>114</v>
      </c>
      <c r="CB2707" t="s">
        <v>114</v>
      </c>
      <c r="CC2707" t="s">
        <v>114</v>
      </c>
      <c r="CD2707" t="s">
        <v>114</v>
      </c>
      <c r="CE2707" t="s">
        <v>114</v>
      </c>
      <c r="CF2707" t="s">
        <v>114</v>
      </c>
      <c r="CG2707" t="s">
        <v>114</v>
      </c>
      <c r="CH2707" t="s">
        <v>114</v>
      </c>
      <c r="CI2707" t="s">
        <v>114</v>
      </c>
      <c r="CJ2707" t="s">
        <v>114</v>
      </c>
      <c r="CK2707" t="s">
        <v>114</v>
      </c>
      <c r="CL2707" t="s">
        <v>114</v>
      </c>
      <c r="CM2707" t="s">
        <v>114</v>
      </c>
      <c r="CN2707" t="s">
        <v>114</v>
      </c>
      <c r="CO2707" t="s">
        <v>114</v>
      </c>
      <c r="CP2707" t="s">
        <v>114</v>
      </c>
      <c r="CQ2707" t="s">
        <v>114</v>
      </c>
      <c r="CR2707" t="s">
        <v>114</v>
      </c>
      <c r="CS2707" t="s">
        <v>114</v>
      </c>
      <c r="CT2707" t="s">
        <v>114</v>
      </c>
      <c r="CU2707" t="s">
        <v>114</v>
      </c>
      <c r="CV2707" t="s">
        <v>114</v>
      </c>
      <c r="CW2707" t="s">
        <v>114</v>
      </c>
    </row>
    <row r="2708" spans="1:101" x14ac:dyDescent="0.3">
      <c r="A2708" t="s">
        <v>195</v>
      </c>
      <c r="B2708">
        <v>172225</v>
      </c>
      <c r="C2708" t="s">
        <v>15753</v>
      </c>
      <c r="D2708" t="s">
        <v>102</v>
      </c>
      <c r="E2708" t="s">
        <v>15754</v>
      </c>
      <c r="F2708" t="s">
        <v>15754</v>
      </c>
      <c r="G2708" t="s">
        <v>15755</v>
      </c>
      <c r="I2708" t="s">
        <v>794</v>
      </c>
      <c r="J2708" t="s">
        <v>795</v>
      </c>
      <c r="K2708" t="s">
        <v>110</v>
      </c>
      <c r="L2708">
        <v>20005</v>
      </c>
      <c r="M2708" t="s">
        <v>15756</v>
      </c>
      <c r="U2708" t="s">
        <v>111</v>
      </c>
      <c r="V2708" s="1">
        <v>41830</v>
      </c>
      <c r="X2708" s="1">
        <v>41830</v>
      </c>
      <c r="Y2708" s="2">
        <v>41183</v>
      </c>
      <c r="Z2708" t="s">
        <v>114</v>
      </c>
      <c r="AB2708" t="s">
        <v>114</v>
      </c>
      <c r="AC2708" t="s">
        <v>114</v>
      </c>
      <c r="AE2708" t="s">
        <v>114</v>
      </c>
      <c r="AG2708" t="s">
        <v>112</v>
      </c>
      <c r="AH2708" t="s">
        <v>112</v>
      </c>
      <c r="AI2708" t="s">
        <v>114</v>
      </c>
      <c r="AJ2708" t="s">
        <v>157</v>
      </c>
      <c r="AL2708" t="s">
        <v>116</v>
      </c>
      <c r="AM2708" t="s">
        <v>127</v>
      </c>
      <c r="AN2708" t="s">
        <v>110</v>
      </c>
      <c r="AO2708" t="s">
        <v>114</v>
      </c>
      <c r="AP2708" t="s">
        <v>114</v>
      </c>
      <c r="AQ2708" t="s">
        <v>114</v>
      </c>
      <c r="AR2708" t="s">
        <v>114</v>
      </c>
      <c r="AS2708" t="s">
        <v>114</v>
      </c>
      <c r="AT2708" t="s">
        <v>114</v>
      </c>
      <c r="AU2708" t="s">
        <v>114</v>
      </c>
      <c r="AV2708" t="s">
        <v>114</v>
      </c>
      <c r="AW2708" t="s">
        <v>114</v>
      </c>
      <c r="AX2708" t="s">
        <v>114</v>
      </c>
      <c r="AY2708" t="s">
        <v>114</v>
      </c>
      <c r="AZ2708" t="s">
        <v>114</v>
      </c>
      <c r="BA2708" t="s">
        <v>114</v>
      </c>
      <c r="BB2708" t="s">
        <v>114</v>
      </c>
      <c r="BD2708" t="s">
        <v>114</v>
      </c>
      <c r="BF2708" t="s">
        <v>114</v>
      </c>
      <c r="BG2708" t="s">
        <v>114</v>
      </c>
      <c r="BH2708" t="s">
        <v>112</v>
      </c>
      <c r="BI2708" t="s">
        <v>114</v>
      </c>
      <c r="BJ2708" t="s">
        <v>114</v>
      </c>
      <c r="BK2708" t="s">
        <v>114</v>
      </c>
      <c r="BL2708" t="s">
        <v>114</v>
      </c>
      <c r="BM2708" t="s">
        <v>114</v>
      </c>
      <c r="BN2708" t="s">
        <v>114</v>
      </c>
      <c r="BO2708" t="s">
        <v>114</v>
      </c>
      <c r="BP2708" t="s">
        <v>114</v>
      </c>
      <c r="BQ2708" t="s">
        <v>114</v>
      </c>
      <c r="BR2708" t="s">
        <v>114</v>
      </c>
      <c r="BS2708" t="s">
        <v>114</v>
      </c>
      <c r="BT2708" t="s">
        <v>114</v>
      </c>
      <c r="BU2708" t="s">
        <v>114</v>
      </c>
      <c r="BV2708" t="s">
        <v>112</v>
      </c>
      <c r="BW2708" t="s">
        <v>112</v>
      </c>
      <c r="BX2708" t="s">
        <v>114</v>
      </c>
      <c r="BY2708" t="s">
        <v>114</v>
      </c>
      <c r="BZ2708" t="s">
        <v>114</v>
      </c>
      <c r="CA2708" t="s">
        <v>114</v>
      </c>
      <c r="CB2708" t="s">
        <v>114</v>
      </c>
      <c r="CC2708" t="s">
        <v>114</v>
      </c>
      <c r="CD2708" t="s">
        <v>114</v>
      </c>
      <c r="CE2708" t="s">
        <v>114</v>
      </c>
      <c r="CF2708" t="s">
        <v>114</v>
      </c>
      <c r="CG2708" t="s">
        <v>114</v>
      </c>
      <c r="CH2708" t="s">
        <v>114</v>
      </c>
      <c r="CI2708" t="s">
        <v>114</v>
      </c>
      <c r="CJ2708" t="s">
        <v>114</v>
      </c>
      <c r="CK2708" t="s">
        <v>114</v>
      </c>
      <c r="CL2708" t="s">
        <v>114</v>
      </c>
      <c r="CM2708" t="s">
        <v>114</v>
      </c>
      <c r="CN2708" t="s">
        <v>114</v>
      </c>
      <c r="CO2708" t="s">
        <v>114</v>
      </c>
      <c r="CP2708" t="s">
        <v>114</v>
      </c>
      <c r="CQ2708" t="s">
        <v>114</v>
      </c>
      <c r="CR2708" t="s">
        <v>114</v>
      </c>
      <c r="CS2708" t="s">
        <v>114</v>
      </c>
      <c r="CT2708" t="s">
        <v>114</v>
      </c>
      <c r="CU2708" t="s">
        <v>114</v>
      </c>
      <c r="CV2708" t="s">
        <v>114</v>
      </c>
      <c r="CW2708" t="s">
        <v>114</v>
      </c>
    </row>
    <row r="2709" spans="1:101" x14ac:dyDescent="0.3">
      <c r="A2709" t="s">
        <v>190</v>
      </c>
      <c r="B2709">
        <v>172234</v>
      </c>
      <c r="C2709" t="s">
        <v>13855</v>
      </c>
      <c r="D2709" t="s">
        <v>102</v>
      </c>
      <c r="E2709" t="s">
        <v>13856</v>
      </c>
      <c r="F2709" t="s">
        <v>13856</v>
      </c>
      <c r="G2709" t="s">
        <v>13857</v>
      </c>
      <c r="I2709" t="s">
        <v>6119</v>
      </c>
      <c r="K2709" t="s">
        <v>276</v>
      </c>
      <c r="L2709">
        <v>64238</v>
      </c>
      <c r="M2709" t="s">
        <v>13858</v>
      </c>
      <c r="N2709" t="s">
        <v>13859</v>
      </c>
      <c r="U2709" t="s">
        <v>111</v>
      </c>
      <c r="V2709" s="1">
        <v>41911</v>
      </c>
      <c r="X2709" s="1">
        <v>41911</v>
      </c>
      <c r="Y2709" s="2">
        <v>41183</v>
      </c>
      <c r="Z2709" t="s">
        <v>112</v>
      </c>
      <c r="AA2709" t="s">
        <v>13860</v>
      </c>
      <c r="AB2709" t="s">
        <v>114</v>
      </c>
      <c r="AC2709" t="s">
        <v>114</v>
      </c>
      <c r="AE2709" t="s">
        <v>114</v>
      </c>
      <c r="AG2709" t="s">
        <v>114</v>
      </c>
      <c r="AH2709" t="s">
        <v>112</v>
      </c>
      <c r="AI2709" t="s">
        <v>114</v>
      </c>
      <c r="AJ2709" t="s">
        <v>115</v>
      </c>
      <c r="AL2709" t="s">
        <v>116</v>
      </c>
      <c r="AN2709" t="s">
        <v>276</v>
      </c>
      <c r="AO2709" t="s">
        <v>114</v>
      </c>
      <c r="AP2709" t="s">
        <v>114</v>
      </c>
      <c r="AQ2709" t="s">
        <v>114</v>
      </c>
      <c r="AR2709" t="s">
        <v>114</v>
      </c>
      <c r="AS2709" t="s">
        <v>114</v>
      </c>
      <c r="AT2709" t="s">
        <v>114</v>
      </c>
      <c r="AU2709" t="s">
        <v>114</v>
      </c>
      <c r="AV2709" t="s">
        <v>114</v>
      </c>
      <c r="AW2709" t="s">
        <v>114</v>
      </c>
      <c r="AX2709" t="s">
        <v>114</v>
      </c>
      <c r="AY2709" t="s">
        <v>114</v>
      </c>
      <c r="AZ2709" t="s">
        <v>114</v>
      </c>
      <c r="BA2709" t="s">
        <v>114</v>
      </c>
      <c r="BB2709" t="s">
        <v>114</v>
      </c>
      <c r="BD2709" t="s">
        <v>114</v>
      </c>
      <c r="BF2709" t="s">
        <v>114</v>
      </c>
      <c r="BG2709" t="s">
        <v>114</v>
      </c>
      <c r="BH2709" t="s">
        <v>114</v>
      </c>
      <c r="BI2709" t="s">
        <v>114</v>
      </c>
      <c r="BJ2709" t="s">
        <v>114</v>
      </c>
      <c r="BK2709" t="s">
        <v>114</v>
      </c>
      <c r="BL2709" t="s">
        <v>114</v>
      </c>
      <c r="BM2709" t="s">
        <v>114</v>
      </c>
      <c r="BN2709" t="s">
        <v>114</v>
      </c>
      <c r="BO2709" t="s">
        <v>114</v>
      </c>
      <c r="BP2709" t="s">
        <v>114</v>
      </c>
      <c r="BQ2709" t="s">
        <v>114</v>
      </c>
      <c r="BR2709" t="s">
        <v>114</v>
      </c>
      <c r="BS2709" t="s">
        <v>114</v>
      </c>
      <c r="BT2709" t="s">
        <v>114</v>
      </c>
      <c r="BU2709" t="s">
        <v>114</v>
      </c>
      <c r="BV2709" t="s">
        <v>112</v>
      </c>
      <c r="BW2709" t="s">
        <v>112</v>
      </c>
      <c r="BX2709" t="s">
        <v>114</v>
      </c>
      <c r="BY2709" t="s">
        <v>114</v>
      </c>
      <c r="BZ2709" t="s">
        <v>114</v>
      </c>
      <c r="CA2709" t="s">
        <v>114</v>
      </c>
      <c r="CB2709" t="s">
        <v>114</v>
      </c>
      <c r="CC2709" t="s">
        <v>114</v>
      </c>
      <c r="CD2709" t="s">
        <v>114</v>
      </c>
      <c r="CE2709" t="s">
        <v>114</v>
      </c>
      <c r="CF2709" t="s">
        <v>114</v>
      </c>
      <c r="CG2709" t="s">
        <v>114</v>
      </c>
      <c r="CH2709" t="s">
        <v>114</v>
      </c>
      <c r="CI2709" t="s">
        <v>114</v>
      </c>
      <c r="CJ2709" t="s">
        <v>114</v>
      </c>
      <c r="CK2709" t="s">
        <v>114</v>
      </c>
      <c r="CL2709" t="s">
        <v>114</v>
      </c>
      <c r="CM2709" t="s">
        <v>114</v>
      </c>
      <c r="CN2709" t="s">
        <v>114</v>
      </c>
      <c r="CO2709" t="s">
        <v>114</v>
      </c>
      <c r="CP2709" t="s">
        <v>114</v>
      </c>
      <c r="CQ2709" t="s">
        <v>114</v>
      </c>
      <c r="CR2709" t="s">
        <v>114</v>
      </c>
      <c r="CS2709" t="s">
        <v>114</v>
      </c>
      <c r="CT2709" t="s">
        <v>114</v>
      </c>
      <c r="CU2709" t="s">
        <v>114</v>
      </c>
      <c r="CV2709" t="s">
        <v>114</v>
      </c>
      <c r="CW2709" t="s">
        <v>114</v>
      </c>
    </row>
    <row r="2710" spans="1:101" x14ac:dyDescent="0.3">
      <c r="A2710" t="s">
        <v>190</v>
      </c>
      <c r="B2710">
        <v>172237</v>
      </c>
      <c r="C2710" t="s">
        <v>17512</v>
      </c>
      <c r="D2710" t="s">
        <v>102</v>
      </c>
      <c r="E2710" t="s">
        <v>17513</v>
      </c>
      <c r="F2710" t="s">
        <v>17514</v>
      </c>
      <c r="G2710" t="s">
        <v>17515</v>
      </c>
      <c r="I2710" t="s">
        <v>429</v>
      </c>
      <c r="K2710" t="s">
        <v>429</v>
      </c>
      <c r="M2710" t="s">
        <v>17516</v>
      </c>
      <c r="N2710" t="s">
        <v>17517</v>
      </c>
      <c r="U2710" t="s">
        <v>111</v>
      </c>
      <c r="V2710" s="1">
        <v>41920</v>
      </c>
      <c r="X2710" s="1">
        <v>41920</v>
      </c>
      <c r="Y2710" s="2">
        <v>41183</v>
      </c>
      <c r="Z2710" t="s">
        <v>114</v>
      </c>
      <c r="AB2710" t="s">
        <v>112</v>
      </c>
      <c r="AC2710" t="s">
        <v>114</v>
      </c>
      <c r="AE2710" t="s">
        <v>114</v>
      </c>
      <c r="AG2710" t="s">
        <v>114</v>
      </c>
      <c r="AH2710" t="s">
        <v>112</v>
      </c>
      <c r="AI2710" t="s">
        <v>114</v>
      </c>
      <c r="AJ2710" t="s">
        <v>115</v>
      </c>
      <c r="AL2710" t="s">
        <v>116</v>
      </c>
      <c r="AN2710" t="s">
        <v>429</v>
      </c>
      <c r="AO2710" t="s">
        <v>114</v>
      </c>
      <c r="AP2710" t="s">
        <v>114</v>
      </c>
      <c r="AQ2710" t="s">
        <v>112</v>
      </c>
      <c r="AR2710" t="s">
        <v>114</v>
      </c>
      <c r="AS2710" t="s">
        <v>114</v>
      </c>
      <c r="AT2710" t="s">
        <v>114</v>
      </c>
      <c r="AU2710" t="s">
        <v>114</v>
      </c>
      <c r="AV2710" t="s">
        <v>114</v>
      </c>
      <c r="AW2710" t="s">
        <v>114</v>
      </c>
      <c r="AX2710" t="s">
        <v>114</v>
      </c>
      <c r="AY2710" t="s">
        <v>114</v>
      </c>
      <c r="AZ2710" t="s">
        <v>114</v>
      </c>
      <c r="BA2710" t="s">
        <v>114</v>
      </c>
      <c r="BB2710" t="s">
        <v>114</v>
      </c>
      <c r="BD2710" t="s">
        <v>114</v>
      </c>
      <c r="BF2710" t="s">
        <v>114</v>
      </c>
      <c r="BG2710" t="s">
        <v>114</v>
      </c>
      <c r="BH2710" t="s">
        <v>112</v>
      </c>
      <c r="BI2710" t="s">
        <v>114</v>
      </c>
      <c r="BJ2710" t="s">
        <v>114</v>
      </c>
      <c r="BK2710" t="s">
        <v>114</v>
      </c>
      <c r="BL2710" t="s">
        <v>112</v>
      </c>
      <c r="BM2710" t="s">
        <v>114</v>
      </c>
      <c r="BN2710" t="s">
        <v>114</v>
      </c>
      <c r="BO2710" t="s">
        <v>114</v>
      </c>
      <c r="BP2710" t="s">
        <v>114</v>
      </c>
      <c r="BQ2710" t="s">
        <v>114</v>
      </c>
      <c r="BR2710" t="s">
        <v>114</v>
      </c>
      <c r="BS2710" t="s">
        <v>114</v>
      </c>
      <c r="BT2710" t="s">
        <v>114</v>
      </c>
      <c r="BU2710" t="s">
        <v>114</v>
      </c>
      <c r="BV2710" t="s">
        <v>112</v>
      </c>
      <c r="BW2710" t="s">
        <v>112</v>
      </c>
      <c r="BX2710" t="s">
        <v>114</v>
      </c>
      <c r="BY2710" t="s">
        <v>114</v>
      </c>
      <c r="BZ2710" t="s">
        <v>114</v>
      </c>
      <c r="CA2710" t="s">
        <v>114</v>
      </c>
      <c r="CB2710" t="s">
        <v>114</v>
      </c>
      <c r="CC2710" t="s">
        <v>114</v>
      </c>
      <c r="CD2710" t="s">
        <v>114</v>
      </c>
      <c r="CE2710" t="s">
        <v>114</v>
      </c>
      <c r="CF2710" t="s">
        <v>114</v>
      </c>
      <c r="CG2710" t="s">
        <v>114</v>
      </c>
      <c r="CH2710" t="s">
        <v>114</v>
      </c>
      <c r="CI2710" t="s">
        <v>114</v>
      </c>
      <c r="CJ2710" t="s">
        <v>114</v>
      </c>
      <c r="CK2710" t="s">
        <v>114</v>
      </c>
      <c r="CL2710" t="s">
        <v>114</v>
      </c>
      <c r="CM2710" t="s">
        <v>114</v>
      </c>
      <c r="CN2710" t="s">
        <v>114</v>
      </c>
      <c r="CO2710" t="s">
        <v>114</v>
      </c>
      <c r="CP2710" t="s">
        <v>114</v>
      </c>
      <c r="CQ2710" t="s">
        <v>114</v>
      </c>
      <c r="CR2710" t="s">
        <v>114</v>
      </c>
      <c r="CS2710" t="s">
        <v>114</v>
      </c>
      <c r="CT2710" t="s">
        <v>114</v>
      </c>
      <c r="CU2710" t="s">
        <v>114</v>
      </c>
      <c r="CV2710" t="s">
        <v>114</v>
      </c>
      <c r="CW2710" t="s">
        <v>114</v>
      </c>
    </row>
    <row r="2711" spans="1:101" x14ac:dyDescent="0.3">
      <c r="A2711" t="s">
        <v>301</v>
      </c>
      <c r="B2711">
        <v>172242</v>
      </c>
      <c r="C2711" t="s">
        <v>13861</v>
      </c>
      <c r="D2711" t="s">
        <v>102</v>
      </c>
      <c r="E2711" t="s">
        <v>13862</v>
      </c>
      <c r="F2711" t="s">
        <v>13862</v>
      </c>
      <c r="G2711" t="s">
        <v>13863</v>
      </c>
      <c r="I2711" t="s">
        <v>306</v>
      </c>
      <c r="J2711" t="s">
        <v>307</v>
      </c>
      <c r="K2711" t="s">
        <v>110</v>
      </c>
      <c r="L2711">
        <v>60607</v>
      </c>
      <c r="M2711" t="s">
        <v>13864</v>
      </c>
      <c r="N2711" t="s">
        <v>13865</v>
      </c>
      <c r="U2711" t="s">
        <v>111</v>
      </c>
      <c r="V2711" s="1">
        <v>41984</v>
      </c>
      <c r="X2711" s="1">
        <v>41984</v>
      </c>
      <c r="Y2711" s="2">
        <v>41183</v>
      </c>
      <c r="Z2711" t="s">
        <v>112</v>
      </c>
      <c r="AA2711" t="s">
        <v>13866</v>
      </c>
      <c r="AB2711" t="s">
        <v>114</v>
      </c>
      <c r="AC2711" t="s">
        <v>114</v>
      </c>
      <c r="AE2711" t="s">
        <v>114</v>
      </c>
      <c r="AG2711" t="s">
        <v>114</v>
      </c>
      <c r="AH2711" t="s">
        <v>112</v>
      </c>
      <c r="AI2711" t="s">
        <v>114</v>
      </c>
      <c r="AJ2711" t="s">
        <v>157</v>
      </c>
      <c r="AL2711" t="s">
        <v>116</v>
      </c>
      <c r="AM2711" t="s">
        <v>127</v>
      </c>
      <c r="AN2711" t="s">
        <v>110</v>
      </c>
      <c r="AO2711" t="s">
        <v>114</v>
      </c>
      <c r="AP2711" t="s">
        <v>114</v>
      </c>
      <c r="AQ2711" t="s">
        <v>114</v>
      </c>
      <c r="AR2711" t="s">
        <v>114</v>
      </c>
      <c r="AS2711" t="s">
        <v>112</v>
      </c>
      <c r="AT2711" t="s">
        <v>114</v>
      </c>
      <c r="AU2711" t="s">
        <v>114</v>
      </c>
      <c r="AV2711" t="s">
        <v>114</v>
      </c>
      <c r="AW2711" t="s">
        <v>114</v>
      </c>
      <c r="AX2711" t="s">
        <v>114</v>
      </c>
      <c r="AY2711" t="s">
        <v>114</v>
      </c>
      <c r="AZ2711" t="s">
        <v>114</v>
      </c>
      <c r="BA2711" t="s">
        <v>114</v>
      </c>
      <c r="BB2711" t="s">
        <v>112</v>
      </c>
      <c r="BC2711" t="s">
        <v>13867</v>
      </c>
      <c r="BD2711" t="s">
        <v>112</v>
      </c>
      <c r="BE2711" t="s">
        <v>112</v>
      </c>
      <c r="BF2711" t="s">
        <v>112</v>
      </c>
      <c r="BG2711" t="s">
        <v>114</v>
      </c>
      <c r="BH2711" t="s">
        <v>114</v>
      </c>
      <c r="BI2711" t="s">
        <v>114</v>
      </c>
      <c r="BJ2711" t="s">
        <v>114</v>
      </c>
      <c r="BK2711" t="s">
        <v>114</v>
      </c>
      <c r="BL2711" t="s">
        <v>114</v>
      </c>
      <c r="BM2711" t="s">
        <v>114</v>
      </c>
      <c r="BN2711" t="s">
        <v>114</v>
      </c>
      <c r="BO2711" t="s">
        <v>114</v>
      </c>
      <c r="BP2711" t="s">
        <v>114</v>
      </c>
      <c r="BQ2711" t="s">
        <v>114</v>
      </c>
      <c r="BR2711" t="s">
        <v>114</v>
      </c>
      <c r="BS2711" t="s">
        <v>114</v>
      </c>
      <c r="BT2711" t="s">
        <v>114</v>
      </c>
      <c r="BU2711" t="s">
        <v>112</v>
      </c>
      <c r="BV2711" t="s">
        <v>112</v>
      </c>
      <c r="BW2711" t="s">
        <v>112</v>
      </c>
      <c r="BX2711" t="s">
        <v>114</v>
      </c>
      <c r="BY2711" t="s">
        <v>114</v>
      </c>
      <c r="BZ2711" t="s">
        <v>114</v>
      </c>
      <c r="CA2711" t="s">
        <v>114</v>
      </c>
      <c r="CB2711" t="s">
        <v>114</v>
      </c>
      <c r="CC2711" t="s">
        <v>114</v>
      </c>
      <c r="CD2711" t="s">
        <v>114</v>
      </c>
      <c r="CE2711" t="s">
        <v>114</v>
      </c>
      <c r="CF2711" t="s">
        <v>114</v>
      </c>
      <c r="CG2711" t="s">
        <v>114</v>
      </c>
      <c r="CH2711" t="s">
        <v>114</v>
      </c>
      <c r="CI2711" t="s">
        <v>114</v>
      </c>
      <c r="CJ2711" t="s">
        <v>114</v>
      </c>
      <c r="CK2711" t="s">
        <v>114</v>
      </c>
      <c r="CL2711" t="s">
        <v>114</v>
      </c>
      <c r="CM2711" t="s">
        <v>114</v>
      </c>
      <c r="CN2711" t="s">
        <v>114</v>
      </c>
      <c r="CO2711" t="s">
        <v>114</v>
      </c>
      <c r="CP2711" t="s">
        <v>114</v>
      </c>
      <c r="CQ2711" t="s">
        <v>114</v>
      </c>
      <c r="CR2711" t="s">
        <v>114</v>
      </c>
      <c r="CS2711" t="s">
        <v>114</v>
      </c>
      <c r="CT2711" t="s">
        <v>114</v>
      </c>
      <c r="CU2711" t="s">
        <v>114</v>
      </c>
      <c r="CV2711" t="s">
        <v>114</v>
      </c>
      <c r="CW2711" t="s">
        <v>114</v>
      </c>
    </row>
    <row r="2712" spans="1:101" x14ac:dyDescent="0.3">
      <c r="A2712" t="s">
        <v>117</v>
      </c>
      <c r="B2712">
        <v>172281</v>
      </c>
      <c r="C2712" t="s">
        <v>17487</v>
      </c>
      <c r="D2712" t="s">
        <v>102</v>
      </c>
      <c r="E2712" t="s">
        <v>17488</v>
      </c>
      <c r="F2712" t="s">
        <v>17488</v>
      </c>
      <c r="G2712" t="s">
        <v>9567</v>
      </c>
      <c r="H2712" t="s">
        <v>17489</v>
      </c>
      <c r="I2712" t="s">
        <v>122</v>
      </c>
      <c r="J2712" t="s">
        <v>123</v>
      </c>
      <c r="K2712" t="s">
        <v>110</v>
      </c>
      <c r="L2712">
        <v>10174</v>
      </c>
      <c r="M2712" t="s">
        <v>17490</v>
      </c>
      <c r="N2712" t="s">
        <v>17491</v>
      </c>
      <c r="U2712" t="s">
        <v>111</v>
      </c>
      <c r="V2712" s="1">
        <v>41830</v>
      </c>
      <c r="X2712" s="1">
        <v>41830</v>
      </c>
      <c r="Y2712" s="2">
        <v>41183</v>
      </c>
      <c r="Z2712" t="s">
        <v>114</v>
      </c>
      <c r="AB2712" t="s">
        <v>114</v>
      </c>
      <c r="AC2712" t="s">
        <v>114</v>
      </c>
      <c r="AE2712" t="s">
        <v>114</v>
      </c>
      <c r="AG2712" t="s">
        <v>114</v>
      </c>
      <c r="AH2712" t="s">
        <v>112</v>
      </c>
      <c r="AI2712" t="s">
        <v>114</v>
      </c>
      <c r="AJ2712" t="s">
        <v>157</v>
      </c>
      <c r="AL2712" t="s">
        <v>116</v>
      </c>
      <c r="AM2712" t="s">
        <v>127</v>
      </c>
      <c r="AN2712" t="s">
        <v>110</v>
      </c>
      <c r="AO2712" t="s">
        <v>114</v>
      </c>
      <c r="AP2712" t="s">
        <v>114</v>
      </c>
      <c r="AQ2712" t="s">
        <v>114</v>
      </c>
      <c r="AR2712" t="s">
        <v>114</v>
      </c>
      <c r="AS2712" t="s">
        <v>114</v>
      </c>
      <c r="AT2712" t="s">
        <v>114</v>
      </c>
      <c r="AU2712" t="s">
        <v>114</v>
      </c>
      <c r="AV2712" t="s">
        <v>114</v>
      </c>
      <c r="AW2712" t="s">
        <v>114</v>
      </c>
      <c r="AX2712" t="s">
        <v>114</v>
      </c>
      <c r="AY2712" t="s">
        <v>114</v>
      </c>
      <c r="AZ2712" t="s">
        <v>114</v>
      </c>
      <c r="BA2712" t="s">
        <v>114</v>
      </c>
      <c r="BB2712" t="s">
        <v>114</v>
      </c>
      <c r="BD2712" t="s">
        <v>114</v>
      </c>
      <c r="BF2712" t="s">
        <v>114</v>
      </c>
      <c r="BG2712" t="s">
        <v>114</v>
      </c>
      <c r="BH2712" t="s">
        <v>114</v>
      </c>
      <c r="BI2712" t="s">
        <v>114</v>
      </c>
      <c r="BJ2712" t="s">
        <v>114</v>
      </c>
      <c r="BK2712" t="s">
        <v>114</v>
      </c>
      <c r="BL2712" t="s">
        <v>114</v>
      </c>
      <c r="BM2712" t="s">
        <v>114</v>
      </c>
      <c r="BN2712" t="s">
        <v>114</v>
      </c>
      <c r="BO2712" t="s">
        <v>114</v>
      </c>
      <c r="BP2712" t="s">
        <v>114</v>
      </c>
      <c r="BQ2712" t="s">
        <v>114</v>
      </c>
      <c r="BR2712" t="s">
        <v>114</v>
      </c>
      <c r="BS2712" t="s">
        <v>114</v>
      </c>
      <c r="BT2712" t="s">
        <v>114</v>
      </c>
      <c r="BU2712" t="s">
        <v>114</v>
      </c>
      <c r="BV2712" t="s">
        <v>112</v>
      </c>
      <c r="BW2712" t="s">
        <v>112</v>
      </c>
      <c r="BX2712" t="s">
        <v>114</v>
      </c>
      <c r="BY2712" t="s">
        <v>114</v>
      </c>
      <c r="BZ2712" t="s">
        <v>114</v>
      </c>
      <c r="CA2712" t="s">
        <v>114</v>
      </c>
      <c r="CB2712" t="s">
        <v>114</v>
      </c>
      <c r="CC2712" t="s">
        <v>114</v>
      </c>
      <c r="CD2712" t="s">
        <v>114</v>
      </c>
      <c r="CE2712" t="s">
        <v>114</v>
      </c>
      <c r="CF2712" t="s">
        <v>114</v>
      </c>
      <c r="CG2712" t="s">
        <v>114</v>
      </c>
      <c r="CH2712" t="s">
        <v>114</v>
      </c>
      <c r="CI2712" t="s">
        <v>114</v>
      </c>
      <c r="CJ2712" t="s">
        <v>114</v>
      </c>
      <c r="CK2712" t="s">
        <v>114</v>
      </c>
      <c r="CL2712" t="s">
        <v>114</v>
      </c>
      <c r="CM2712" t="s">
        <v>114</v>
      </c>
      <c r="CN2712" t="s">
        <v>114</v>
      </c>
      <c r="CO2712" t="s">
        <v>114</v>
      </c>
      <c r="CP2712" t="s">
        <v>114</v>
      </c>
      <c r="CQ2712" t="s">
        <v>114</v>
      </c>
      <c r="CR2712" t="s">
        <v>114</v>
      </c>
      <c r="CS2712" t="s">
        <v>114</v>
      </c>
      <c r="CT2712" t="s">
        <v>114</v>
      </c>
      <c r="CU2712" t="s">
        <v>114</v>
      </c>
      <c r="CV2712" t="s">
        <v>114</v>
      </c>
      <c r="CW2712" t="s">
        <v>114</v>
      </c>
    </row>
    <row r="2713" spans="1:101" x14ac:dyDescent="0.3">
      <c r="A2713" t="s">
        <v>190</v>
      </c>
      <c r="B2713">
        <v>172283</v>
      </c>
      <c r="C2713" t="s">
        <v>13868</v>
      </c>
      <c r="D2713" t="s">
        <v>102</v>
      </c>
      <c r="E2713" t="s">
        <v>13869</v>
      </c>
      <c r="F2713" t="s">
        <v>13869</v>
      </c>
      <c r="G2713" t="s">
        <v>13870</v>
      </c>
      <c r="H2713" t="s">
        <v>13871</v>
      </c>
      <c r="I2713" t="s">
        <v>294</v>
      </c>
      <c r="K2713" t="s">
        <v>295</v>
      </c>
      <c r="L2713" t="s">
        <v>13872</v>
      </c>
      <c r="M2713" t="s">
        <v>13873</v>
      </c>
      <c r="N2713" t="s">
        <v>13874</v>
      </c>
      <c r="U2713" t="s">
        <v>111</v>
      </c>
      <c r="V2713" s="1">
        <v>41842</v>
      </c>
      <c r="X2713" s="1">
        <v>41842</v>
      </c>
      <c r="Y2713" s="2">
        <v>41183</v>
      </c>
      <c r="Z2713" t="s">
        <v>112</v>
      </c>
      <c r="AA2713" t="s">
        <v>13875</v>
      </c>
      <c r="AB2713" t="s">
        <v>112</v>
      </c>
      <c r="AC2713" t="s">
        <v>114</v>
      </c>
      <c r="AE2713" t="s">
        <v>114</v>
      </c>
      <c r="AG2713" t="s">
        <v>114</v>
      </c>
      <c r="AH2713" t="s">
        <v>114</v>
      </c>
      <c r="AI2713" t="s">
        <v>112</v>
      </c>
      <c r="AJ2713" t="s">
        <v>115</v>
      </c>
      <c r="AL2713" t="s">
        <v>116</v>
      </c>
      <c r="AN2713" t="s">
        <v>295</v>
      </c>
      <c r="AO2713" t="s">
        <v>114</v>
      </c>
      <c r="AP2713" t="s">
        <v>114</v>
      </c>
      <c r="AQ2713" t="s">
        <v>114</v>
      </c>
      <c r="AR2713" t="s">
        <v>114</v>
      </c>
      <c r="AS2713" t="s">
        <v>114</v>
      </c>
      <c r="AT2713" t="s">
        <v>114</v>
      </c>
      <c r="AU2713" t="s">
        <v>114</v>
      </c>
      <c r="AV2713" t="s">
        <v>114</v>
      </c>
      <c r="AW2713" t="s">
        <v>114</v>
      </c>
      <c r="AX2713" t="s">
        <v>114</v>
      </c>
      <c r="AY2713" t="s">
        <v>114</v>
      </c>
      <c r="AZ2713" t="s">
        <v>114</v>
      </c>
      <c r="BA2713" t="s">
        <v>114</v>
      </c>
      <c r="BB2713" t="s">
        <v>114</v>
      </c>
      <c r="BD2713" t="s">
        <v>114</v>
      </c>
      <c r="BF2713" t="s">
        <v>112</v>
      </c>
      <c r="BG2713" t="s">
        <v>112</v>
      </c>
      <c r="BH2713" t="s">
        <v>112</v>
      </c>
      <c r="BI2713" t="s">
        <v>112</v>
      </c>
      <c r="BJ2713" t="s">
        <v>114</v>
      </c>
      <c r="BK2713" t="s">
        <v>114</v>
      </c>
      <c r="BL2713" t="s">
        <v>112</v>
      </c>
      <c r="BM2713" t="s">
        <v>112</v>
      </c>
      <c r="BN2713" t="s">
        <v>112</v>
      </c>
      <c r="BO2713" t="s">
        <v>112</v>
      </c>
      <c r="BP2713" t="s">
        <v>114</v>
      </c>
      <c r="BQ2713" t="s">
        <v>114</v>
      </c>
      <c r="BR2713" t="s">
        <v>112</v>
      </c>
      <c r="BS2713" t="s">
        <v>112</v>
      </c>
      <c r="BT2713" t="s">
        <v>112</v>
      </c>
      <c r="BU2713" t="s">
        <v>112</v>
      </c>
      <c r="BV2713" t="s">
        <v>112</v>
      </c>
      <c r="BW2713" t="s">
        <v>112</v>
      </c>
      <c r="BX2713" t="s">
        <v>114</v>
      </c>
      <c r="BY2713" t="s">
        <v>112</v>
      </c>
      <c r="BZ2713" t="s">
        <v>114</v>
      </c>
      <c r="CA2713" t="s">
        <v>114</v>
      </c>
      <c r="CB2713" t="s">
        <v>114</v>
      </c>
      <c r="CC2713" t="s">
        <v>114</v>
      </c>
      <c r="CD2713" t="s">
        <v>114</v>
      </c>
      <c r="CE2713" t="s">
        <v>114</v>
      </c>
      <c r="CF2713" t="s">
        <v>114</v>
      </c>
      <c r="CG2713" t="s">
        <v>114</v>
      </c>
      <c r="CH2713" t="s">
        <v>114</v>
      </c>
      <c r="CI2713" t="s">
        <v>114</v>
      </c>
      <c r="CJ2713" t="s">
        <v>112</v>
      </c>
      <c r="CK2713" t="s">
        <v>114</v>
      </c>
      <c r="CL2713" t="s">
        <v>114</v>
      </c>
      <c r="CM2713" t="s">
        <v>114</v>
      </c>
      <c r="CN2713" t="s">
        <v>114</v>
      </c>
      <c r="CO2713" t="s">
        <v>114</v>
      </c>
      <c r="CP2713" t="s">
        <v>114</v>
      </c>
      <c r="CQ2713" t="s">
        <v>114</v>
      </c>
      <c r="CR2713" t="s">
        <v>114</v>
      </c>
      <c r="CS2713" t="s">
        <v>114</v>
      </c>
      <c r="CT2713" t="s">
        <v>114</v>
      </c>
      <c r="CU2713" t="s">
        <v>114</v>
      </c>
      <c r="CV2713" t="s">
        <v>114</v>
      </c>
      <c r="CW2713" t="s">
        <v>114</v>
      </c>
    </row>
    <row r="2714" spans="1:101" x14ac:dyDescent="0.3">
      <c r="A2714" t="s">
        <v>190</v>
      </c>
      <c r="B2714">
        <v>172287</v>
      </c>
      <c r="C2714" t="s">
        <v>13876</v>
      </c>
      <c r="D2714" t="s">
        <v>102</v>
      </c>
      <c r="E2714" t="s">
        <v>13877</v>
      </c>
      <c r="F2714" t="s">
        <v>13877</v>
      </c>
      <c r="G2714" t="s">
        <v>13878</v>
      </c>
      <c r="I2714" t="s">
        <v>294</v>
      </c>
      <c r="K2714" t="s">
        <v>295</v>
      </c>
      <c r="L2714" t="s">
        <v>12980</v>
      </c>
      <c r="M2714" t="s">
        <v>13879</v>
      </c>
      <c r="N2714" t="s">
        <v>13880</v>
      </c>
      <c r="U2714" t="s">
        <v>111</v>
      </c>
      <c r="V2714" s="1">
        <v>41997</v>
      </c>
      <c r="X2714" s="1">
        <v>41997</v>
      </c>
      <c r="Y2714" s="2">
        <v>41183</v>
      </c>
      <c r="Z2714" t="s">
        <v>112</v>
      </c>
      <c r="AA2714" t="s">
        <v>13881</v>
      </c>
      <c r="AB2714" t="s">
        <v>112</v>
      </c>
      <c r="AC2714" t="s">
        <v>114</v>
      </c>
      <c r="AE2714" t="s">
        <v>114</v>
      </c>
      <c r="AF2714" t="s">
        <v>13882</v>
      </c>
      <c r="AG2714" t="s">
        <v>114</v>
      </c>
      <c r="AH2714" t="s">
        <v>112</v>
      </c>
      <c r="AI2714" t="s">
        <v>114</v>
      </c>
      <c r="AJ2714" t="s">
        <v>115</v>
      </c>
      <c r="AL2714" t="s">
        <v>300</v>
      </c>
      <c r="AN2714" t="s">
        <v>295</v>
      </c>
      <c r="AO2714" t="s">
        <v>112</v>
      </c>
      <c r="AP2714" t="s">
        <v>114</v>
      </c>
      <c r="AQ2714" t="s">
        <v>114</v>
      </c>
      <c r="AR2714" t="s">
        <v>114</v>
      </c>
      <c r="AS2714" t="s">
        <v>114</v>
      </c>
      <c r="AT2714" t="s">
        <v>114</v>
      </c>
      <c r="AU2714" t="s">
        <v>112</v>
      </c>
      <c r="AV2714" t="s">
        <v>114</v>
      </c>
      <c r="AW2714" t="s">
        <v>114</v>
      </c>
      <c r="AX2714" t="s">
        <v>114</v>
      </c>
      <c r="AY2714" t="s">
        <v>114</v>
      </c>
      <c r="AZ2714" t="s">
        <v>114</v>
      </c>
      <c r="BA2714" t="s">
        <v>114</v>
      </c>
      <c r="BB2714" t="s">
        <v>112</v>
      </c>
      <c r="BC2714" t="s">
        <v>13883</v>
      </c>
      <c r="BD2714" t="s">
        <v>112</v>
      </c>
      <c r="BE2714" t="s">
        <v>112</v>
      </c>
      <c r="BF2714" t="s">
        <v>114</v>
      </c>
      <c r="BG2714" t="s">
        <v>112</v>
      </c>
      <c r="BH2714" t="s">
        <v>112</v>
      </c>
      <c r="BI2714" t="s">
        <v>114</v>
      </c>
      <c r="BJ2714" t="s">
        <v>114</v>
      </c>
      <c r="BK2714" t="s">
        <v>114</v>
      </c>
      <c r="BL2714" t="s">
        <v>114</v>
      </c>
      <c r="BM2714" t="s">
        <v>114</v>
      </c>
      <c r="BN2714" t="s">
        <v>112</v>
      </c>
      <c r="BO2714" t="s">
        <v>112</v>
      </c>
      <c r="BP2714" t="s">
        <v>114</v>
      </c>
      <c r="BQ2714" t="s">
        <v>114</v>
      </c>
      <c r="BR2714" t="s">
        <v>114</v>
      </c>
      <c r="BS2714" t="s">
        <v>114</v>
      </c>
      <c r="BT2714" t="s">
        <v>114</v>
      </c>
      <c r="BU2714" t="s">
        <v>114</v>
      </c>
      <c r="BV2714" t="s">
        <v>112</v>
      </c>
      <c r="BW2714" t="s">
        <v>112</v>
      </c>
      <c r="BX2714" t="s">
        <v>114</v>
      </c>
      <c r="BY2714" t="s">
        <v>112</v>
      </c>
      <c r="BZ2714" t="s">
        <v>114</v>
      </c>
      <c r="CA2714" t="s">
        <v>114</v>
      </c>
      <c r="CB2714" t="s">
        <v>114</v>
      </c>
      <c r="CC2714" t="s">
        <v>114</v>
      </c>
      <c r="CD2714" t="s">
        <v>114</v>
      </c>
      <c r="CE2714" t="s">
        <v>114</v>
      </c>
      <c r="CF2714" t="s">
        <v>114</v>
      </c>
      <c r="CG2714" t="s">
        <v>114</v>
      </c>
      <c r="CH2714" t="s">
        <v>114</v>
      </c>
      <c r="CI2714" t="s">
        <v>114</v>
      </c>
      <c r="CJ2714" t="s">
        <v>112</v>
      </c>
      <c r="CK2714" t="s">
        <v>114</v>
      </c>
      <c r="CL2714" t="s">
        <v>114</v>
      </c>
      <c r="CM2714" t="s">
        <v>114</v>
      </c>
      <c r="CN2714" t="s">
        <v>114</v>
      </c>
      <c r="CO2714" t="s">
        <v>114</v>
      </c>
      <c r="CP2714" t="s">
        <v>114</v>
      </c>
      <c r="CQ2714" t="s">
        <v>114</v>
      </c>
      <c r="CR2714" t="s">
        <v>114</v>
      </c>
      <c r="CS2714" t="s">
        <v>114</v>
      </c>
      <c r="CT2714" t="s">
        <v>114</v>
      </c>
      <c r="CU2714" t="s">
        <v>114</v>
      </c>
      <c r="CV2714" t="s">
        <v>114</v>
      </c>
      <c r="CW2714" t="s">
        <v>114</v>
      </c>
    </row>
    <row r="2715" spans="1:101" x14ac:dyDescent="0.3">
      <c r="A2715" t="s">
        <v>190</v>
      </c>
      <c r="B2715">
        <v>172313</v>
      </c>
      <c r="C2715" t="s">
        <v>13884</v>
      </c>
      <c r="D2715" t="s">
        <v>102</v>
      </c>
      <c r="E2715" t="s">
        <v>13885</v>
      </c>
      <c r="F2715" t="s">
        <v>13885</v>
      </c>
      <c r="G2715" t="s">
        <v>13886</v>
      </c>
      <c r="H2715" t="s">
        <v>1373</v>
      </c>
      <c r="I2715" t="s">
        <v>8561</v>
      </c>
      <c r="K2715" t="s">
        <v>442</v>
      </c>
      <c r="L2715" t="s">
        <v>8562</v>
      </c>
      <c r="M2715" t="s">
        <v>13887</v>
      </c>
      <c r="N2715" t="s">
        <v>13888</v>
      </c>
      <c r="U2715" t="s">
        <v>111</v>
      </c>
      <c r="V2715" s="1">
        <v>41876</v>
      </c>
      <c r="X2715" s="1">
        <v>41876</v>
      </c>
      <c r="Y2715" s="2">
        <v>41183</v>
      </c>
      <c r="Z2715" t="s">
        <v>112</v>
      </c>
      <c r="AA2715" t="s">
        <v>13889</v>
      </c>
      <c r="AB2715" t="s">
        <v>112</v>
      </c>
      <c r="AC2715" t="s">
        <v>114</v>
      </c>
      <c r="AE2715" t="s">
        <v>114</v>
      </c>
      <c r="AG2715" t="s">
        <v>114</v>
      </c>
      <c r="AH2715" t="s">
        <v>112</v>
      </c>
      <c r="AI2715" t="s">
        <v>114</v>
      </c>
      <c r="AJ2715" t="s">
        <v>115</v>
      </c>
      <c r="AL2715" t="s">
        <v>116</v>
      </c>
      <c r="AN2715" t="s">
        <v>442</v>
      </c>
      <c r="AO2715" t="s">
        <v>114</v>
      </c>
      <c r="AP2715" t="s">
        <v>114</v>
      </c>
      <c r="AQ2715" t="s">
        <v>114</v>
      </c>
      <c r="AR2715" t="s">
        <v>114</v>
      </c>
      <c r="AS2715" t="s">
        <v>114</v>
      </c>
      <c r="AT2715" t="s">
        <v>114</v>
      </c>
      <c r="AU2715" t="s">
        <v>114</v>
      </c>
      <c r="AV2715" t="s">
        <v>114</v>
      </c>
      <c r="AW2715" t="s">
        <v>114</v>
      </c>
      <c r="AX2715" t="s">
        <v>114</v>
      </c>
      <c r="AY2715" t="s">
        <v>114</v>
      </c>
      <c r="AZ2715" t="s">
        <v>114</v>
      </c>
      <c r="BA2715" t="s">
        <v>114</v>
      </c>
      <c r="BB2715" t="s">
        <v>114</v>
      </c>
      <c r="BD2715" t="s">
        <v>114</v>
      </c>
      <c r="BF2715" t="s">
        <v>114</v>
      </c>
      <c r="BG2715" t="s">
        <v>114</v>
      </c>
      <c r="BH2715" t="s">
        <v>114</v>
      </c>
      <c r="BI2715" t="s">
        <v>114</v>
      </c>
      <c r="BJ2715" t="s">
        <v>114</v>
      </c>
      <c r="BK2715" t="s">
        <v>114</v>
      </c>
      <c r="BL2715" t="s">
        <v>114</v>
      </c>
      <c r="BM2715" t="s">
        <v>114</v>
      </c>
      <c r="BN2715" t="s">
        <v>114</v>
      </c>
      <c r="BO2715" t="s">
        <v>114</v>
      </c>
      <c r="BP2715" t="s">
        <v>114</v>
      </c>
      <c r="BQ2715" t="s">
        <v>114</v>
      </c>
      <c r="BR2715" t="s">
        <v>114</v>
      </c>
      <c r="BS2715" t="s">
        <v>114</v>
      </c>
      <c r="BT2715" t="s">
        <v>114</v>
      </c>
      <c r="BU2715" t="s">
        <v>114</v>
      </c>
      <c r="BV2715" t="s">
        <v>112</v>
      </c>
      <c r="BW2715" t="s">
        <v>112</v>
      </c>
      <c r="BX2715" t="s">
        <v>114</v>
      </c>
      <c r="BY2715" t="s">
        <v>114</v>
      </c>
      <c r="BZ2715" t="s">
        <v>114</v>
      </c>
      <c r="CA2715" t="s">
        <v>114</v>
      </c>
      <c r="CB2715" t="s">
        <v>114</v>
      </c>
      <c r="CC2715" t="s">
        <v>114</v>
      </c>
      <c r="CD2715" t="s">
        <v>114</v>
      </c>
      <c r="CE2715" t="s">
        <v>114</v>
      </c>
      <c r="CF2715" t="s">
        <v>114</v>
      </c>
      <c r="CG2715" t="s">
        <v>114</v>
      </c>
      <c r="CH2715" t="s">
        <v>114</v>
      </c>
      <c r="CI2715" t="s">
        <v>114</v>
      </c>
      <c r="CJ2715" t="s">
        <v>114</v>
      </c>
      <c r="CK2715" t="s">
        <v>114</v>
      </c>
      <c r="CL2715" t="s">
        <v>114</v>
      </c>
      <c r="CM2715" t="s">
        <v>114</v>
      </c>
      <c r="CN2715" t="s">
        <v>114</v>
      </c>
      <c r="CO2715" t="s">
        <v>114</v>
      </c>
      <c r="CP2715" t="s">
        <v>114</v>
      </c>
      <c r="CQ2715" t="s">
        <v>114</v>
      </c>
      <c r="CR2715" t="s">
        <v>114</v>
      </c>
      <c r="CS2715" t="s">
        <v>114</v>
      </c>
      <c r="CT2715" t="s">
        <v>114</v>
      </c>
      <c r="CU2715" t="s">
        <v>114</v>
      </c>
      <c r="CV2715" t="s">
        <v>114</v>
      </c>
      <c r="CW2715" t="s">
        <v>114</v>
      </c>
    </row>
    <row r="2716" spans="1:101" x14ac:dyDescent="0.3">
      <c r="A2716" t="s">
        <v>117</v>
      </c>
      <c r="B2716">
        <v>172316</v>
      </c>
      <c r="C2716" t="s">
        <v>13890</v>
      </c>
      <c r="D2716" t="s">
        <v>102</v>
      </c>
      <c r="E2716" t="s">
        <v>13891</v>
      </c>
      <c r="F2716" t="s">
        <v>13891</v>
      </c>
      <c r="G2716" t="s">
        <v>13892</v>
      </c>
      <c r="I2716" t="s">
        <v>122</v>
      </c>
      <c r="J2716" t="s">
        <v>123</v>
      </c>
      <c r="K2716" t="s">
        <v>110</v>
      </c>
      <c r="L2716">
        <v>10022</v>
      </c>
      <c r="M2716" t="s">
        <v>13893</v>
      </c>
      <c r="N2716" t="s">
        <v>13894</v>
      </c>
      <c r="O2716" t="s">
        <v>13895</v>
      </c>
      <c r="Q2716" t="s">
        <v>122</v>
      </c>
      <c r="R2716" t="s">
        <v>123</v>
      </c>
      <c r="S2716" t="s">
        <v>110</v>
      </c>
      <c r="T2716">
        <v>10021</v>
      </c>
      <c r="U2716" t="s">
        <v>111</v>
      </c>
      <c r="V2716" s="1">
        <v>41841</v>
      </c>
      <c r="X2716" s="1">
        <v>41841</v>
      </c>
      <c r="Y2716" s="2">
        <v>41183</v>
      </c>
      <c r="Z2716" t="s">
        <v>112</v>
      </c>
      <c r="AA2716" t="s">
        <v>13896</v>
      </c>
      <c r="AB2716" t="s">
        <v>114</v>
      </c>
      <c r="AC2716" t="s">
        <v>114</v>
      </c>
      <c r="AE2716" t="s">
        <v>114</v>
      </c>
      <c r="AG2716" t="s">
        <v>112</v>
      </c>
      <c r="AH2716" t="s">
        <v>112</v>
      </c>
      <c r="AI2716" t="s">
        <v>114</v>
      </c>
      <c r="AJ2716" t="s">
        <v>157</v>
      </c>
      <c r="AL2716" t="s">
        <v>116</v>
      </c>
      <c r="AM2716" t="s">
        <v>127</v>
      </c>
      <c r="AN2716" t="s">
        <v>110</v>
      </c>
      <c r="AO2716" t="s">
        <v>114</v>
      </c>
      <c r="AP2716" t="s">
        <v>114</v>
      </c>
      <c r="AQ2716" t="s">
        <v>114</v>
      </c>
      <c r="AR2716" t="s">
        <v>114</v>
      </c>
      <c r="AS2716" t="s">
        <v>114</v>
      </c>
      <c r="AT2716" t="s">
        <v>114</v>
      </c>
      <c r="AU2716" t="s">
        <v>114</v>
      </c>
      <c r="AV2716" t="s">
        <v>114</v>
      </c>
      <c r="AW2716" t="s">
        <v>114</v>
      </c>
      <c r="AX2716" t="s">
        <v>114</v>
      </c>
      <c r="AY2716" t="s">
        <v>114</v>
      </c>
      <c r="AZ2716" t="s">
        <v>114</v>
      </c>
      <c r="BA2716" t="s">
        <v>114</v>
      </c>
      <c r="BB2716" t="s">
        <v>114</v>
      </c>
      <c r="BD2716" t="s">
        <v>114</v>
      </c>
      <c r="BF2716" t="s">
        <v>114</v>
      </c>
      <c r="BG2716" t="s">
        <v>114</v>
      </c>
      <c r="BH2716" t="s">
        <v>114</v>
      </c>
      <c r="BI2716" t="s">
        <v>114</v>
      </c>
      <c r="BJ2716" t="s">
        <v>114</v>
      </c>
      <c r="BK2716" t="s">
        <v>114</v>
      </c>
      <c r="BL2716" t="s">
        <v>114</v>
      </c>
      <c r="BM2716" t="s">
        <v>114</v>
      </c>
      <c r="BN2716" t="s">
        <v>114</v>
      </c>
      <c r="BO2716" t="s">
        <v>114</v>
      </c>
      <c r="BP2716" t="s">
        <v>114</v>
      </c>
      <c r="BQ2716" t="s">
        <v>114</v>
      </c>
      <c r="BR2716" t="s">
        <v>114</v>
      </c>
      <c r="BS2716" t="s">
        <v>114</v>
      </c>
      <c r="BT2716" t="s">
        <v>114</v>
      </c>
      <c r="BU2716" t="s">
        <v>114</v>
      </c>
      <c r="BV2716" t="s">
        <v>112</v>
      </c>
      <c r="BW2716" t="s">
        <v>112</v>
      </c>
      <c r="BX2716" t="s">
        <v>114</v>
      </c>
      <c r="BY2716" t="s">
        <v>114</v>
      </c>
      <c r="BZ2716" t="s">
        <v>114</v>
      </c>
      <c r="CA2716" t="s">
        <v>114</v>
      </c>
      <c r="CB2716" t="s">
        <v>114</v>
      </c>
      <c r="CC2716" t="s">
        <v>114</v>
      </c>
      <c r="CD2716" t="s">
        <v>114</v>
      </c>
      <c r="CE2716" t="s">
        <v>114</v>
      </c>
      <c r="CF2716" t="s">
        <v>114</v>
      </c>
      <c r="CG2716" t="s">
        <v>114</v>
      </c>
      <c r="CH2716" t="s">
        <v>114</v>
      </c>
      <c r="CI2716" t="s">
        <v>114</v>
      </c>
      <c r="CJ2716" t="s">
        <v>114</v>
      </c>
      <c r="CK2716" t="s">
        <v>114</v>
      </c>
      <c r="CL2716" t="s">
        <v>114</v>
      </c>
      <c r="CM2716" t="s">
        <v>114</v>
      </c>
      <c r="CN2716" t="s">
        <v>114</v>
      </c>
      <c r="CO2716" t="s">
        <v>114</v>
      </c>
      <c r="CP2716" t="s">
        <v>114</v>
      </c>
      <c r="CQ2716" t="s">
        <v>114</v>
      </c>
      <c r="CR2716" t="s">
        <v>114</v>
      </c>
      <c r="CS2716" t="s">
        <v>114</v>
      </c>
      <c r="CT2716" t="s">
        <v>114</v>
      </c>
      <c r="CU2716" t="s">
        <v>114</v>
      </c>
      <c r="CV2716" t="s">
        <v>114</v>
      </c>
      <c r="CW2716" t="s">
        <v>114</v>
      </c>
    </row>
    <row r="2717" spans="1:101" x14ac:dyDescent="0.3">
      <c r="A2717" t="s">
        <v>117</v>
      </c>
      <c r="B2717">
        <v>172328</v>
      </c>
      <c r="C2717" t="s">
        <v>15969</v>
      </c>
      <c r="D2717" t="s">
        <v>102</v>
      </c>
      <c r="E2717" t="s">
        <v>15970</v>
      </c>
      <c r="F2717" t="s">
        <v>15971</v>
      </c>
      <c r="M2717" t="s">
        <v>15972</v>
      </c>
      <c r="N2717" t="s">
        <v>4836</v>
      </c>
      <c r="U2717" t="s">
        <v>111</v>
      </c>
      <c r="V2717" s="1">
        <v>41845</v>
      </c>
      <c r="X2717" s="1">
        <v>41845</v>
      </c>
      <c r="Y2717" s="2">
        <v>41183</v>
      </c>
      <c r="Z2717" t="s">
        <v>114</v>
      </c>
      <c r="AB2717" t="s">
        <v>114</v>
      </c>
      <c r="AC2717" t="s">
        <v>114</v>
      </c>
      <c r="AE2717" t="s">
        <v>114</v>
      </c>
      <c r="AG2717" t="s">
        <v>114</v>
      </c>
      <c r="AH2717" t="s">
        <v>112</v>
      </c>
      <c r="AI2717" t="s">
        <v>114</v>
      </c>
      <c r="AJ2717" t="s">
        <v>115</v>
      </c>
      <c r="AL2717" t="s">
        <v>116</v>
      </c>
      <c r="AM2717" t="s">
        <v>127</v>
      </c>
      <c r="AN2717" t="s">
        <v>110</v>
      </c>
      <c r="AO2717" t="s">
        <v>114</v>
      </c>
      <c r="AP2717" t="s">
        <v>114</v>
      </c>
      <c r="AQ2717" t="s">
        <v>114</v>
      </c>
      <c r="AR2717" t="s">
        <v>114</v>
      </c>
      <c r="AS2717" t="s">
        <v>114</v>
      </c>
      <c r="AT2717" t="s">
        <v>114</v>
      </c>
      <c r="AU2717" t="s">
        <v>114</v>
      </c>
      <c r="AV2717" t="s">
        <v>114</v>
      </c>
      <c r="AW2717" t="s">
        <v>114</v>
      </c>
      <c r="AX2717" t="s">
        <v>114</v>
      </c>
      <c r="AY2717" t="s">
        <v>114</v>
      </c>
      <c r="AZ2717" t="s">
        <v>114</v>
      </c>
      <c r="BA2717" t="s">
        <v>114</v>
      </c>
      <c r="BB2717" t="s">
        <v>114</v>
      </c>
      <c r="BD2717" t="s">
        <v>114</v>
      </c>
      <c r="BF2717" t="s">
        <v>114</v>
      </c>
      <c r="BG2717" t="s">
        <v>114</v>
      </c>
      <c r="BH2717" t="s">
        <v>114</v>
      </c>
      <c r="BI2717" t="s">
        <v>114</v>
      </c>
      <c r="BJ2717" t="s">
        <v>114</v>
      </c>
      <c r="BK2717" t="s">
        <v>114</v>
      </c>
      <c r="BL2717" t="s">
        <v>114</v>
      </c>
      <c r="BM2717" t="s">
        <v>114</v>
      </c>
      <c r="BN2717" t="s">
        <v>114</v>
      </c>
      <c r="BO2717" t="s">
        <v>114</v>
      </c>
      <c r="BP2717" t="s">
        <v>114</v>
      </c>
      <c r="BQ2717" t="s">
        <v>114</v>
      </c>
      <c r="BR2717" t="s">
        <v>114</v>
      </c>
      <c r="BS2717" t="s">
        <v>114</v>
      </c>
      <c r="BT2717" t="s">
        <v>114</v>
      </c>
      <c r="BU2717" t="s">
        <v>114</v>
      </c>
      <c r="BV2717" t="s">
        <v>114</v>
      </c>
      <c r="BW2717" t="s">
        <v>112</v>
      </c>
      <c r="BX2717" t="s">
        <v>114</v>
      </c>
      <c r="BY2717" t="s">
        <v>114</v>
      </c>
      <c r="BZ2717" t="s">
        <v>114</v>
      </c>
      <c r="CA2717" t="s">
        <v>114</v>
      </c>
      <c r="CB2717" t="s">
        <v>114</v>
      </c>
      <c r="CC2717" t="s">
        <v>114</v>
      </c>
      <c r="CD2717" t="s">
        <v>114</v>
      </c>
      <c r="CE2717" t="s">
        <v>114</v>
      </c>
      <c r="CF2717" t="s">
        <v>114</v>
      </c>
      <c r="CG2717" t="s">
        <v>114</v>
      </c>
      <c r="CH2717" t="s">
        <v>114</v>
      </c>
      <c r="CI2717" t="s">
        <v>114</v>
      </c>
      <c r="CJ2717" t="s">
        <v>114</v>
      </c>
      <c r="CK2717" t="s">
        <v>114</v>
      </c>
      <c r="CL2717" t="s">
        <v>114</v>
      </c>
      <c r="CM2717" t="s">
        <v>114</v>
      </c>
      <c r="CN2717" t="s">
        <v>114</v>
      </c>
      <c r="CO2717" t="s">
        <v>114</v>
      </c>
      <c r="CP2717" t="s">
        <v>114</v>
      </c>
      <c r="CQ2717" t="s">
        <v>114</v>
      </c>
      <c r="CR2717" t="s">
        <v>114</v>
      </c>
      <c r="CS2717" t="s">
        <v>114</v>
      </c>
      <c r="CT2717" t="s">
        <v>114</v>
      </c>
      <c r="CU2717" t="s">
        <v>114</v>
      </c>
      <c r="CV2717" t="s">
        <v>114</v>
      </c>
      <c r="CW2717" t="s">
        <v>114</v>
      </c>
    </row>
    <row r="2718" spans="1:101" x14ac:dyDescent="0.3">
      <c r="A2718" t="s">
        <v>117</v>
      </c>
      <c r="B2718">
        <v>172331</v>
      </c>
      <c r="C2718" t="s">
        <v>13897</v>
      </c>
      <c r="D2718" t="s">
        <v>102</v>
      </c>
      <c r="E2718" t="s">
        <v>13898</v>
      </c>
      <c r="F2718" t="s">
        <v>13898</v>
      </c>
      <c r="M2718" t="s">
        <v>13899</v>
      </c>
      <c r="U2718" t="s">
        <v>111</v>
      </c>
      <c r="V2718" s="1">
        <v>41995</v>
      </c>
      <c r="X2718" s="1">
        <v>41995</v>
      </c>
      <c r="Y2718" s="2">
        <v>41183</v>
      </c>
      <c r="Z2718" t="s">
        <v>112</v>
      </c>
      <c r="AA2718" t="s">
        <v>13900</v>
      </c>
      <c r="AB2718" t="s">
        <v>114</v>
      </c>
      <c r="AC2718" t="s">
        <v>114</v>
      </c>
      <c r="AE2718" t="s">
        <v>114</v>
      </c>
      <c r="AG2718" t="s">
        <v>112</v>
      </c>
      <c r="AH2718" t="s">
        <v>114</v>
      </c>
      <c r="AI2718" t="s">
        <v>114</v>
      </c>
      <c r="AJ2718" t="s">
        <v>157</v>
      </c>
      <c r="AL2718" t="s">
        <v>116</v>
      </c>
      <c r="AM2718" t="s">
        <v>123</v>
      </c>
      <c r="AN2718" t="s">
        <v>110</v>
      </c>
      <c r="AO2718" t="s">
        <v>114</v>
      </c>
      <c r="AP2718" t="s">
        <v>114</v>
      </c>
      <c r="AQ2718" t="s">
        <v>114</v>
      </c>
      <c r="AR2718" t="s">
        <v>114</v>
      </c>
      <c r="AS2718" t="s">
        <v>114</v>
      </c>
      <c r="AT2718" t="s">
        <v>114</v>
      </c>
      <c r="AU2718" t="s">
        <v>114</v>
      </c>
      <c r="AV2718" t="s">
        <v>114</v>
      </c>
      <c r="AW2718" t="s">
        <v>114</v>
      </c>
      <c r="AX2718" t="s">
        <v>114</v>
      </c>
      <c r="AY2718" t="s">
        <v>114</v>
      </c>
      <c r="AZ2718" t="s">
        <v>114</v>
      </c>
      <c r="BA2718" t="s">
        <v>114</v>
      </c>
      <c r="BB2718" t="s">
        <v>114</v>
      </c>
      <c r="BD2718" t="s">
        <v>114</v>
      </c>
      <c r="BF2718" t="s">
        <v>114</v>
      </c>
      <c r="BG2718" t="s">
        <v>114</v>
      </c>
      <c r="BH2718" t="s">
        <v>114</v>
      </c>
      <c r="BI2718" t="s">
        <v>114</v>
      </c>
      <c r="BJ2718" t="s">
        <v>114</v>
      </c>
      <c r="BK2718" t="s">
        <v>114</v>
      </c>
      <c r="BL2718" t="s">
        <v>114</v>
      </c>
      <c r="BM2718" t="s">
        <v>114</v>
      </c>
      <c r="BN2718" t="s">
        <v>114</v>
      </c>
      <c r="BO2718" t="s">
        <v>114</v>
      </c>
      <c r="BP2718" t="s">
        <v>114</v>
      </c>
      <c r="BQ2718" t="s">
        <v>114</v>
      </c>
      <c r="BR2718" t="s">
        <v>114</v>
      </c>
      <c r="BS2718" t="s">
        <v>114</v>
      </c>
      <c r="BT2718" t="s">
        <v>114</v>
      </c>
      <c r="BU2718" t="s">
        <v>114</v>
      </c>
      <c r="BV2718" t="s">
        <v>114</v>
      </c>
      <c r="BW2718" t="s">
        <v>112</v>
      </c>
      <c r="BX2718" t="s">
        <v>114</v>
      </c>
      <c r="BY2718" t="s">
        <v>114</v>
      </c>
      <c r="BZ2718" t="s">
        <v>114</v>
      </c>
      <c r="CA2718" t="s">
        <v>114</v>
      </c>
      <c r="CB2718" t="s">
        <v>114</v>
      </c>
      <c r="CC2718" t="s">
        <v>114</v>
      </c>
      <c r="CD2718" t="s">
        <v>114</v>
      </c>
      <c r="CE2718" t="s">
        <v>114</v>
      </c>
      <c r="CF2718" t="s">
        <v>114</v>
      </c>
      <c r="CG2718" t="s">
        <v>114</v>
      </c>
      <c r="CH2718" t="s">
        <v>114</v>
      </c>
      <c r="CI2718" t="s">
        <v>114</v>
      </c>
      <c r="CJ2718" t="s">
        <v>114</v>
      </c>
      <c r="CK2718" t="s">
        <v>114</v>
      </c>
      <c r="CL2718" t="s">
        <v>114</v>
      </c>
      <c r="CM2718" t="s">
        <v>114</v>
      </c>
      <c r="CN2718" t="s">
        <v>114</v>
      </c>
      <c r="CO2718" t="s">
        <v>114</v>
      </c>
      <c r="CP2718" t="s">
        <v>114</v>
      </c>
      <c r="CQ2718" t="s">
        <v>114</v>
      </c>
      <c r="CR2718" t="s">
        <v>114</v>
      </c>
      <c r="CS2718" t="s">
        <v>114</v>
      </c>
      <c r="CT2718" t="s">
        <v>114</v>
      </c>
      <c r="CU2718" t="s">
        <v>114</v>
      </c>
      <c r="CV2718" t="s">
        <v>114</v>
      </c>
      <c r="CW2718" t="s">
        <v>114</v>
      </c>
    </row>
    <row r="2719" spans="1:101" x14ac:dyDescent="0.3">
      <c r="A2719" t="s">
        <v>195</v>
      </c>
      <c r="B2719">
        <v>172392</v>
      </c>
      <c r="C2719" t="s">
        <v>17271</v>
      </c>
      <c r="D2719" t="s">
        <v>102</v>
      </c>
      <c r="E2719" t="s">
        <v>17272</v>
      </c>
      <c r="F2719" t="s">
        <v>17272</v>
      </c>
      <c r="M2719" t="s">
        <v>17273</v>
      </c>
      <c r="N2719" t="s">
        <v>17274</v>
      </c>
      <c r="U2719" t="s">
        <v>111</v>
      </c>
      <c r="V2719" s="1">
        <v>41873</v>
      </c>
      <c r="X2719" s="1">
        <v>41873</v>
      </c>
      <c r="Y2719" s="2">
        <v>41183</v>
      </c>
      <c r="Z2719" t="s">
        <v>114</v>
      </c>
      <c r="AB2719" t="s">
        <v>114</v>
      </c>
      <c r="AC2719" t="s">
        <v>114</v>
      </c>
      <c r="AE2719" t="s">
        <v>114</v>
      </c>
      <c r="AG2719" t="s">
        <v>114</v>
      </c>
      <c r="AH2719" t="s">
        <v>112</v>
      </c>
      <c r="AI2719" t="s">
        <v>114</v>
      </c>
      <c r="AJ2719" t="s">
        <v>157</v>
      </c>
      <c r="AL2719" t="s">
        <v>116</v>
      </c>
      <c r="AM2719" t="s">
        <v>127</v>
      </c>
      <c r="AN2719" t="s">
        <v>110</v>
      </c>
      <c r="AO2719" t="s">
        <v>114</v>
      </c>
      <c r="AP2719" t="s">
        <v>114</v>
      </c>
      <c r="AQ2719" t="s">
        <v>114</v>
      </c>
      <c r="AR2719" t="s">
        <v>114</v>
      </c>
      <c r="AS2719" t="s">
        <v>114</v>
      </c>
      <c r="AT2719" t="s">
        <v>114</v>
      </c>
      <c r="AU2719" t="s">
        <v>114</v>
      </c>
      <c r="AV2719" t="s">
        <v>114</v>
      </c>
      <c r="AW2719" t="s">
        <v>114</v>
      </c>
      <c r="AX2719" t="s">
        <v>114</v>
      </c>
      <c r="AY2719" t="s">
        <v>114</v>
      </c>
      <c r="AZ2719" t="s">
        <v>114</v>
      </c>
      <c r="BA2719" t="s">
        <v>114</v>
      </c>
      <c r="BB2719" t="s">
        <v>114</v>
      </c>
      <c r="BD2719" t="s">
        <v>114</v>
      </c>
      <c r="BF2719" t="s">
        <v>114</v>
      </c>
      <c r="BG2719" t="s">
        <v>114</v>
      </c>
      <c r="BH2719" t="s">
        <v>114</v>
      </c>
      <c r="BI2719" t="s">
        <v>114</v>
      </c>
      <c r="BJ2719" t="s">
        <v>114</v>
      </c>
      <c r="BK2719" t="s">
        <v>114</v>
      </c>
      <c r="BL2719" t="s">
        <v>114</v>
      </c>
      <c r="BM2719" t="s">
        <v>114</v>
      </c>
      <c r="BN2719" t="s">
        <v>114</v>
      </c>
      <c r="BO2719" t="s">
        <v>114</v>
      </c>
      <c r="BP2719" t="s">
        <v>114</v>
      </c>
      <c r="BQ2719" t="s">
        <v>114</v>
      </c>
      <c r="BR2719" t="s">
        <v>114</v>
      </c>
      <c r="BS2719" t="s">
        <v>114</v>
      </c>
      <c r="BT2719" t="s">
        <v>114</v>
      </c>
      <c r="BU2719" t="s">
        <v>114</v>
      </c>
      <c r="BV2719" t="s">
        <v>114</v>
      </c>
      <c r="BW2719" t="s">
        <v>112</v>
      </c>
      <c r="BX2719" t="s">
        <v>114</v>
      </c>
      <c r="BY2719" t="s">
        <v>114</v>
      </c>
      <c r="BZ2719" t="s">
        <v>114</v>
      </c>
      <c r="CA2719" t="s">
        <v>114</v>
      </c>
      <c r="CB2719" t="s">
        <v>114</v>
      </c>
      <c r="CC2719" t="s">
        <v>114</v>
      </c>
      <c r="CD2719" t="s">
        <v>114</v>
      </c>
      <c r="CE2719" t="s">
        <v>114</v>
      </c>
      <c r="CF2719" t="s">
        <v>114</v>
      </c>
      <c r="CG2719" t="s">
        <v>114</v>
      </c>
      <c r="CH2719" t="s">
        <v>114</v>
      </c>
      <c r="CI2719" t="s">
        <v>114</v>
      </c>
      <c r="CJ2719" t="s">
        <v>114</v>
      </c>
      <c r="CK2719" t="s">
        <v>114</v>
      </c>
      <c r="CL2719" t="s">
        <v>114</v>
      </c>
      <c r="CM2719" t="s">
        <v>114</v>
      </c>
      <c r="CN2719" t="s">
        <v>114</v>
      </c>
      <c r="CO2719" t="s">
        <v>114</v>
      </c>
      <c r="CP2719" t="s">
        <v>114</v>
      </c>
      <c r="CQ2719" t="s">
        <v>114</v>
      </c>
      <c r="CR2719" t="s">
        <v>114</v>
      </c>
      <c r="CS2719" t="s">
        <v>114</v>
      </c>
      <c r="CT2719" t="s">
        <v>114</v>
      </c>
      <c r="CU2719" t="s">
        <v>114</v>
      </c>
      <c r="CV2719" t="s">
        <v>114</v>
      </c>
      <c r="CW2719" t="s">
        <v>114</v>
      </c>
    </row>
    <row r="2720" spans="1:101" x14ac:dyDescent="0.3">
      <c r="A2720" t="s">
        <v>190</v>
      </c>
      <c r="B2720">
        <v>172397</v>
      </c>
      <c r="C2720" t="s">
        <v>13901</v>
      </c>
      <c r="D2720" t="s">
        <v>102</v>
      </c>
      <c r="E2720" t="s">
        <v>13902</v>
      </c>
      <c r="F2720" t="s">
        <v>13902</v>
      </c>
      <c r="G2720" t="s">
        <v>13903</v>
      </c>
      <c r="H2720" t="s">
        <v>13904</v>
      </c>
      <c r="I2720" t="s">
        <v>429</v>
      </c>
      <c r="K2720" t="s">
        <v>429</v>
      </c>
      <c r="M2720" t="s">
        <v>13905</v>
      </c>
      <c r="N2720" t="s">
        <v>13906</v>
      </c>
      <c r="U2720" t="s">
        <v>111</v>
      </c>
      <c r="V2720" s="1">
        <v>41869</v>
      </c>
      <c r="X2720" s="1">
        <v>41869</v>
      </c>
      <c r="Y2720" s="2">
        <v>41183</v>
      </c>
      <c r="Z2720" t="s">
        <v>112</v>
      </c>
      <c r="AA2720" t="s">
        <v>13907</v>
      </c>
      <c r="AB2720" t="s">
        <v>112</v>
      </c>
      <c r="AC2720" t="s">
        <v>114</v>
      </c>
      <c r="AE2720" t="s">
        <v>114</v>
      </c>
      <c r="AG2720" t="s">
        <v>114</v>
      </c>
      <c r="AH2720" t="s">
        <v>112</v>
      </c>
      <c r="AI2720" t="s">
        <v>114</v>
      </c>
      <c r="AJ2720" t="s">
        <v>157</v>
      </c>
      <c r="AL2720" t="s">
        <v>300</v>
      </c>
      <c r="AN2720" t="s">
        <v>429</v>
      </c>
      <c r="AO2720" t="s">
        <v>114</v>
      </c>
      <c r="AP2720" t="s">
        <v>114</v>
      </c>
      <c r="AQ2720" t="s">
        <v>114</v>
      </c>
      <c r="AR2720" t="s">
        <v>114</v>
      </c>
      <c r="AS2720" t="s">
        <v>114</v>
      </c>
      <c r="AT2720" t="s">
        <v>114</v>
      </c>
      <c r="AU2720" t="s">
        <v>114</v>
      </c>
      <c r="AV2720" t="s">
        <v>114</v>
      </c>
      <c r="AW2720" t="s">
        <v>114</v>
      </c>
      <c r="AX2720" t="s">
        <v>114</v>
      </c>
      <c r="AY2720" t="s">
        <v>114</v>
      </c>
      <c r="AZ2720" t="s">
        <v>114</v>
      </c>
      <c r="BA2720" t="s">
        <v>114</v>
      </c>
      <c r="BB2720" t="s">
        <v>114</v>
      </c>
      <c r="BD2720" t="s">
        <v>114</v>
      </c>
      <c r="BF2720" t="s">
        <v>114</v>
      </c>
      <c r="BG2720" t="s">
        <v>114</v>
      </c>
      <c r="BH2720" t="s">
        <v>114</v>
      </c>
      <c r="BI2720" t="s">
        <v>114</v>
      </c>
      <c r="BJ2720" t="s">
        <v>114</v>
      </c>
      <c r="BK2720" t="s">
        <v>114</v>
      </c>
      <c r="BL2720" t="s">
        <v>114</v>
      </c>
      <c r="BM2720" t="s">
        <v>114</v>
      </c>
      <c r="BN2720" t="s">
        <v>114</v>
      </c>
      <c r="BO2720" t="s">
        <v>114</v>
      </c>
      <c r="BP2720" t="s">
        <v>114</v>
      </c>
      <c r="BQ2720" t="s">
        <v>114</v>
      </c>
      <c r="BR2720" t="s">
        <v>114</v>
      </c>
      <c r="BS2720" t="s">
        <v>114</v>
      </c>
      <c r="BT2720" t="s">
        <v>114</v>
      </c>
      <c r="BU2720" t="s">
        <v>114</v>
      </c>
      <c r="BV2720" t="s">
        <v>114</v>
      </c>
      <c r="BW2720" t="s">
        <v>112</v>
      </c>
      <c r="BX2720" t="s">
        <v>114</v>
      </c>
      <c r="BY2720" t="s">
        <v>114</v>
      </c>
      <c r="BZ2720" t="s">
        <v>114</v>
      </c>
      <c r="CA2720" t="s">
        <v>114</v>
      </c>
      <c r="CB2720" t="s">
        <v>114</v>
      </c>
      <c r="CC2720" t="s">
        <v>114</v>
      </c>
      <c r="CD2720" t="s">
        <v>114</v>
      </c>
      <c r="CE2720" t="s">
        <v>114</v>
      </c>
      <c r="CF2720" t="s">
        <v>114</v>
      </c>
      <c r="CG2720" t="s">
        <v>114</v>
      </c>
      <c r="CH2720" t="s">
        <v>114</v>
      </c>
      <c r="CI2720" t="s">
        <v>114</v>
      </c>
      <c r="CJ2720" t="s">
        <v>114</v>
      </c>
      <c r="CK2720" t="s">
        <v>114</v>
      </c>
      <c r="CL2720" t="s">
        <v>114</v>
      </c>
      <c r="CM2720" t="s">
        <v>114</v>
      </c>
      <c r="CN2720" t="s">
        <v>114</v>
      </c>
      <c r="CO2720" t="s">
        <v>114</v>
      </c>
      <c r="CP2720" t="s">
        <v>114</v>
      </c>
      <c r="CQ2720" t="s">
        <v>114</v>
      </c>
      <c r="CR2720" t="s">
        <v>114</v>
      </c>
      <c r="CS2720" t="s">
        <v>114</v>
      </c>
      <c r="CT2720" t="s">
        <v>114</v>
      </c>
      <c r="CU2720" t="s">
        <v>114</v>
      </c>
      <c r="CV2720" t="s">
        <v>114</v>
      </c>
      <c r="CW2720" t="s">
        <v>114</v>
      </c>
    </row>
    <row r="2721" spans="1:101" x14ac:dyDescent="0.3">
      <c r="A2721" t="s">
        <v>195</v>
      </c>
      <c r="B2721">
        <v>172402</v>
      </c>
      <c r="C2721" t="s">
        <v>13908</v>
      </c>
      <c r="D2721" t="s">
        <v>102</v>
      </c>
      <c r="E2721" t="s">
        <v>13909</v>
      </c>
      <c r="F2721" t="s">
        <v>13910</v>
      </c>
      <c r="G2721" t="s">
        <v>13911</v>
      </c>
      <c r="I2721" t="s">
        <v>1334</v>
      </c>
      <c r="J2721" t="s">
        <v>660</v>
      </c>
      <c r="K2721" t="s">
        <v>110</v>
      </c>
      <c r="L2721">
        <v>21044</v>
      </c>
      <c r="M2721" t="s">
        <v>13912</v>
      </c>
      <c r="N2721" t="s">
        <v>13913</v>
      </c>
      <c r="U2721" t="s">
        <v>111</v>
      </c>
      <c r="V2721" s="1">
        <v>41837</v>
      </c>
      <c r="X2721" s="1">
        <v>41837</v>
      </c>
      <c r="Y2721" s="2">
        <v>41183</v>
      </c>
      <c r="Z2721" t="s">
        <v>112</v>
      </c>
      <c r="AA2721" t="s">
        <v>13914</v>
      </c>
      <c r="AB2721" t="s">
        <v>114</v>
      </c>
      <c r="AC2721" t="s">
        <v>114</v>
      </c>
      <c r="AE2721" t="s">
        <v>114</v>
      </c>
      <c r="AG2721" t="s">
        <v>112</v>
      </c>
      <c r="AH2721" t="s">
        <v>112</v>
      </c>
      <c r="AI2721" t="s">
        <v>114</v>
      </c>
      <c r="AJ2721" t="s">
        <v>157</v>
      </c>
      <c r="AL2721" t="s">
        <v>604</v>
      </c>
      <c r="AM2721" t="s">
        <v>660</v>
      </c>
      <c r="AN2721" t="s">
        <v>110</v>
      </c>
      <c r="AO2721" t="s">
        <v>114</v>
      </c>
      <c r="AP2721" t="s">
        <v>114</v>
      </c>
      <c r="AQ2721" t="s">
        <v>114</v>
      </c>
      <c r="AR2721" t="s">
        <v>114</v>
      </c>
      <c r="AS2721" t="s">
        <v>114</v>
      </c>
      <c r="AT2721" t="s">
        <v>114</v>
      </c>
      <c r="AU2721" t="s">
        <v>114</v>
      </c>
      <c r="AV2721" t="s">
        <v>114</v>
      </c>
      <c r="AW2721" t="s">
        <v>114</v>
      </c>
      <c r="AX2721" t="s">
        <v>114</v>
      </c>
      <c r="AY2721" t="s">
        <v>114</v>
      </c>
      <c r="AZ2721" t="s">
        <v>114</v>
      </c>
      <c r="BA2721" t="s">
        <v>114</v>
      </c>
      <c r="BB2721" t="s">
        <v>114</v>
      </c>
      <c r="BD2721" t="s">
        <v>114</v>
      </c>
      <c r="BF2721" t="s">
        <v>112</v>
      </c>
      <c r="BG2721" t="s">
        <v>114</v>
      </c>
      <c r="BH2721" t="s">
        <v>114</v>
      </c>
      <c r="BI2721" t="s">
        <v>114</v>
      </c>
      <c r="BJ2721" t="s">
        <v>114</v>
      </c>
      <c r="BK2721" t="s">
        <v>114</v>
      </c>
      <c r="BL2721" t="s">
        <v>114</v>
      </c>
      <c r="BM2721" t="s">
        <v>114</v>
      </c>
      <c r="BN2721" t="s">
        <v>114</v>
      </c>
      <c r="BO2721" t="s">
        <v>114</v>
      </c>
      <c r="BP2721" t="s">
        <v>114</v>
      </c>
      <c r="BQ2721" t="s">
        <v>114</v>
      </c>
      <c r="BR2721" t="s">
        <v>114</v>
      </c>
      <c r="BS2721" t="s">
        <v>114</v>
      </c>
      <c r="BT2721" t="s">
        <v>114</v>
      </c>
      <c r="BU2721" t="s">
        <v>114</v>
      </c>
      <c r="BV2721" t="s">
        <v>114</v>
      </c>
      <c r="BW2721" t="s">
        <v>112</v>
      </c>
      <c r="BX2721" t="s">
        <v>114</v>
      </c>
      <c r="BY2721" t="s">
        <v>114</v>
      </c>
      <c r="BZ2721" t="s">
        <v>114</v>
      </c>
      <c r="CA2721" t="s">
        <v>114</v>
      </c>
      <c r="CB2721" t="s">
        <v>114</v>
      </c>
      <c r="CC2721" t="s">
        <v>114</v>
      </c>
      <c r="CD2721" t="s">
        <v>114</v>
      </c>
      <c r="CE2721" t="s">
        <v>114</v>
      </c>
      <c r="CF2721" t="s">
        <v>114</v>
      </c>
      <c r="CG2721" t="s">
        <v>114</v>
      </c>
      <c r="CH2721" t="s">
        <v>114</v>
      </c>
      <c r="CI2721" t="s">
        <v>114</v>
      </c>
      <c r="CJ2721" t="s">
        <v>114</v>
      </c>
      <c r="CK2721" t="s">
        <v>114</v>
      </c>
      <c r="CL2721" t="s">
        <v>114</v>
      </c>
      <c r="CM2721" t="s">
        <v>114</v>
      </c>
      <c r="CN2721" t="s">
        <v>114</v>
      </c>
      <c r="CO2721" t="s">
        <v>114</v>
      </c>
      <c r="CP2721" t="s">
        <v>114</v>
      </c>
      <c r="CQ2721" t="s">
        <v>114</v>
      </c>
      <c r="CR2721" t="s">
        <v>114</v>
      </c>
      <c r="CS2721" t="s">
        <v>114</v>
      </c>
      <c r="CT2721" t="s">
        <v>114</v>
      </c>
      <c r="CU2721" t="s">
        <v>114</v>
      </c>
      <c r="CV2721" t="s">
        <v>114</v>
      </c>
      <c r="CW2721" t="s">
        <v>114</v>
      </c>
    </row>
    <row r="2722" spans="1:101" x14ac:dyDescent="0.3">
      <c r="A2722" t="s">
        <v>117</v>
      </c>
      <c r="B2722">
        <v>172407</v>
      </c>
      <c r="C2722" t="s">
        <v>13915</v>
      </c>
      <c r="D2722" t="s">
        <v>102</v>
      </c>
      <c r="E2722" t="s">
        <v>13916</v>
      </c>
      <c r="F2722" t="s">
        <v>13916</v>
      </c>
      <c r="G2722" t="s">
        <v>12580</v>
      </c>
      <c r="H2722" t="s">
        <v>2532</v>
      </c>
      <c r="I2722" t="s">
        <v>122</v>
      </c>
      <c r="J2722" t="s">
        <v>123</v>
      </c>
      <c r="K2722" t="s">
        <v>110</v>
      </c>
      <c r="L2722">
        <v>10105</v>
      </c>
      <c r="M2722" t="s">
        <v>13917</v>
      </c>
      <c r="N2722" t="s">
        <v>13918</v>
      </c>
      <c r="U2722" t="s">
        <v>111</v>
      </c>
      <c r="V2722" s="1">
        <v>41878</v>
      </c>
      <c r="X2722" s="1">
        <v>41878</v>
      </c>
      <c r="Y2722" s="2">
        <v>41183</v>
      </c>
      <c r="Z2722" t="s">
        <v>112</v>
      </c>
      <c r="AA2722" t="s">
        <v>13919</v>
      </c>
      <c r="AB2722" t="s">
        <v>114</v>
      </c>
      <c r="AC2722" t="s">
        <v>114</v>
      </c>
      <c r="AE2722" t="s">
        <v>114</v>
      </c>
      <c r="AG2722" t="s">
        <v>114</v>
      </c>
      <c r="AH2722" t="s">
        <v>112</v>
      </c>
      <c r="AI2722" t="s">
        <v>114</v>
      </c>
      <c r="AJ2722" t="s">
        <v>137</v>
      </c>
      <c r="AL2722" t="s">
        <v>116</v>
      </c>
      <c r="AM2722" t="s">
        <v>127</v>
      </c>
      <c r="AN2722" t="s">
        <v>110</v>
      </c>
      <c r="AO2722" t="s">
        <v>114</v>
      </c>
      <c r="AP2722" t="s">
        <v>114</v>
      </c>
      <c r="AQ2722" t="s">
        <v>112</v>
      </c>
      <c r="AR2722" t="s">
        <v>114</v>
      </c>
      <c r="AS2722" t="s">
        <v>114</v>
      </c>
      <c r="AT2722" t="s">
        <v>114</v>
      </c>
      <c r="AU2722" t="s">
        <v>114</v>
      </c>
      <c r="AV2722" t="s">
        <v>114</v>
      </c>
      <c r="AW2722" t="s">
        <v>114</v>
      </c>
      <c r="AX2722" t="s">
        <v>114</v>
      </c>
      <c r="AY2722" t="s">
        <v>114</v>
      </c>
      <c r="AZ2722" t="s">
        <v>114</v>
      </c>
      <c r="BA2722" t="s">
        <v>114</v>
      </c>
      <c r="BB2722" t="s">
        <v>114</v>
      </c>
      <c r="BD2722" t="s">
        <v>114</v>
      </c>
      <c r="BF2722" t="s">
        <v>114</v>
      </c>
      <c r="BG2722" t="s">
        <v>114</v>
      </c>
      <c r="BH2722" t="s">
        <v>114</v>
      </c>
      <c r="BI2722" t="s">
        <v>114</v>
      </c>
      <c r="BJ2722" t="s">
        <v>114</v>
      </c>
      <c r="BK2722" t="s">
        <v>114</v>
      </c>
      <c r="BL2722" t="s">
        <v>112</v>
      </c>
      <c r="BM2722" t="s">
        <v>114</v>
      </c>
      <c r="BN2722" t="s">
        <v>114</v>
      </c>
      <c r="BO2722" t="s">
        <v>114</v>
      </c>
      <c r="BP2722" t="s">
        <v>114</v>
      </c>
      <c r="BQ2722" t="s">
        <v>114</v>
      </c>
      <c r="BR2722" t="s">
        <v>114</v>
      </c>
      <c r="BS2722" t="s">
        <v>114</v>
      </c>
      <c r="BT2722" t="s">
        <v>114</v>
      </c>
      <c r="BU2722" t="s">
        <v>114</v>
      </c>
      <c r="BV2722" t="s">
        <v>112</v>
      </c>
      <c r="BW2722" t="s">
        <v>112</v>
      </c>
      <c r="BX2722" t="s">
        <v>114</v>
      </c>
      <c r="BY2722" t="s">
        <v>114</v>
      </c>
      <c r="BZ2722" t="s">
        <v>114</v>
      </c>
      <c r="CA2722" t="s">
        <v>114</v>
      </c>
      <c r="CB2722" t="s">
        <v>114</v>
      </c>
      <c r="CC2722" t="s">
        <v>114</v>
      </c>
      <c r="CD2722" t="s">
        <v>114</v>
      </c>
      <c r="CE2722" t="s">
        <v>114</v>
      </c>
      <c r="CF2722" t="s">
        <v>114</v>
      </c>
      <c r="CG2722" t="s">
        <v>114</v>
      </c>
      <c r="CH2722" t="s">
        <v>114</v>
      </c>
      <c r="CI2722" t="s">
        <v>114</v>
      </c>
      <c r="CJ2722" t="s">
        <v>114</v>
      </c>
      <c r="CK2722" t="s">
        <v>114</v>
      </c>
      <c r="CL2722" t="s">
        <v>114</v>
      </c>
      <c r="CM2722" t="s">
        <v>114</v>
      </c>
      <c r="CN2722" t="s">
        <v>114</v>
      </c>
      <c r="CO2722" t="s">
        <v>114</v>
      </c>
      <c r="CP2722" t="s">
        <v>114</v>
      </c>
      <c r="CQ2722" t="s">
        <v>114</v>
      </c>
      <c r="CR2722" t="s">
        <v>114</v>
      </c>
      <c r="CS2722" t="s">
        <v>114</v>
      </c>
      <c r="CT2722" t="s">
        <v>114</v>
      </c>
      <c r="CU2722" t="s">
        <v>114</v>
      </c>
      <c r="CV2722" t="s">
        <v>114</v>
      </c>
      <c r="CW2722" t="s">
        <v>114</v>
      </c>
    </row>
    <row r="2723" spans="1:101" x14ac:dyDescent="0.3">
      <c r="A2723" t="s">
        <v>190</v>
      </c>
      <c r="B2723">
        <v>172411</v>
      </c>
      <c r="C2723" t="s">
        <v>13920</v>
      </c>
      <c r="D2723" t="s">
        <v>102</v>
      </c>
      <c r="E2723" t="s">
        <v>13921</v>
      </c>
      <c r="F2723" t="s">
        <v>13921</v>
      </c>
      <c r="G2723" t="s">
        <v>13922</v>
      </c>
      <c r="H2723" t="s">
        <v>13923</v>
      </c>
      <c r="I2723" t="s">
        <v>388</v>
      </c>
      <c r="K2723" t="s">
        <v>388</v>
      </c>
      <c r="L2723">
        <v>48623</v>
      </c>
      <c r="M2723" t="s">
        <v>13924</v>
      </c>
      <c r="N2723" t="s">
        <v>13925</v>
      </c>
      <c r="U2723" t="s">
        <v>111</v>
      </c>
      <c r="V2723" s="1">
        <v>41848</v>
      </c>
      <c r="X2723" s="1">
        <v>41848</v>
      </c>
      <c r="Y2723" s="2">
        <v>41183</v>
      </c>
      <c r="Z2723" t="s">
        <v>112</v>
      </c>
      <c r="AA2723" t="s">
        <v>13926</v>
      </c>
      <c r="AB2723" t="s">
        <v>112</v>
      </c>
      <c r="AC2723" t="s">
        <v>114</v>
      </c>
      <c r="AE2723" t="s">
        <v>114</v>
      </c>
      <c r="AG2723" t="s">
        <v>114</v>
      </c>
      <c r="AH2723" t="s">
        <v>112</v>
      </c>
      <c r="AI2723" t="s">
        <v>114</v>
      </c>
      <c r="AJ2723" t="s">
        <v>418</v>
      </c>
      <c r="AK2723" t="s">
        <v>13927</v>
      </c>
      <c r="AL2723" t="s">
        <v>116</v>
      </c>
      <c r="AN2723" t="s">
        <v>388</v>
      </c>
      <c r="AO2723" t="s">
        <v>114</v>
      </c>
      <c r="AP2723" t="s">
        <v>114</v>
      </c>
      <c r="AQ2723" t="s">
        <v>114</v>
      </c>
      <c r="AR2723" t="s">
        <v>114</v>
      </c>
      <c r="AS2723" t="s">
        <v>114</v>
      </c>
      <c r="AT2723" t="s">
        <v>114</v>
      </c>
      <c r="AU2723" t="s">
        <v>114</v>
      </c>
      <c r="AV2723" t="s">
        <v>114</v>
      </c>
      <c r="AW2723" t="s">
        <v>114</v>
      </c>
      <c r="AX2723" t="s">
        <v>114</v>
      </c>
      <c r="AY2723" t="s">
        <v>114</v>
      </c>
      <c r="AZ2723" t="s">
        <v>114</v>
      </c>
      <c r="BA2723" t="s">
        <v>114</v>
      </c>
      <c r="BB2723" t="s">
        <v>114</v>
      </c>
      <c r="BD2723" t="s">
        <v>114</v>
      </c>
      <c r="BF2723" t="s">
        <v>114</v>
      </c>
      <c r="BG2723" t="s">
        <v>114</v>
      </c>
      <c r="BH2723" t="s">
        <v>114</v>
      </c>
      <c r="BI2723" t="s">
        <v>114</v>
      </c>
      <c r="BJ2723" t="s">
        <v>114</v>
      </c>
      <c r="BK2723" t="s">
        <v>114</v>
      </c>
      <c r="BL2723" t="s">
        <v>114</v>
      </c>
      <c r="BM2723" t="s">
        <v>114</v>
      </c>
      <c r="BN2723" t="s">
        <v>114</v>
      </c>
      <c r="BO2723" t="s">
        <v>114</v>
      </c>
      <c r="BP2723" t="s">
        <v>114</v>
      </c>
      <c r="BQ2723" t="s">
        <v>114</v>
      </c>
      <c r="BR2723" t="s">
        <v>114</v>
      </c>
      <c r="BS2723" t="s">
        <v>114</v>
      </c>
      <c r="BT2723" t="s">
        <v>114</v>
      </c>
      <c r="BU2723" t="s">
        <v>114</v>
      </c>
      <c r="BV2723" t="s">
        <v>114</v>
      </c>
      <c r="BW2723" t="s">
        <v>112</v>
      </c>
      <c r="BX2723" t="s">
        <v>114</v>
      </c>
      <c r="BY2723" t="s">
        <v>114</v>
      </c>
      <c r="BZ2723" t="s">
        <v>114</v>
      </c>
      <c r="CA2723" t="s">
        <v>114</v>
      </c>
      <c r="CB2723" t="s">
        <v>114</v>
      </c>
      <c r="CC2723" t="s">
        <v>114</v>
      </c>
      <c r="CD2723" t="s">
        <v>114</v>
      </c>
      <c r="CE2723" t="s">
        <v>114</v>
      </c>
      <c r="CF2723" t="s">
        <v>114</v>
      </c>
      <c r="CG2723" t="s">
        <v>114</v>
      </c>
      <c r="CH2723" t="s">
        <v>114</v>
      </c>
      <c r="CI2723" t="s">
        <v>114</v>
      </c>
      <c r="CJ2723" t="s">
        <v>114</v>
      </c>
      <c r="CK2723" t="s">
        <v>114</v>
      </c>
      <c r="CL2723" t="s">
        <v>114</v>
      </c>
      <c r="CM2723" t="s">
        <v>114</v>
      </c>
      <c r="CN2723" t="s">
        <v>114</v>
      </c>
      <c r="CO2723" t="s">
        <v>114</v>
      </c>
      <c r="CP2723" t="s">
        <v>114</v>
      </c>
      <c r="CQ2723" t="s">
        <v>114</v>
      </c>
      <c r="CR2723" t="s">
        <v>114</v>
      </c>
      <c r="CS2723" t="s">
        <v>114</v>
      </c>
      <c r="CT2723" t="s">
        <v>114</v>
      </c>
      <c r="CU2723" t="s">
        <v>114</v>
      </c>
      <c r="CV2723" t="s">
        <v>114</v>
      </c>
      <c r="CW2723" t="s">
        <v>114</v>
      </c>
    </row>
    <row r="2724" spans="1:101" x14ac:dyDescent="0.3">
      <c r="A2724" t="s">
        <v>190</v>
      </c>
      <c r="B2724">
        <v>172414</v>
      </c>
      <c r="C2724" t="s">
        <v>13928</v>
      </c>
      <c r="D2724" t="s">
        <v>102</v>
      </c>
      <c r="E2724" t="s">
        <v>13929</v>
      </c>
      <c r="F2724" t="s">
        <v>13930</v>
      </c>
      <c r="G2724" t="s">
        <v>13931</v>
      </c>
      <c r="I2724" t="s">
        <v>13932</v>
      </c>
      <c r="K2724" t="s">
        <v>4337</v>
      </c>
      <c r="L2724">
        <v>20122</v>
      </c>
      <c r="M2724" t="s">
        <v>13933</v>
      </c>
      <c r="N2724" t="s">
        <v>13934</v>
      </c>
      <c r="U2724" t="s">
        <v>111</v>
      </c>
      <c r="V2724" s="1">
        <v>41876</v>
      </c>
      <c r="X2724" s="1">
        <v>41876</v>
      </c>
      <c r="Y2724" s="2">
        <v>41183</v>
      </c>
      <c r="Z2724" t="s">
        <v>112</v>
      </c>
      <c r="AA2724" t="s">
        <v>13935</v>
      </c>
      <c r="AB2724" t="s">
        <v>112</v>
      </c>
      <c r="AC2724" t="s">
        <v>114</v>
      </c>
      <c r="AE2724" t="s">
        <v>114</v>
      </c>
      <c r="AG2724" t="s">
        <v>114</v>
      </c>
      <c r="AH2724" t="s">
        <v>112</v>
      </c>
      <c r="AI2724" t="s">
        <v>114</v>
      </c>
      <c r="AJ2724" t="s">
        <v>115</v>
      </c>
      <c r="AL2724" t="s">
        <v>116</v>
      </c>
      <c r="AN2724" t="s">
        <v>4337</v>
      </c>
      <c r="AO2724" t="s">
        <v>114</v>
      </c>
      <c r="AP2724" t="s">
        <v>114</v>
      </c>
      <c r="AQ2724" t="s">
        <v>114</v>
      </c>
      <c r="AR2724" t="s">
        <v>114</v>
      </c>
      <c r="AS2724" t="s">
        <v>114</v>
      </c>
      <c r="AT2724" t="s">
        <v>114</v>
      </c>
      <c r="AU2724" t="s">
        <v>114</v>
      </c>
      <c r="AV2724" t="s">
        <v>114</v>
      </c>
      <c r="AW2724" t="s">
        <v>114</v>
      </c>
      <c r="AX2724" t="s">
        <v>114</v>
      </c>
      <c r="AY2724" t="s">
        <v>114</v>
      </c>
      <c r="AZ2724" t="s">
        <v>114</v>
      </c>
      <c r="BA2724" t="s">
        <v>114</v>
      </c>
      <c r="BB2724" t="s">
        <v>114</v>
      </c>
      <c r="BD2724" t="s">
        <v>114</v>
      </c>
      <c r="BF2724" t="s">
        <v>114</v>
      </c>
      <c r="BG2724" t="s">
        <v>114</v>
      </c>
      <c r="BH2724" t="s">
        <v>114</v>
      </c>
      <c r="BI2724" t="s">
        <v>114</v>
      </c>
      <c r="BJ2724" t="s">
        <v>114</v>
      </c>
      <c r="BK2724" t="s">
        <v>114</v>
      </c>
      <c r="BL2724" t="s">
        <v>114</v>
      </c>
      <c r="BM2724" t="s">
        <v>114</v>
      </c>
      <c r="BN2724" t="s">
        <v>114</v>
      </c>
      <c r="BO2724" t="s">
        <v>114</v>
      </c>
      <c r="BP2724" t="s">
        <v>114</v>
      </c>
      <c r="BQ2724" t="s">
        <v>114</v>
      </c>
      <c r="BR2724" t="s">
        <v>114</v>
      </c>
      <c r="BS2724" t="s">
        <v>114</v>
      </c>
      <c r="BT2724" t="s">
        <v>114</v>
      </c>
      <c r="BU2724" t="s">
        <v>114</v>
      </c>
      <c r="BV2724" t="s">
        <v>114</v>
      </c>
      <c r="BW2724" t="s">
        <v>112</v>
      </c>
      <c r="BX2724" t="s">
        <v>114</v>
      </c>
      <c r="BY2724" t="s">
        <v>114</v>
      </c>
      <c r="BZ2724" t="s">
        <v>114</v>
      </c>
      <c r="CA2724" t="s">
        <v>114</v>
      </c>
      <c r="CB2724" t="s">
        <v>114</v>
      </c>
      <c r="CC2724" t="s">
        <v>114</v>
      </c>
      <c r="CD2724" t="s">
        <v>114</v>
      </c>
      <c r="CE2724" t="s">
        <v>114</v>
      </c>
      <c r="CF2724" t="s">
        <v>114</v>
      </c>
      <c r="CG2724" t="s">
        <v>114</v>
      </c>
      <c r="CH2724" t="s">
        <v>114</v>
      </c>
      <c r="CI2724" t="s">
        <v>114</v>
      </c>
      <c r="CJ2724" t="s">
        <v>114</v>
      </c>
      <c r="CK2724" t="s">
        <v>114</v>
      </c>
      <c r="CL2724" t="s">
        <v>114</v>
      </c>
      <c r="CM2724" t="s">
        <v>114</v>
      </c>
      <c r="CN2724" t="s">
        <v>114</v>
      </c>
      <c r="CO2724" t="s">
        <v>114</v>
      </c>
      <c r="CP2724" t="s">
        <v>114</v>
      </c>
      <c r="CQ2724" t="s">
        <v>114</v>
      </c>
      <c r="CR2724" t="s">
        <v>114</v>
      </c>
      <c r="CS2724" t="s">
        <v>114</v>
      </c>
      <c r="CT2724" t="s">
        <v>114</v>
      </c>
      <c r="CU2724" t="s">
        <v>114</v>
      </c>
      <c r="CV2724" t="s">
        <v>114</v>
      </c>
      <c r="CW2724" t="s">
        <v>114</v>
      </c>
    </row>
    <row r="2725" spans="1:101" x14ac:dyDescent="0.3">
      <c r="A2725" t="s">
        <v>128</v>
      </c>
      <c r="B2725">
        <v>172418</v>
      </c>
      <c r="C2725" t="s">
        <v>13936</v>
      </c>
      <c r="D2725" t="s">
        <v>102</v>
      </c>
      <c r="E2725" t="s">
        <v>13937</v>
      </c>
      <c r="F2725" t="s">
        <v>13937</v>
      </c>
      <c r="G2725" t="s">
        <v>13938</v>
      </c>
      <c r="H2725" t="s">
        <v>1040</v>
      </c>
      <c r="I2725" t="s">
        <v>626</v>
      </c>
      <c r="J2725" t="s">
        <v>133</v>
      </c>
      <c r="K2725" t="s">
        <v>110</v>
      </c>
      <c r="L2725" t="s">
        <v>13939</v>
      </c>
      <c r="M2725" t="s">
        <v>13940</v>
      </c>
      <c r="N2725" t="s">
        <v>13941</v>
      </c>
      <c r="U2725" t="s">
        <v>111</v>
      </c>
      <c r="V2725" s="1">
        <v>41850</v>
      </c>
      <c r="X2725" s="1">
        <v>41850</v>
      </c>
      <c r="Y2725" s="2">
        <v>41183</v>
      </c>
      <c r="Z2725" t="s">
        <v>112</v>
      </c>
      <c r="AA2725" t="s">
        <v>13942</v>
      </c>
      <c r="AB2725" t="s">
        <v>114</v>
      </c>
      <c r="AC2725" t="s">
        <v>114</v>
      </c>
      <c r="AE2725" t="s">
        <v>114</v>
      </c>
      <c r="AG2725" t="s">
        <v>112</v>
      </c>
      <c r="AH2725" t="s">
        <v>114</v>
      </c>
      <c r="AI2725" t="s">
        <v>114</v>
      </c>
      <c r="AJ2725" t="s">
        <v>157</v>
      </c>
      <c r="AL2725" t="s">
        <v>116</v>
      </c>
      <c r="AM2725" t="s">
        <v>127</v>
      </c>
      <c r="AN2725" t="s">
        <v>110</v>
      </c>
      <c r="AO2725" t="s">
        <v>114</v>
      </c>
      <c r="AP2725" t="s">
        <v>114</v>
      </c>
      <c r="AQ2725" t="s">
        <v>114</v>
      </c>
      <c r="AR2725" t="s">
        <v>114</v>
      </c>
      <c r="AS2725" t="s">
        <v>114</v>
      </c>
      <c r="AT2725" t="s">
        <v>114</v>
      </c>
      <c r="AU2725" t="s">
        <v>114</v>
      </c>
      <c r="AV2725" t="s">
        <v>114</v>
      </c>
      <c r="AW2725" t="s">
        <v>114</v>
      </c>
      <c r="AX2725" t="s">
        <v>114</v>
      </c>
      <c r="AY2725" t="s">
        <v>114</v>
      </c>
      <c r="AZ2725" t="s">
        <v>114</v>
      </c>
      <c r="BA2725" t="s">
        <v>114</v>
      </c>
      <c r="BB2725" t="s">
        <v>114</v>
      </c>
      <c r="BD2725" t="s">
        <v>114</v>
      </c>
      <c r="BF2725" t="s">
        <v>114</v>
      </c>
      <c r="BG2725" t="s">
        <v>114</v>
      </c>
      <c r="BH2725" t="s">
        <v>114</v>
      </c>
      <c r="BI2725" t="s">
        <v>114</v>
      </c>
      <c r="BJ2725" t="s">
        <v>114</v>
      </c>
      <c r="BK2725" t="s">
        <v>114</v>
      </c>
      <c r="BL2725" t="s">
        <v>114</v>
      </c>
      <c r="BM2725" t="s">
        <v>114</v>
      </c>
      <c r="BN2725" t="s">
        <v>114</v>
      </c>
      <c r="BO2725" t="s">
        <v>114</v>
      </c>
      <c r="BP2725" t="s">
        <v>114</v>
      </c>
      <c r="BQ2725" t="s">
        <v>114</v>
      </c>
      <c r="BR2725" t="s">
        <v>114</v>
      </c>
      <c r="BS2725" t="s">
        <v>114</v>
      </c>
      <c r="BT2725" t="s">
        <v>114</v>
      </c>
      <c r="BU2725" t="s">
        <v>114</v>
      </c>
      <c r="BV2725" t="s">
        <v>114</v>
      </c>
      <c r="BW2725" t="s">
        <v>112</v>
      </c>
      <c r="BX2725" t="s">
        <v>114</v>
      </c>
      <c r="BY2725" t="s">
        <v>114</v>
      </c>
      <c r="BZ2725" t="s">
        <v>114</v>
      </c>
      <c r="CA2725" t="s">
        <v>114</v>
      </c>
      <c r="CB2725" t="s">
        <v>114</v>
      </c>
      <c r="CC2725" t="s">
        <v>114</v>
      </c>
      <c r="CD2725" t="s">
        <v>114</v>
      </c>
      <c r="CE2725" t="s">
        <v>114</v>
      </c>
      <c r="CF2725" t="s">
        <v>114</v>
      </c>
      <c r="CG2725" t="s">
        <v>114</v>
      </c>
      <c r="CH2725" t="s">
        <v>114</v>
      </c>
      <c r="CI2725" t="s">
        <v>114</v>
      </c>
      <c r="CJ2725" t="s">
        <v>114</v>
      </c>
      <c r="CK2725" t="s">
        <v>114</v>
      </c>
      <c r="CL2725" t="s">
        <v>114</v>
      </c>
      <c r="CM2725" t="s">
        <v>114</v>
      </c>
      <c r="CN2725" t="s">
        <v>114</v>
      </c>
      <c r="CO2725" t="s">
        <v>114</v>
      </c>
      <c r="CP2725" t="s">
        <v>114</v>
      </c>
      <c r="CQ2725" t="s">
        <v>114</v>
      </c>
      <c r="CR2725" t="s">
        <v>114</v>
      </c>
      <c r="CS2725" t="s">
        <v>114</v>
      </c>
      <c r="CT2725" t="s">
        <v>114</v>
      </c>
      <c r="CU2725" t="s">
        <v>114</v>
      </c>
      <c r="CV2725" t="s">
        <v>114</v>
      </c>
      <c r="CW2725" t="s">
        <v>114</v>
      </c>
    </row>
    <row r="2726" spans="1:101" x14ac:dyDescent="0.3">
      <c r="A2726" t="s">
        <v>392</v>
      </c>
      <c r="B2726">
        <v>172431</v>
      </c>
      <c r="C2726" t="s">
        <v>16125</v>
      </c>
      <c r="D2726" t="s">
        <v>102</v>
      </c>
      <c r="E2726" t="s">
        <v>16126</v>
      </c>
      <c r="F2726" t="s">
        <v>16126</v>
      </c>
      <c r="M2726" t="s">
        <v>16127</v>
      </c>
      <c r="U2726" t="s">
        <v>111</v>
      </c>
      <c r="V2726" s="1">
        <v>41872</v>
      </c>
      <c r="X2726" s="1">
        <v>41872</v>
      </c>
      <c r="Y2726" s="2">
        <v>41183</v>
      </c>
      <c r="Z2726" t="s">
        <v>114</v>
      </c>
      <c r="AB2726" t="s">
        <v>114</v>
      </c>
      <c r="AC2726" t="s">
        <v>114</v>
      </c>
      <c r="AE2726" t="s">
        <v>114</v>
      </c>
      <c r="AG2726" t="s">
        <v>114</v>
      </c>
      <c r="AH2726" t="s">
        <v>112</v>
      </c>
      <c r="AI2726" t="s">
        <v>114</v>
      </c>
      <c r="AJ2726" t="s">
        <v>157</v>
      </c>
      <c r="AL2726" t="s">
        <v>116</v>
      </c>
      <c r="AM2726" t="s">
        <v>1157</v>
      </c>
      <c r="AN2726" t="s">
        <v>110</v>
      </c>
      <c r="AO2726" t="s">
        <v>114</v>
      </c>
      <c r="AP2726" t="s">
        <v>114</v>
      </c>
      <c r="AQ2726" t="s">
        <v>112</v>
      </c>
      <c r="AR2726" t="s">
        <v>114</v>
      </c>
      <c r="AS2726" t="s">
        <v>114</v>
      </c>
      <c r="AT2726" t="s">
        <v>114</v>
      </c>
      <c r="AU2726" t="s">
        <v>114</v>
      </c>
      <c r="AV2726" t="s">
        <v>114</v>
      </c>
      <c r="AW2726" t="s">
        <v>114</v>
      </c>
      <c r="AX2726" t="s">
        <v>114</v>
      </c>
      <c r="AY2726" t="s">
        <v>114</v>
      </c>
      <c r="AZ2726" t="s">
        <v>114</v>
      </c>
      <c r="BA2726" t="s">
        <v>114</v>
      </c>
      <c r="BB2726" t="s">
        <v>114</v>
      </c>
      <c r="BD2726" t="s">
        <v>114</v>
      </c>
      <c r="BF2726" t="s">
        <v>114</v>
      </c>
      <c r="BG2726" t="s">
        <v>114</v>
      </c>
      <c r="BH2726" t="s">
        <v>114</v>
      </c>
      <c r="BI2726" t="s">
        <v>114</v>
      </c>
      <c r="BJ2726" t="s">
        <v>114</v>
      </c>
      <c r="BK2726" t="s">
        <v>114</v>
      </c>
      <c r="BL2726" t="s">
        <v>114</v>
      </c>
      <c r="BM2726" t="s">
        <v>114</v>
      </c>
      <c r="BN2726" t="s">
        <v>114</v>
      </c>
      <c r="BO2726" t="s">
        <v>114</v>
      </c>
      <c r="BP2726" t="s">
        <v>114</v>
      </c>
      <c r="BQ2726" t="s">
        <v>114</v>
      </c>
      <c r="BR2726" t="s">
        <v>114</v>
      </c>
      <c r="BS2726" t="s">
        <v>114</v>
      </c>
      <c r="BT2726" t="s">
        <v>114</v>
      </c>
      <c r="BU2726" t="s">
        <v>114</v>
      </c>
      <c r="BV2726" t="s">
        <v>114</v>
      </c>
      <c r="BW2726" t="s">
        <v>112</v>
      </c>
      <c r="BX2726" t="s">
        <v>114</v>
      </c>
      <c r="BY2726" t="s">
        <v>114</v>
      </c>
      <c r="BZ2726" t="s">
        <v>114</v>
      </c>
      <c r="CA2726" t="s">
        <v>114</v>
      </c>
      <c r="CB2726" t="s">
        <v>114</v>
      </c>
      <c r="CC2726" t="s">
        <v>114</v>
      </c>
      <c r="CD2726" t="s">
        <v>114</v>
      </c>
      <c r="CE2726" t="s">
        <v>114</v>
      </c>
      <c r="CF2726" t="s">
        <v>114</v>
      </c>
      <c r="CG2726" t="s">
        <v>114</v>
      </c>
      <c r="CH2726" t="s">
        <v>114</v>
      </c>
      <c r="CI2726" t="s">
        <v>114</v>
      </c>
      <c r="CJ2726" t="s">
        <v>114</v>
      </c>
      <c r="CK2726" t="s">
        <v>114</v>
      </c>
      <c r="CL2726" t="s">
        <v>114</v>
      </c>
      <c r="CM2726" t="s">
        <v>114</v>
      </c>
      <c r="CN2726" t="s">
        <v>114</v>
      </c>
      <c r="CO2726" t="s">
        <v>114</v>
      </c>
      <c r="CP2726" t="s">
        <v>114</v>
      </c>
      <c r="CQ2726" t="s">
        <v>114</v>
      </c>
      <c r="CR2726" t="s">
        <v>114</v>
      </c>
      <c r="CS2726" t="s">
        <v>114</v>
      </c>
      <c r="CT2726" t="s">
        <v>114</v>
      </c>
      <c r="CU2726" t="s">
        <v>114</v>
      </c>
      <c r="CV2726" t="s">
        <v>114</v>
      </c>
      <c r="CW2726" t="s">
        <v>114</v>
      </c>
    </row>
    <row r="2727" spans="1:101" x14ac:dyDescent="0.3">
      <c r="A2727" t="s">
        <v>100</v>
      </c>
      <c r="B2727">
        <v>172467</v>
      </c>
      <c r="C2727" t="s">
        <v>17745</v>
      </c>
      <c r="D2727" t="s">
        <v>102</v>
      </c>
      <c r="E2727" t="s">
        <v>17746</v>
      </c>
      <c r="F2727" t="s">
        <v>17746</v>
      </c>
      <c r="G2727" t="s">
        <v>17747</v>
      </c>
      <c r="I2727" t="s">
        <v>1925</v>
      </c>
      <c r="J2727" t="s">
        <v>109</v>
      </c>
      <c r="K2727" t="s">
        <v>110</v>
      </c>
      <c r="L2727">
        <v>2138</v>
      </c>
      <c r="M2727" t="s">
        <v>17748</v>
      </c>
      <c r="U2727" t="s">
        <v>111</v>
      </c>
      <c r="V2727" s="1">
        <v>41879</v>
      </c>
      <c r="X2727" s="1">
        <v>41879</v>
      </c>
      <c r="Y2727" s="2">
        <v>41183</v>
      </c>
      <c r="Z2727" t="s">
        <v>114</v>
      </c>
      <c r="AB2727" t="s">
        <v>114</v>
      </c>
      <c r="AC2727" t="s">
        <v>114</v>
      </c>
      <c r="AE2727" t="s">
        <v>114</v>
      </c>
      <c r="AG2727" t="s">
        <v>114</v>
      </c>
      <c r="AH2727" t="s">
        <v>112</v>
      </c>
      <c r="AI2727" t="s">
        <v>114</v>
      </c>
      <c r="AJ2727" t="s">
        <v>115</v>
      </c>
      <c r="AL2727" t="s">
        <v>116</v>
      </c>
      <c r="AM2727" t="s">
        <v>127</v>
      </c>
      <c r="AN2727" t="s">
        <v>110</v>
      </c>
      <c r="AO2727" t="s">
        <v>114</v>
      </c>
      <c r="AP2727" t="s">
        <v>114</v>
      </c>
      <c r="AQ2727" t="s">
        <v>114</v>
      </c>
      <c r="AR2727" t="s">
        <v>114</v>
      </c>
      <c r="AS2727" t="s">
        <v>114</v>
      </c>
      <c r="AT2727" t="s">
        <v>114</v>
      </c>
      <c r="AU2727" t="s">
        <v>114</v>
      </c>
      <c r="AV2727" t="s">
        <v>114</v>
      </c>
      <c r="AW2727" t="s">
        <v>114</v>
      </c>
      <c r="AX2727" t="s">
        <v>114</v>
      </c>
      <c r="AY2727" t="s">
        <v>114</v>
      </c>
      <c r="AZ2727" t="s">
        <v>114</v>
      </c>
      <c r="BA2727" t="s">
        <v>114</v>
      </c>
      <c r="BB2727" t="s">
        <v>114</v>
      </c>
      <c r="BD2727" t="s">
        <v>114</v>
      </c>
      <c r="BF2727" t="s">
        <v>114</v>
      </c>
      <c r="BG2727" t="s">
        <v>114</v>
      </c>
      <c r="BH2727" t="s">
        <v>114</v>
      </c>
      <c r="BI2727" t="s">
        <v>114</v>
      </c>
      <c r="BJ2727" t="s">
        <v>114</v>
      </c>
      <c r="BK2727" t="s">
        <v>114</v>
      </c>
      <c r="BL2727" t="s">
        <v>114</v>
      </c>
      <c r="BM2727" t="s">
        <v>114</v>
      </c>
      <c r="BN2727" t="s">
        <v>114</v>
      </c>
      <c r="BO2727" t="s">
        <v>114</v>
      </c>
      <c r="BP2727" t="s">
        <v>114</v>
      </c>
      <c r="BQ2727" t="s">
        <v>114</v>
      </c>
      <c r="BR2727" t="s">
        <v>114</v>
      </c>
      <c r="BS2727" t="s">
        <v>114</v>
      </c>
      <c r="BT2727" t="s">
        <v>114</v>
      </c>
      <c r="BU2727" t="s">
        <v>114</v>
      </c>
      <c r="BV2727" t="s">
        <v>114</v>
      </c>
      <c r="BW2727" t="s">
        <v>112</v>
      </c>
      <c r="BX2727" t="s">
        <v>114</v>
      </c>
      <c r="BY2727" t="s">
        <v>114</v>
      </c>
      <c r="BZ2727" t="s">
        <v>114</v>
      </c>
      <c r="CA2727" t="s">
        <v>114</v>
      </c>
      <c r="CB2727" t="s">
        <v>114</v>
      </c>
      <c r="CC2727" t="s">
        <v>114</v>
      </c>
      <c r="CD2727" t="s">
        <v>114</v>
      </c>
      <c r="CE2727" t="s">
        <v>114</v>
      </c>
      <c r="CF2727" t="s">
        <v>114</v>
      </c>
      <c r="CG2727" t="s">
        <v>114</v>
      </c>
      <c r="CH2727" t="s">
        <v>114</v>
      </c>
      <c r="CI2727" t="s">
        <v>114</v>
      </c>
      <c r="CJ2727" t="s">
        <v>114</v>
      </c>
      <c r="CK2727" t="s">
        <v>114</v>
      </c>
      <c r="CL2727" t="s">
        <v>114</v>
      </c>
      <c r="CM2727" t="s">
        <v>114</v>
      </c>
      <c r="CN2727" t="s">
        <v>114</v>
      </c>
      <c r="CO2727" t="s">
        <v>114</v>
      </c>
      <c r="CP2727" t="s">
        <v>114</v>
      </c>
      <c r="CQ2727" t="s">
        <v>114</v>
      </c>
      <c r="CR2727" t="s">
        <v>114</v>
      </c>
      <c r="CS2727" t="s">
        <v>114</v>
      </c>
      <c r="CT2727" t="s">
        <v>114</v>
      </c>
      <c r="CU2727" t="s">
        <v>114</v>
      </c>
      <c r="CV2727" t="s">
        <v>114</v>
      </c>
      <c r="CW2727" t="s">
        <v>114</v>
      </c>
    </row>
    <row r="2728" spans="1:101" x14ac:dyDescent="0.3">
      <c r="A2728" t="s">
        <v>190</v>
      </c>
      <c r="B2728">
        <v>172471</v>
      </c>
      <c r="C2728" t="s">
        <v>13943</v>
      </c>
      <c r="D2728" t="s">
        <v>102</v>
      </c>
      <c r="E2728" t="s">
        <v>13944</v>
      </c>
      <c r="F2728" t="s">
        <v>13944</v>
      </c>
      <c r="G2728" t="s">
        <v>1323</v>
      </c>
      <c r="H2728" t="s">
        <v>1315</v>
      </c>
      <c r="I2728" t="s">
        <v>294</v>
      </c>
      <c r="K2728" t="s">
        <v>295</v>
      </c>
      <c r="L2728" t="s">
        <v>1317</v>
      </c>
      <c r="M2728" t="s">
        <v>13945</v>
      </c>
      <c r="N2728" t="s">
        <v>13946</v>
      </c>
      <c r="U2728" t="s">
        <v>111</v>
      </c>
      <c r="V2728" s="1">
        <v>41885</v>
      </c>
      <c r="X2728" s="1">
        <v>41885</v>
      </c>
      <c r="Y2728" s="2">
        <v>41183</v>
      </c>
      <c r="Z2728" t="s">
        <v>112</v>
      </c>
      <c r="AA2728" t="s">
        <v>13947</v>
      </c>
      <c r="AB2728" t="s">
        <v>112</v>
      </c>
      <c r="AC2728" t="s">
        <v>114</v>
      </c>
      <c r="AE2728" t="s">
        <v>114</v>
      </c>
      <c r="AG2728" t="s">
        <v>114</v>
      </c>
      <c r="AH2728" t="s">
        <v>112</v>
      </c>
      <c r="AI2728" t="s">
        <v>114</v>
      </c>
      <c r="AJ2728" t="s">
        <v>324</v>
      </c>
      <c r="AL2728" t="s">
        <v>300</v>
      </c>
      <c r="AN2728" t="s">
        <v>295</v>
      </c>
      <c r="AO2728" t="s">
        <v>114</v>
      </c>
      <c r="AP2728" t="s">
        <v>114</v>
      </c>
      <c r="AQ2728" t="s">
        <v>114</v>
      </c>
      <c r="AR2728" t="s">
        <v>114</v>
      </c>
      <c r="AS2728" t="s">
        <v>114</v>
      </c>
      <c r="AT2728" t="s">
        <v>114</v>
      </c>
      <c r="AU2728" t="s">
        <v>114</v>
      </c>
      <c r="AV2728" t="s">
        <v>114</v>
      </c>
      <c r="AW2728" t="s">
        <v>114</v>
      </c>
      <c r="AX2728" t="s">
        <v>114</v>
      </c>
      <c r="AY2728" t="s">
        <v>114</v>
      </c>
      <c r="AZ2728" t="s">
        <v>114</v>
      </c>
      <c r="BA2728" t="s">
        <v>114</v>
      </c>
      <c r="BB2728" t="s">
        <v>114</v>
      </c>
      <c r="BD2728" t="s">
        <v>114</v>
      </c>
      <c r="BF2728" t="s">
        <v>114</v>
      </c>
      <c r="BG2728" t="s">
        <v>114</v>
      </c>
      <c r="BH2728" t="s">
        <v>112</v>
      </c>
      <c r="BI2728" t="s">
        <v>114</v>
      </c>
      <c r="BJ2728" t="s">
        <v>114</v>
      </c>
      <c r="BK2728" t="s">
        <v>114</v>
      </c>
      <c r="BL2728" t="s">
        <v>114</v>
      </c>
      <c r="BM2728" t="s">
        <v>114</v>
      </c>
      <c r="BN2728" t="s">
        <v>114</v>
      </c>
      <c r="BO2728" t="s">
        <v>114</v>
      </c>
      <c r="BP2728" t="s">
        <v>114</v>
      </c>
      <c r="BQ2728" t="s">
        <v>114</v>
      </c>
      <c r="BR2728" t="s">
        <v>114</v>
      </c>
      <c r="BS2728" t="s">
        <v>114</v>
      </c>
      <c r="BT2728" t="s">
        <v>114</v>
      </c>
      <c r="BU2728" t="s">
        <v>114</v>
      </c>
      <c r="BV2728" t="s">
        <v>114</v>
      </c>
      <c r="BW2728" t="s">
        <v>112</v>
      </c>
      <c r="BX2728" t="s">
        <v>114</v>
      </c>
      <c r="BY2728" t="s">
        <v>114</v>
      </c>
      <c r="BZ2728" t="s">
        <v>114</v>
      </c>
      <c r="CA2728" t="s">
        <v>114</v>
      </c>
      <c r="CB2728" t="s">
        <v>114</v>
      </c>
      <c r="CC2728" t="s">
        <v>114</v>
      </c>
      <c r="CD2728" t="s">
        <v>114</v>
      </c>
      <c r="CE2728" t="s">
        <v>114</v>
      </c>
      <c r="CF2728" t="s">
        <v>114</v>
      </c>
      <c r="CG2728" t="s">
        <v>114</v>
      </c>
      <c r="CH2728" t="s">
        <v>114</v>
      </c>
      <c r="CI2728" t="s">
        <v>114</v>
      </c>
      <c r="CJ2728" t="s">
        <v>114</v>
      </c>
      <c r="CK2728" t="s">
        <v>114</v>
      </c>
      <c r="CL2728" t="s">
        <v>114</v>
      </c>
      <c r="CM2728" t="s">
        <v>114</v>
      </c>
      <c r="CN2728" t="s">
        <v>114</v>
      </c>
      <c r="CO2728" t="s">
        <v>114</v>
      </c>
      <c r="CP2728" t="s">
        <v>114</v>
      </c>
      <c r="CQ2728" t="s">
        <v>114</v>
      </c>
      <c r="CR2728" t="s">
        <v>114</v>
      </c>
      <c r="CS2728" t="s">
        <v>114</v>
      </c>
      <c r="CT2728" t="s">
        <v>114</v>
      </c>
      <c r="CU2728" t="s">
        <v>114</v>
      </c>
      <c r="CV2728" t="s">
        <v>114</v>
      </c>
      <c r="CW2728" t="s">
        <v>114</v>
      </c>
    </row>
    <row r="2729" spans="1:101" x14ac:dyDescent="0.3">
      <c r="A2729" t="s">
        <v>190</v>
      </c>
      <c r="B2729">
        <v>172477</v>
      </c>
      <c r="C2729" t="s">
        <v>13948</v>
      </c>
      <c r="D2729" t="s">
        <v>102</v>
      </c>
      <c r="E2729" t="s">
        <v>13949</v>
      </c>
      <c r="F2729" t="s">
        <v>13949</v>
      </c>
      <c r="G2729" t="s">
        <v>13950</v>
      </c>
      <c r="I2729" t="s">
        <v>294</v>
      </c>
      <c r="K2729" t="s">
        <v>295</v>
      </c>
      <c r="L2729" t="s">
        <v>13951</v>
      </c>
      <c r="M2729" t="s">
        <v>13952</v>
      </c>
      <c r="N2729" t="s">
        <v>13953</v>
      </c>
      <c r="U2729" t="s">
        <v>111</v>
      </c>
      <c r="V2729" s="1">
        <v>41845</v>
      </c>
      <c r="X2729" s="1">
        <v>41845</v>
      </c>
      <c r="Y2729" s="2">
        <v>41183</v>
      </c>
      <c r="Z2729" t="s">
        <v>112</v>
      </c>
      <c r="AA2729" t="s">
        <v>13954</v>
      </c>
      <c r="AB2729" t="s">
        <v>112</v>
      </c>
      <c r="AC2729" t="s">
        <v>114</v>
      </c>
      <c r="AE2729" t="s">
        <v>114</v>
      </c>
      <c r="AG2729" t="s">
        <v>114</v>
      </c>
      <c r="AH2729" t="s">
        <v>112</v>
      </c>
      <c r="AI2729" t="s">
        <v>114</v>
      </c>
      <c r="AJ2729" t="s">
        <v>324</v>
      </c>
      <c r="AL2729" t="s">
        <v>300</v>
      </c>
      <c r="AN2729" t="s">
        <v>295</v>
      </c>
      <c r="AO2729" t="s">
        <v>114</v>
      </c>
      <c r="AP2729" t="s">
        <v>114</v>
      </c>
      <c r="AQ2729" t="s">
        <v>114</v>
      </c>
      <c r="AR2729" t="s">
        <v>114</v>
      </c>
      <c r="AS2729" t="s">
        <v>114</v>
      </c>
      <c r="AT2729" t="s">
        <v>114</v>
      </c>
      <c r="AU2729" t="s">
        <v>114</v>
      </c>
      <c r="AV2729" t="s">
        <v>114</v>
      </c>
      <c r="AW2729" t="s">
        <v>114</v>
      </c>
      <c r="AX2729" t="s">
        <v>114</v>
      </c>
      <c r="AY2729" t="s">
        <v>114</v>
      </c>
      <c r="AZ2729" t="s">
        <v>114</v>
      </c>
      <c r="BA2729" t="s">
        <v>114</v>
      </c>
      <c r="BB2729" t="s">
        <v>114</v>
      </c>
      <c r="BD2729" t="s">
        <v>114</v>
      </c>
      <c r="BF2729" t="s">
        <v>114</v>
      </c>
      <c r="BG2729" t="s">
        <v>114</v>
      </c>
      <c r="BH2729" t="s">
        <v>112</v>
      </c>
      <c r="BI2729" t="s">
        <v>114</v>
      </c>
      <c r="BJ2729" t="s">
        <v>114</v>
      </c>
      <c r="BK2729" t="s">
        <v>114</v>
      </c>
      <c r="BL2729" t="s">
        <v>112</v>
      </c>
      <c r="BM2729" t="s">
        <v>114</v>
      </c>
      <c r="BN2729" t="s">
        <v>114</v>
      </c>
      <c r="BO2729" t="s">
        <v>114</v>
      </c>
      <c r="BP2729" t="s">
        <v>114</v>
      </c>
      <c r="BQ2729" t="s">
        <v>114</v>
      </c>
      <c r="BR2729" t="s">
        <v>114</v>
      </c>
      <c r="BS2729" t="s">
        <v>114</v>
      </c>
      <c r="BT2729" t="s">
        <v>114</v>
      </c>
      <c r="BU2729" t="s">
        <v>114</v>
      </c>
      <c r="BV2729" t="s">
        <v>112</v>
      </c>
      <c r="BW2729" t="s">
        <v>112</v>
      </c>
      <c r="BX2729" t="s">
        <v>114</v>
      </c>
      <c r="BY2729" t="s">
        <v>114</v>
      </c>
      <c r="BZ2729" t="s">
        <v>114</v>
      </c>
      <c r="CA2729" t="s">
        <v>114</v>
      </c>
      <c r="CB2729" t="s">
        <v>114</v>
      </c>
      <c r="CC2729" t="s">
        <v>114</v>
      </c>
      <c r="CD2729" t="s">
        <v>114</v>
      </c>
      <c r="CE2729" t="s">
        <v>114</v>
      </c>
      <c r="CF2729" t="s">
        <v>114</v>
      </c>
      <c r="CG2729" t="s">
        <v>114</v>
      </c>
      <c r="CH2729" t="s">
        <v>114</v>
      </c>
      <c r="CI2729" t="s">
        <v>114</v>
      </c>
      <c r="CJ2729" t="s">
        <v>114</v>
      </c>
      <c r="CK2729" t="s">
        <v>114</v>
      </c>
      <c r="CL2729" t="s">
        <v>114</v>
      </c>
      <c r="CM2729" t="s">
        <v>114</v>
      </c>
      <c r="CN2729" t="s">
        <v>114</v>
      </c>
      <c r="CO2729" t="s">
        <v>114</v>
      </c>
      <c r="CP2729" t="s">
        <v>114</v>
      </c>
      <c r="CQ2729" t="s">
        <v>114</v>
      </c>
      <c r="CR2729" t="s">
        <v>114</v>
      </c>
      <c r="CS2729" t="s">
        <v>114</v>
      </c>
      <c r="CT2729" t="s">
        <v>114</v>
      </c>
      <c r="CU2729" t="s">
        <v>114</v>
      </c>
      <c r="CV2729" t="s">
        <v>114</v>
      </c>
      <c r="CW2729" t="s">
        <v>114</v>
      </c>
    </row>
    <row r="2730" spans="1:101" x14ac:dyDescent="0.3">
      <c r="A2730" t="s">
        <v>190</v>
      </c>
      <c r="B2730">
        <v>172486</v>
      </c>
      <c r="C2730" t="s">
        <v>13955</v>
      </c>
      <c r="D2730" t="s">
        <v>102</v>
      </c>
      <c r="E2730" t="s">
        <v>13956</v>
      </c>
      <c r="F2730" t="s">
        <v>13956</v>
      </c>
      <c r="G2730" t="s">
        <v>13957</v>
      </c>
      <c r="I2730" t="s">
        <v>294</v>
      </c>
      <c r="K2730" t="s">
        <v>295</v>
      </c>
      <c r="L2730" t="s">
        <v>13958</v>
      </c>
      <c r="M2730" t="s">
        <v>13959</v>
      </c>
      <c r="N2730" t="s">
        <v>13960</v>
      </c>
      <c r="U2730" t="s">
        <v>111</v>
      </c>
      <c r="V2730" s="1">
        <v>41933</v>
      </c>
      <c r="X2730" s="1">
        <v>41933</v>
      </c>
      <c r="Y2730" s="2">
        <v>41183</v>
      </c>
      <c r="Z2730" t="s">
        <v>112</v>
      </c>
      <c r="AA2730" t="s">
        <v>13961</v>
      </c>
      <c r="AB2730" t="s">
        <v>112</v>
      </c>
      <c r="AC2730" t="s">
        <v>114</v>
      </c>
      <c r="AE2730" t="s">
        <v>114</v>
      </c>
      <c r="AG2730" t="s">
        <v>114</v>
      </c>
      <c r="AH2730" t="s">
        <v>112</v>
      </c>
      <c r="AI2730" t="s">
        <v>114</v>
      </c>
      <c r="AJ2730" t="s">
        <v>115</v>
      </c>
      <c r="AL2730" t="s">
        <v>116</v>
      </c>
      <c r="AN2730" t="s">
        <v>295</v>
      </c>
      <c r="AO2730" t="s">
        <v>114</v>
      </c>
      <c r="AP2730" t="s">
        <v>114</v>
      </c>
      <c r="AQ2730" t="s">
        <v>114</v>
      </c>
      <c r="AR2730" t="s">
        <v>114</v>
      </c>
      <c r="AS2730" t="s">
        <v>114</v>
      </c>
      <c r="AT2730" t="s">
        <v>114</v>
      </c>
      <c r="AU2730" t="s">
        <v>114</v>
      </c>
      <c r="AV2730" t="s">
        <v>114</v>
      </c>
      <c r="AW2730" t="s">
        <v>114</v>
      </c>
      <c r="AX2730" t="s">
        <v>114</v>
      </c>
      <c r="AY2730" t="s">
        <v>114</v>
      </c>
      <c r="AZ2730" t="s">
        <v>114</v>
      </c>
      <c r="BA2730" t="s">
        <v>114</v>
      </c>
      <c r="BB2730" t="s">
        <v>114</v>
      </c>
      <c r="BD2730" t="s">
        <v>114</v>
      </c>
      <c r="BF2730" t="s">
        <v>114</v>
      </c>
      <c r="BG2730" t="s">
        <v>112</v>
      </c>
      <c r="BH2730" t="s">
        <v>112</v>
      </c>
      <c r="BI2730" t="s">
        <v>114</v>
      </c>
      <c r="BJ2730" t="s">
        <v>114</v>
      </c>
      <c r="BK2730" t="s">
        <v>114</v>
      </c>
      <c r="BL2730" t="s">
        <v>112</v>
      </c>
      <c r="BM2730" t="s">
        <v>112</v>
      </c>
      <c r="BN2730" t="s">
        <v>112</v>
      </c>
      <c r="BO2730" t="s">
        <v>112</v>
      </c>
      <c r="BP2730" t="s">
        <v>114</v>
      </c>
      <c r="BQ2730" t="s">
        <v>114</v>
      </c>
      <c r="BR2730" t="s">
        <v>112</v>
      </c>
      <c r="BS2730" t="s">
        <v>114</v>
      </c>
      <c r="BT2730" t="s">
        <v>114</v>
      </c>
      <c r="BU2730" t="s">
        <v>112</v>
      </c>
      <c r="BV2730" t="s">
        <v>112</v>
      </c>
      <c r="BW2730" t="s">
        <v>112</v>
      </c>
      <c r="BX2730" t="s">
        <v>114</v>
      </c>
      <c r="BY2730" t="s">
        <v>112</v>
      </c>
      <c r="BZ2730" t="s">
        <v>114</v>
      </c>
      <c r="CA2730" t="s">
        <v>114</v>
      </c>
      <c r="CB2730" t="s">
        <v>114</v>
      </c>
      <c r="CC2730" t="s">
        <v>114</v>
      </c>
      <c r="CD2730" t="s">
        <v>114</v>
      </c>
      <c r="CE2730" t="s">
        <v>114</v>
      </c>
      <c r="CF2730" t="s">
        <v>114</v>
      </c>
      <c r="CG2730" t="s">
        <v>114</v>
      </c>
      <c r="CH2730" t="s">
        <v>114</v>
      </c>
      <c r="CI2730" t="s">
        <v>114</v>
      </c>
      <c r="CJ2730" t="s">
        <v>112</v>
      </c>
      <c r="CK2730" t="s">
        <v>114</v>
      </c>
      <c r="CL2730" t="s">
        <v>112</v>
      </c>
      <c r="CM2730" t="s">
        <v>114</v>
      </c>
      <c r="CN2730" t="s">
        <v>114</v>
      </c>
      <c r="CO2730" t="s">
        <v>114</v>
      </c>
      <c r="CP2730" t="s">
        <v>114</v>
      </c>
      <c r="CQ2730" t="s">
        <v>114</v>
      </c>
      <c r="CR2730" t="s">
        <v>114</v>
      </c>
      <c r="CS2730" t="s">
        <v>114</v>
      </c>
      <c r="CT2730" t="s">
        <v>114</v>
      </c>
      <c r="CU2730" t="s">
        <v>114</v>
      </c>
      <c r="CV2730" t="s">
        <v>114</v>
      </c>
      <c r="CW2730" t="s">
        <v>114</v>
      </c>
    </row>
    <row r="2731" spans="1:101" x14ac:dyDescent="0.3">
      <c r="A2731" t="s">
        <v>128</v>
      </c>
      <c r="B2731">
        <v>172513</v>
      </c>
      <c r="C2731" t="s">
        <v>17759</v>
      </c>
      <c r="D2731" t="s">
        <v>102</v>
      </c>
      <c r="E2731" t="s">
        <v>17760</v>
      </c>
      <c r="F2731" t="s">
        <v>17761</v>
      </c>
      <c r="G2731" t="s">
        <v>17762</v>
      </c>
      <c r="H2731" t="s">
        <v>314</v>
      </c>
      <c r="I2731" t="s">
        <v>132</v>
      </c>
      <c r="J2731" t="s">
        <v>133</v>
      </c>
      <c r="K2731" t="s">
        <v>110</v>
      </c>
      <c r="L2731">
        <v>94133</v>
      </c>
      <c r="M2731" t="s">
        <v>4816</v>
      </c>
      <c r="N2731" t="s">
        <v>17763</v>
      </c>
      <c r="U2731" t="s">
        <v>111</v>
      </c>
      <c r="V2731" s="1">
        <v>41873</v>
      </c>
      <c r="X2731" s="1">
        <v>41873</v>
      </c>
      <c r="Y2731" s="2">
        <v>41183</v>
      </c>
      <c r="Z2731" t="s">
        <v>114</v>
      </c>
      <c r="AB2731" t="s">
        <v>114</v>
      </c>
      <c r="AC2731" t="s">
        <v>114</v>
      </c>
      <c r="AE2731" t="s">
        <v>114</v>
      </c>
      <c r="AG2731" t="s">
        <v>112</v>
      </c>
      <c r="AH2731" t="s">
        <v>112</v>
      </c>
      <c r="AI2731" t="s">
        <v>114</v>
      </c>
      <c r="AJ2731" t="s">
        <v>157</v>
      </c>
      <c r="AL2731" t="s">
        <v>116</v>
      </c>
      <c r="AM2731" t="s">
        <v>127</v>
      </c>
      <c r="AN2731" t="s">
        <v>110</v>
      </c>
      <c r="AO2731" t="s">
        <v>114</v>
      </c>
      <c r="AP2731" t="s">
        <v>114</v>
      </c>
      <c r="AQ2731" t="s">
        <v>114</v>
      </c>
      <c r="AR2731" t="s">
        <v>114</v>
      </c>
      <c r="AS2731" t="s">
        <v>114</v>
      </c>
      <c r="AT2731" t="s">
        <v>114</v>
      </c>
      <c r="AU2731" t="s">
        <v>114</v>
      </c>
      <c r="AV2731" t="s">
        <v>114</v>
      </c>
      <c r="AW2731" t="s">
        <v>114</v>
      </c>
      <c r="AX2731" t="s">
        <v>114</v>
      </c>
      <c r="AY2731" t="s">
        <v>114</v>
      </c>
      <c r="AZ2731" t="s">
        <v>114</v>
      </c>
      <c r="BA2731" t="s">
        <v>114</v>
      </c>
      <c r="BB2731" t="s">
        <v>114</v>
      </c>
      <c r="BD2731" t="s">
        <v>114</v>
      </c>
      <c r="BF2731" t="s">
        <v>114</v>
      </c>
      <c r="BG2731" t="s">
        <v>114</v>
      </c>
      <c r="BH2731" t="s">
        <v>114</v>
      </c>
      <c r="BI2731" t="s">
        <v>114</v>
      </c>
      <c r="BJ2731" t="s">
        <v>114</v>
      </c>
      <c r="BK2731" t="s">
        <v>114</v>
      </c>
      <c r="BL2731" t="s">
        <v>114</v>
      </c>
      <c r="BM2731" t="s">
        <v>114</v>
      </c>
      <c r="BN2731" t="s">
        <v>114</v>
      </c>
      <c r="BO2731" t="s">
        <v>114</v>
      </c>
      <c r="BP2731" t="s">
        <v>114</v>
      </c>
      <c r="BQ2731" t="s">
        <v>114</v>
      </c>
      <c r="BR2731" t="s">
        <v>114</v>
      </c>
      <c r="BS2731" t="s">
        <v>114</v>
      </c>
      <c r="BT2731" t="s">
        <v>114</v>
      </c>
      <c r="BU2731" t="s">
        <v>114</v>
      </c>
      <c r="BV2731" t="s">
        <v>112</v>
      </c>
      <c r="BW2731" t="s">
        <v>112</v>
      </c>
      <c r="BX2731" t="s">
        <v>114</v>
      </c>
      <c r="BY2731" t="s">
        <v>114</v>
      </c>
      <c r="BZ2731" t="s">
        <v>114</v>
      </c>
      <c r="CA2731" t="s">
        <v>114</v>
      </c>
      <c r="CB2731" t="s">
        <v>114</v>
      </c>
      <c r="CC2731" t="s">
        <v>114</v>
      </c>
      <c r="CD2731" t="s">
        <v>114</v>
      </c>
      <c r="CE2731" t="s">
        <v>114</v>
      </c>
      <c r="CF2731" t="s">
        <v>114</v>
      </c>
      <c r="CG2731" t="s">
        <v>114</v>
      </c>
      <c r="CH2731" t="s">
        <v>114</v>
      </c>
      <c r="CI2731" t="s">
        <v>114</v>
      </c>
      <c r="CJ2731" t="s">
        <v>114</v>
      </c>
      <c r="CK2731" t="s">
        <v>114</v>
      </c>
      <c r="CL2731" t="s">
        <v>114</v>
      </c>
      <c r="CM2731" t="s">
        <v>114</v>
      </c>
      <c r="CN2731" t="s">
        <v>114</v>
      </c>
      <c r="CO2731" t="s">
        <v>114</v>
      </c>
      <c r="CP2731" t="s">
        <v>114</v>
      </c>
      <c r="CQ2731" t="s">
        <v>114</v>
      </c>
      <c r="CR2731" t="s">
        <v>114</v>
      </c>
      <c r="CS2731" t="s">
        <v>114</v>
      </c>
      <c r="CT2731" t="s">
        <v>114</v>
      </c>
      <c r="CU2731" t="s">
        <v>114</v>
      </c>
      <c r="CV2731" t="s">
        <v>114</v>
      </c>
      <c r="CW2731" t="s">
        <v>114</v>
      </c>
    </row>
    <row r="2732" spans="1:101" x14ac:dyDescent="0.3">
      <c r="A2732" t="s">
        <v>100</v>
      </c>
      <c r="B2732">
        <v>172514</v>
      </c>
      <c r="C2732" t="s">
        <v>17582</v>
      </c>
      <c r="D2732" t="s">
        <v>102</v>
      </c>
      <c r="E2732" t="s">
        <v>17583</v>
      </c>
      <c r="F2732" t="s">
        <v>17583</v>
      </c>
      <c r="G2732" t="s">
        <v>17584</v>
      </c>
      <c r="H2732" t="s">
        <v>241</v>
      </c>
      <c r="I2732" t="s">
        <v>353</v>
      </c>
      <c r="J2732" t="s">
        <v>109</v>
      </c>
      <c r="K2732" t="s">
        <v>110</v>
      </c>
      <c r="L2732">
        <v>2110</v>
      </c>
      <c r="M2732" t="s">
        <v>17585</v>
      </c>
      <c r="N2732" t="s">
        <v>16621</v>
      </c>
      <c r="U2732" t="s">
        <v>111</v>
      </c>
      <c r="V2732" s="1">
        <v>41871</v>
      </c>
      <c r="X2732" s="1">
        <v>41871</v>
      </c>
      <c r="Y2732" s="2">
        <v>41183</v>
      </c>
      <c r="Z2732" t="s">
        <v>114</v>
      </c>
      <c r="AB2732" t="s">
        <v>114</v>
      </c>
      <c r="AC2732" t="s">
        <v>114</v>
      </c>
      <c r="AE2732" t="s">
        <v>114</v>
      </c>
      <c r="AG2732" t="s">
        <v>114</v>
      </c>
      <c r="AH2732" t="s">
        <v>112</v>
      </c>
      <c r="AI2732" t="s">
        <v>114</v>
      </c>
      <c r="AJ2732" t="s">
        <v>157</v>
      </c>
      <c r="AL2732" t="s">
        <v>116</v>
      </c>
      <c r="AM2732" t="s">
        <v>127</v>
      </c>
      <c r="AN2732" t="s">
        <v>110</v>
      </c>
      <c r="AO2732" t="s">
        <v>114</v>
      </c>
      <c r="AP2732" t="s">
        <v>114</v>
      </c>
      <c r="AQ2732" t="s">
        <v>114</v>
      </c>
      <c r="AR2732" t="s">
        <v>114</v>
      </c>
      <c r="AS2732" t="s">
        <v>114</v>
      </c>
      <c r="AT2732" t="s">
        <v>114</v>
      </c>
      <c r="AU2732" t="s">
        <v>114</v>
      </c>
      <c r="AV2732" t="s">
        <v>114</v>
      </c>
      <c r="AW2732" t="s">
        <v>114</v>
      </c>
      <c r="AX2732" t="s">
        <v>114</v>
      </c>
      <c r="AY2732" t="s">
        <v>114</v>
      </c>
      <c r="AZ2732" t="s">
        <v>114</v>
      </c>
      <c r="BA2732" t="s">
        <v>114</v>
      </c>
      <c r="BB2732" t="s">
        <v>114</v>
      </c>
      <c r="BD2732" t="s">
        <v>114</v>
      </c>
      <c r="BF2732" t="s">
        <v>114</v>
      </c>
      <c r="BG2732" t="s">
        <v>112</v>
      </c>
      <c r="BH2732" t="s">
        <v>112</v>
      </c>
      <c r="BI2732" t="s">
        <v>114</v>
      </c>
      <c r="BJ2732" t="s">
        <v>114</v>
      </c>
      <c r="BK2732" t="s">
        <v>114</v>
      </c>
      <c r="BL2732" t="s">
        <v>114</v>
      </c>
      <c r="BM2732" t="s">
        <v>114</v>
      </c>
      <c r="BN2732" t="s">
        <v>114</v>
      </c>
      <c r="BO2732" t="s">
        <v>114</v>
      </c>
      <c r="BP2732" t="s">
        <v>114</v>
      </c>
      <c r="BQ2732" t="s">
        <v>114</v>
      </c>
      <c r="BR2732" t="s">
        <v>114</v>
      </c>
      <c r="BS2732" t="s">
        <v>114</v>
      </c>
      <c r="BT2732" t="s">
        <v>114</v>
      </c>
      <c r="BU2732" t="s">
        <v>114</v>
      </c>
      <c r="BV2732" t="s">
        <v>112</v>
      </c>
      <c r="BW2732" t="s">
        <v>112</v>
      </c>
      <c r="BX2732" t="s">
        <v>114</v>
      </c>
      <c r="BY2732" t="s">
        <v>114</v>
      </c>
      <c r="BZ2732" t="s">
        <v>114</v>
      </c>
      <c r="CA2732" t="s">
        <v>114</v>
      </c>
      <c r="CB2732" t="s">
        <v>114</v>
      </c>
      <c r="CC2732" t="s">
        <v>114</v>
      </c>
      <c r="CD2732" t="s">
        <v>114</v>
      </c>
      <c r="CE2732" t="s">
        <v>114</v>
      </c>
      <c r="CF2732" t="s">
        <v>114</v>
      </c>
      <c r="CG2732" t="s">
        <v>114</v>
      </c>
      <c r="CH2732" t="s">
        <v>114</v>
      </c>
      <c r="CI2732" t="s">
        <v>114</v>
      </c>
      <c r="CJ2732" t="s">
        <v>114</v>
      </c>
      <c r="CK2732" t="s">
        <v>114</v>
      </c>
      <c r="CL2732" t="s">
        <v>114</v>
      </c>
      <c r="CM2732" t="s">
        <v>114</v>
      </c>
      <c r="CN2732" t="s">
        <v>114</v>
      </c>
      <c r="CO2732" t="s">
        <v>114</v>
      </c>
      <c r="CP2732" t="s">
        <v>114</v>
      </c>
      <c r="CQ2732" t="s">
        <v>114</v>
      </c>
      <c r="CR2732" t="s">
        <v>114</v>
      </c>
      <c r="CS2732" t="s">
        <v>114</v>
      </c>
      <c r="CT2732" t="s">
        <v>114</v>
      </c>
      <c r="CU2732" t="s">
        <v>114</v>
      </c>
      <c r="CV2732" t="s">
        <v>114</v>
      </c>
      <c r="CW2732" t="s">
        <v>114</v>
      </c>
    </row>
    <row r="2733" spans="1:101" x14ac:dyDescent="0.3">
      <c r="A2733" t="s">
        <v>190</v>
      </c>
      <c r="B2733">
        <v>172522</v>
      </c>
      <c r="C2733" t="s">
        <v>13962</v>
      </c>
      <c r="D2733" t="s">
        <v>102</v>
      </c>
      <c r="E2733" t="s">
        <v>13963</v>
      </c>
      <c r="F2733" t="s">
        <v>13963</v>
      </c>
      <c r="G2733" t="s">
        <v>13964</v>
      </c>
      <c r="I2733" t="s">
        <v>265</v>
      </c>
      <c r="K2733" t="s">
        <v>266</v>
      </c>
      <c r="L2733" t="s">
        <v>7634</v>
      </c>
      <c r="M2733" t="s">
        <v>13965</v>
      </c>
      <c r="N2733" t="s">
        <v>13966</v>
      </c>
      <c r="U2733" t="s">
        <v>111</v>
      </c>
      <c r="V2733" s="1">
        <v>41962</v>
      </c>
      <c r="X2733" s="1">
        <v>41962</v>
      </c>
      <c r="Y2733" s="2">
        <v>41183</v>
      </c>
      <c r="Z2733" t="s">
        <v>112</v>
      </c>
      <c r="AA2733" t="s">
        <v>13961</v>
      </c>
      <c r="AB2733" t="s">
        <v>112</v>
      </c>
      <c r="AC2733" t="s">
        <v>114</v>
      </c>
      <c r="AE2733" t="s">
        <v>114</v>
      </c>
      <c r="AG2733" t="s">
        <v>114</v>
      </c>
      <c r="AH2733" t="s">
        <v>112</v>
      </c>
      <c r="AI2733" t="s">
        <v>114</v>
      </c>
      <c r="AJ2733" t="s">
        <v>115</v>
      </c>
      <c r="AL2733" t="s">
        <v>116</v>
      </c>
      <c r="AN2733" t="s">
        <v>266</v>
      </c>
      <c r="AO2733" t="s">
        <v>114</v>
      </c>
      <c r="AP2733" t="s">
        <v>114</v>
      </c>
      <c r="AQ2733" t="s">
        <v>114</v>
      </c>
      <c r="AR2733" t="s">
        <v>114</v>
      </c>
      <c r="AS2733" t="s">
        <v>114</v>
      </c>
      <c r="AT2733" t="s">
        <v>114</v>
      </c>
      <c r="AU2733" t="s">
        <v>114</v>
      </c>
      <c r="AV2733" t="s">
        <v>114</v>
      </c>
      <c r="AW2733" t="s">
        <v>114</v>
      </c>
      <c r="AX2733" t="s">
        <v>114</v>
      </c>
      <c r="AY2733" t="s">
        <v>114</v>
      </c>
      <c r="AZ2733" t="s">
        <v>114</v>
      </c>
      <c r="BA2733" t="s">
        <v>114</v>
      </c>
      <c r="BB2733" t="s">
        <v>114</v>
      </c>
      <c r="BD2733" t="s">
        <v>114</v>
      </c>
      <c r="BF2733" t="s">
        <v>114</v>
      </c>
      <c r="BG2733" t="s">
        <v>112</v>
      </c>
      <c r="BH2733" t="s">
        <v>112</v>
      </c>
      <c r="BI2733" t="s">
        <v>114</v>
      </c>
      <c r="BJ2733" t="s">
        <v>114</v>
      </c>
      <c r="BK2733" t="s">
        <v>114</v>
      </c>
      <c r="BL2733" t="s">
        <v>112</v>
      </c>
      <c r="BM2733" t="s">
        <v>112</v>
      </c>
      <c r="BN2733" t="s">
        <v>112</v>
      </c>
      <c r="BO2733" t="s">
        <v>112</v>
      </c>
      <c r="BP2733" t="s">
        <v>114</v>
      </c>
      <c r="BQ2733" t="s">
        <v>114</v>
      </c>
      <c r="BR2733" t="s">
        <v>112</v>
      </c>
      <c r="BS2733" t="s">
        <v>114</v>
      </c>
      <c r="BT2733" t="s">
        <v>114</v>
      </c>
      <c r="BU2733" t="s">
        <v>112</v>
      </c>
      <c r="BV2733" t="s">
        <v>112</v>
      </c>
      <c r="BW2733" t="s">
        <v>112</v>
      </c>
      <c r="BX2733" t="s">
        <v>114</v>
      </c>
      <c r="BY2733" t="s">
        <v>112</v>
      </c>
      <c r="BZ2733" t="s">
        <v>114</v>
      </c>
      <c r="CA2733" t="s">
        <v>114</v>
      </c>
      <c r="CB2733" t="s">
        <v>114</v>
      </c>
      <c r="CC2733" t="s">
        <v>114</v>
      </c>
      <c r="CD2733" t="s">
        <v>114</v>
      </c>
      <c r="CE2733" t="s">
        <v>114</v>
      </c>
      <c r="CF2733" t="s">
        <v>114</v>
      </c>
      <c r="CG2733" t="s">
        <v>114</v>
      </c>
      <c r="CH2733" t="s">
        <v>114</v>
      </c>
      <c r="CI2733" t="s">
        <v>114</v>
      </c>
      <c r="CJ2733" t="s">
        <v>112</v>
      </c>
      <c r="CK2733" t="s">
        <v>114</v>
      </c>
      <c r="CL2733" t="s">
        <v>112</v>
      </c>
      <c r="CM2733" t="s">
        <v>114</v>
      </c>
      <c r="CN2733" t="s">
        <v>114</v>
      </c>
      <c r="CO2733" t="s">
        <v>114</v>
      </c>
      <c r="CP2733" t="s">
        <v>114</v>
      </c>
      <c r="CQ2733" t="s">
        <v>114</v>
      </c>
      <c r="CR2733" t="s">
        <v>114</v>
      </c>
      <c r="CS2733" t="s">
        <v>114</v>
      </c>
      <c r="CT2733" t="s">
        <v>114</v>
      </c>
      <c r="CU2733" t="s">
        <v>114</v>
      </c>
      <c r="CV2733" t="s">
        <v>114</v>
      </c>
      <c r="CW2733" t="s">
        <v>114</v>
      </c>
    </row>
    <row r="2734" spans="1:101" x14ac:dyDescent="0.3">
      <c r="A2734" t="s">
        <v>190</v>
      </c>
      <c r="B2734">
        <v>172523</v>
      </c>
      <c r="C2734" t="s">
        <v>13967</v>
      </c>
      <c r="D2734" t="s">
        <v>102</v>
      </c>
      <c r="E2734" t="s">
        <v>13968</v>
      </c>
      <c r="F2734" t="s">
        <v>13968</v>
      </c>
      <c r="G2734" t="s">
        <v>13969</v>
      </c>
      <c r="H2734" t="s">
        <v>13970</v>
      </c>
      <c r="I2734" t="s">
        <v>294</v>
      </c>
      <c r="K2734" t="s">
        <v>295</v>
      </c>
      <c r="L2734" t="s">
        <v>11974</v>
      </c>
      <c r="M2734" t="s">
        <v>13971</v>
      </c>
      <c r="N2734" t="s">
        <v>13972</v>
      </c>
      <c r="U2734" t="s">
        <v>111</v>
      </c>
      <c r="V2734" s="1">
        <v>41984</v>
      </c>
      <c r="X2734" s="1">
        <v>41996</v>
      </c>
      <c r="Y2734" s="2">
        <v>41183</v>
      </c>
      <c r="Z2734" t="s">
        <v>112</v>
      </c>
      <c r="AA2734" t="s">
        <v>13973</v>
      </c>
      <c r="AB2734" t="s">
        <v>112</v>
      </c>
      <c r="AC2734" t="s">
        <v>114</v>
      </c>
      <c r="AE2734" t="s">
        <v>114</v>
      </c>
      <c r="AG2734" t="s">
        <v>114</v>
      </c>
      <c r="AH2734" t="s">
        <v>112</v>
      </c>
      <c r="AI2734" t="s">
        <v>114</v>
      </c>
      <c r="AJ2734" t="s">
        <v>115</v>
      </c>
      <c r="AL2734" t="s">
        <v>116</v>
      </c>
      <c r="AN2734" t="s">
        <v>295</v>
      </c>
      <c r="AO2734" t="s">
        <v>114</v>
      </c>
      <c r="AP2734" t="s">
        <v>114</v>
      </c>
      <c r="AQ2734" t="s">
        <v>114</v>
      </c>
      <c r="AR2734" t="s">
        <v>114</v>
      </c>
      <c r="AS2734" t="s">
        <v>114</v>
      </c>
      <c r="AT2734" t="s">
        <v>114</v>
      </c>
      <c r="AU2734" t="s">
        <v>114</v>
      </c>
      <c r="AV2734" t="s">
        <v>114</v>
      </c>
      <c r="AW2734" t="s">
        <v>114</v>
      </c>
      <c r="AX2734" t="s">
        <v>114</v>
      </c>
      <c r="AY2734" t="s">
        <v>114</v>
      </c>
      <c r="AZ2734" t="s">
        <v>114</v>
      </c>
      <c r="BA2734" t="s">
        <v>114</v>
      </c>
      <c r="BB2734" t="s">
        <v>112</v>
      </c>
      <c r="BC2734" t="s">
        <v>13974</v>
      </c>
      <c r="BD2734" t="s">
        <v>112</v>
      </c>
      <c r="BE2734" t="s">
        <v>112</v>
      </c>
      <c r="BF2734" t="s">
        <v>114</v>
      </c>
      <c r="BG2734" t="s">
        <v>114</v>
      </c>
      <c r="BH2734" t="s">
        <v>114</v>
      </c>
      <c r="BI2734" t="s">
        <v>114</v>
      </c>
      <c r="BJ2734" t="s">
        <v>114</v>
      </c>
      <c r="BK2734" t="s">
        <v>114</v>
      </c>
      <c r="BL2734" t="s">
        <v>114</v>
      </c>
      <c r="BM2734" t="s">
        <v>114</v>
      </c>
      <c r="BN2734" t="s">
        <v>114</v>
      </c>
      <c r="BO2734" t="s">
        <v>114</v>
      </c>
      <c r="BP2734" t="s">
        <v>114</v>
      </c>
      <c r="BQ2734" t="s">
        <v>114</v>
      </c>
      <c r="BR2734" t="s">
        <v>114</v>
      </c>
      <c r="BS2734" t="s">
        <v>114</v>
      </c>
      <c r="BT2734" t="s">
        <v>114</v>
      </c>
      <c r="BU2734" t="s">
        <v>114</v>
      </c>
      <c r="BV2734" t="s">
        <v>114</v>
      </c>
      <c r="BW2734" t="s">
        <v>112</v>
      </c>
      <c r="BX2734" t="s">
        <v>114</v>
      </c>
      <c r="BY2734" t="s">
        <v>114</v>
      </c>
      <c r="BZ2734" t="s">
        <v>114</v>
      </c>
      <c r="CA2734" t="s">
        <v>114</v>
      </c>
      <c r="CB2734" t="s">
        <v>114</v>
      </c>
      <c r="CC2734" t="s">
        <v>114</v>
      </c>
      <c r="CD2734" t="s">
        <v>114</v>
      </c>
      <c r="CE2734" t="s">
        <v>114</v>
      </c>
      <c r="CF2734" t="s">
        <v>114</v>
      </c>
      <c r="CG2734" t="s">
        <v>114</v>
      </c>
      <c r="CH2734" t="s">
        <v>114</v>
      </c>
      <c r="CI2734" t="s">
        <v>114</v>
      </c>
      <c r="CJ2734" t="s">
        <v>114</v>
      </c>
      <c r="CK2734" t="s">
        <v>114</v>
      </c>
      <c r="CL2734" t="s">
        <v>114</v>
      </c>
      <c r="CM2734" t="s">
        <v>114</v>
      </c>
      <c r="CN2734" t="s">
        <v>114</v>
      </c>
      <c r="CO2734" t="s">
        <v>114</v>
      </c>
      <c r="CP2734" t="s">
        <v>114</v>
      </c>
      <c r="CQ2734" t="s">
        <v>114</v>
      </c>
      <c r="CR2734" t="s">
        <v>114</v>
      </c>
      <c r="CS2734" t="s">
        <v>114</v>
      </c>
      <c r="CT2734" t="s">
        <v>114</v>
      </c>
      <c r="CU2734" t="s">
        <v>114</v>
      </c>
      <c r="CV2734" t="s">
        <v>114</v>
      </c>
      <c r="CW2734" t="s">
        <v>114</v>
      </c>
    </row>
    <row r="2735" spans="1:101" x14ac:dyDescent="0.3">
      <c r="A2735" t="s">
        <v>117</v>
      </c>
      <c r="B2735">
        <v>172525</v>
      </c>
      <c r="C2735" t="s">
        <v>13975</v>
      </c>
      <c r="D2735" t="s">
        <v>102</v>
      </c>
      <c r="E2735" t="s">
        <v>13976</v>
      </c>
      <c r="F2735" t="s">
        <v>13977</v>
      </c>
      <c r="G2735" t="s">
        <v>9206</v>
      </c>
      <c r="H2735" t="s">
        <v>9207</v>
      </c>
      <c r="I2735" t="s">
        <v>122</v>
      </c>
      <c r="J2735" t="s">
        <v>123</v>
      </c>
      <c r="K2735" t="s">
        <v>110</v>
      </c>
      <c r="L2735">
        <v>10012</v>
      </c>
      <c r="M2735" t="s">
        <v>13978</v>
      </c>
      <c r="N2735" t="s">
        <v>13979</v>
      </c>
      <c r="U2735" t="s">
        <v>111</v>
      </c>
      <c r="V2735" s="1">
        <v>41859</v>
      </c>
      <c r="X2735" s="1">
        <v>41859</v>
      </c>
      <c r="Y2735" s="2">
        <v>41183</v>
      </c>
      <c r="Z2735" t="s">
        <v>112</v>
      </c>
      <c r="AA2735" t="s">
        <v>9208</v>
      </c>
      <c r="AB2735" t="s">
        <v>114</v>
      </c>
      <c r="AC2735" t="s">
        <v>114</v>
      </c>
      <c r="AE2735" t="s">
        <v>114</v>
      </c>
      <c r="AG2735" t="s">
        <v>114</v>
      </c>
      <c r="AH2735" t="s">
        <v>112</v>
      </c>
      <c r="AI2735" t="s">
        <v>114</v>
      </c>
      <c r="AJ2735" t="s">
        <v>157</v>
      </c>
      <c r="AL2735" t="s">
        <v>116</v>
      </c>
      <c r="AM2735" t="s">
        <v>127</v>
      </c>
      <c r="AN2735" t="s">
        <v>110</v>
      </c>
      <c r="AO2735" t="s">
        <v>114</v>
      </c>
      <c r="AP2735" t="s">
        <v>114</v>
      </c>
      <c r="AQ2735" t="s">
        <v>114</v>
      </c>
      <c r="AR2735" t="s">
        <v>114</v>
      </c>
      <c r="AS2735" t="s">
        <v>114</v>
      </c>
      <c r="AT2735" t="s">
        <v>114</v>
      </c>
      <c r="AU2735" t="s">
        <v>114</v>
      </c>
      <c r="AV2735" t="s">
        <v>114</v>
      </c>
      <c r="AW2735" t="s">
        <v>114</v>
      </c>
      <c r="AX2735" t="s">
        <v>114</v>
      </c>
      <c r="AY2735" t="s">
        <v>114</v>
      </c>
      <c r="AZ2735" t="s">
        <v>114</v>
      </c>
      <c r="BA2735" t="s">
        <v>114</v>
      </c>
      <c r="BB2735" t="s">
        <v>114</v>
      </c>
      <c r="BD2735" t="s">
        <v>114</v>
      </c>
      <c r="BF2735" t="s">
        <v>114</v>
      </c>
      <c r="BG2735" t="s">
        <v>114</v>
      </c>
      <c r="BH2735" t="s">
        <v>112</v>
      </c>
      <c r="BI2735" t="s">
        <v>112</v>
      </c>
      <c r="BJ2735" t="s">
        <v>114</v>
      </c>
      <c r="BK2735" t="s">
        <v>114</v>
      </c>
      <c r="BL2735" t="s">
        <v>114</v>
      </c>
      <c r="BM2735" t="s">
        <v>114</v>
      </c>
      <c r="BN2735" t="s">
        <v>114</v>
      </c>
      <c r="BO2735" t="s">
        <v>114</v>
      </c>
      <c r="BP2735" t="s">
        <v>114</v>
      </c>
      <c r="BQ2735" t="s">
        <v>114</v>
      </c>
      <c r="BR2735" t="s">
        <v>114</v>
      </c>
      <c r="BS2735" t="s">
        <v>114</v>
      </c>
      <c r="BT2735" t="s">
        <v>114</v>
      </c>
      <c r="BU2735" t="s">
        <v>114</v>
      </c>
      <c r="BV2735" t="s">
        <v>114</v>
      </c>
      <c r="BW2735" t="s">
        <v>112</v>
      </c>
      <c r="BX2735" t="s">
        <v>114</v>
      </c>
      <c r="BY2735" t="s">
        <v>114</v>
      </c>
      <c r="BZ2735" t="s">
        <v>114</v>
      </c>
      <c r="CA2735" t="s">
        <v>114</v>
      </c>
      <c r="CB2735" t="s">
        <v>114</v>
      </c>
      <c r="CC2735" t="s">
        <v>114</v>
      </c>
      <c r="CD2735" t="s">
        <v>114</v>
      </c>
      <c r="CE2735" t="s">
        <v>114</v>
      </c>
      <c r="CF2735" t="s">
        <v>114</v>
      </c>
      <c r="CG2735" t="s">
        <v>114</v>
      </c>
      <c r="CH2735" t="s">
        <v>114</v>
      </c>
      <c r="CI2735" t="s">
        <v>114</v>
      </c>
      <c r="CJ2735" t="s">
        <v>114</v>
      </c>
      <c r="CK2735" t="s">
        <v>114</v>
      </c>
      <c r="CL2735" t="s">
        <v>114</v>
      </c>
      <c r="CM2735" t="s">
        <v>114</v>
      </c>
      <c r="CN2735" t="s">
        <v>114</v>
      </c>
      <c r="CO2735" t="s">
        <v>114</v>
      </c>
      <c r="CP2735" t="s">
        <v>114</v>
      </c>
      <c r="CQ2735" t="s">
        <v>114</v>
      </c>
      <c r="CR2735" t="s">
        <v>114</v>
      </c>
      <c r="CS2735" t="s">
        <v>114</v>
      </c>
      <c r="CT2735" t="s">
        <v>114</v>
      </c>
      <c r="CU2735" t="s">
        <v>114</v>
      </c>
      <c r="CV2735" t="s">
        <v>114</v>
      </c>
      <c r="CW2735" t="s">
        <v>114</v>
      </c>
    </row>
    <row r="2736" spans="1:101" x14ac:dyDescent="0.3">
      <c r="A2736" t="s">
        <v>100</v>
      </c>
      <c r="B2736">
        <v>172527</v>
      </c>
      <c r="C2736" t="s">
        <v>13980</v>
      </c>
      <c r="D2736" t="s">
        <v>102</v>
      </c>
      <c r="E2736" t="s">
        <v>13981</v>
      </c>
      <c r="F2736" t="s">
        <v>13981</v>
      </c>
      <c r="G2736" t="s">
        <v>13982</v>
      </c>
      <c r="H2736" t="s">
        <v>13983</v>
      </c>
      <c r="I2736" t="s">
        <v>353</v>
      </c>
      <c r="J2736" t="s">
        <v>109</v>
      </c>
      <c r="K2736" t="s">
        <v>110</v>
      </c>
      <c r="L2736">
        <v>2111</v>
      </c>
      <c r="M2736" t="s">
        <v>13984</v>
      </c>
      <c r="N2736" t="s">
        <v>13985</v>
      </c>
      <c r="U2736" t="s">
        <v>111</v>
      </c>
      <c r="V2736" s="1">
        <v>41862</v>
      </c>
      <c r="X2736" s="1">
        <v>41862</v>
      </c>
      <c r="Y2736" s="2">
        <v>41183</v>
      </c>
      <c r="Z2736" t="s">
        <v>112</v>
      </c>
      <c r="AA2736" t="s">
        <v>13986</v>
      </c>
      <c r="AB2736" t="s">
        <v>114</v>
      </c>
      <c r="AC2736" t="s">
        <v>114</v>
      </c>
      <c r="AE2736" t="s">
        <v>114</v>
      </c>
      <c r="AG2736" t="s">
        <v>112</v>
      </c>
      <c r="AH2736" t="s">
        <v>112</v>
      </c>
      <c r="AI2736" t="s">
        <v>114</v>
      </c>
      <c r="AJ2736" t="s">
        <v>157</v>
      </c>
      <c r="AL2736" t="s">
        <v>116</v>
      </c>
      <c r="AM2736" t="s">
        <v>127</v>
      </c>
      <c r="AN2736" t="s">
        <v>110</v>
      </c>
      <c r="AO2736" t="s">
        <v>114</v>
      </c>
      <c r="AP2736" t="s">
        <v>114</v>
      </c>
      <c r="AQ2736" t="s">
        <v>114</v>
      </c>
      <c r="AR2736" t="s">
        <v>114</v>
      </c>
      <c r="AS2736" t="s">
        <v>114</v>
      </c>
      <c r="AT2736" t="s">
        <v>114</v>
      </c>
      <c r="AU2736" t="s">
        <v>114</v>
      </c>
      <c r="AV2736" t="s">
        <v>114</v>
      </c>
      <c r="AW2736" t="s">
        <v>114</v>
      </c>
      <c r="AX2736" t="s">
        <v>114</v>
      </c>
      <c r="AY2736" t="s">
        <v>114</v>
      </c>
      <c r="AZ2736" t="s">
        <v>114</v>
      </c>
      <c r="BA2736" t="s">
        <v>114</v>
      </c>
      <c r="BB2736" t="s">
        <v>114</v>
      </c>
      <c r="BD2736" t="s">
        <v>114</v>
      </c>
      <c r="BF2736" t="s">
        <v>114</v>
      </c>
      <c r="BG2736" t="s">
        <v>114</v>
      </c>
      <c r="BH2736" t="s">
        <v>114</v>
      </c>
      <c r="BI2736" t="s">
        <v>114</v>
      </c>
      <c r="BJ2736" t="s">
        <v>114</v>
      </c>
      <c r="BK2736" t="s">
        <v>114</v>
      </c>
      <c r="BL2736" t="s">
        <v>114</v>
      </c>
      <c r="BM2736" t="s">
        <v>114</v>
      </c>
      <c r="BN2736" t="s">
        <v>114</v>
      </c>
      <c r="BO2736" t="s">
        <v>114</v>
      </c>
      <c r="BP2736" t="s">
        <v>114</v>
      </c>
      <c r="BQ2736" t="s">
        <v>114</v>
      </c>
      <c r="BR2736" t="s">
        <v>114</v>
      </c>
      <c r="BS2736" t="s">
        <v>114</v>
      </c>
      <c r="BT2736" t="s">
        <v>114</v>
      </c>
      <c r="BU2736" t="s">
        <v>114</v>
      </c>
      <c r="BV2736" t="s">
        <v>112</v>
      </c>
      <c r="BW2736" t="s">
        <v>112</v>
      </c>
      <c r="BX2736" t="s">
        <v>114</v>
      </c>
      <c r="BY2736" t="s">
        <v>114</v>
      </c>
      <c r="BZ2736" t="s">
        <v>114</v>
      </c>
      <c r="CA2736" t="s">
        <v>114</v>
      </c>
      <c r="CB2736" t="s">
        <v>114</v>
      </c>
      <c r="CC2736" t="s">
        <v>114</v>
      </c>
      <c r="CD2736" t="s">
        <v>114</v>
      </c>
      <c r="CE2736" t="s">
        <v>114</v>
      </c>
      <c r="CF2736" t="s">
        <v>114</v>
      </c>
      <c r="CG2736" t="s">
        <v>114</v>
      </c>
      <c r="CH2736" t="s">
        <v>114</v>
      </c>
      <c r="CI2736" t="s">
        <v>114</v>
      </c>
      <c r="CJ2736" t="s">
        <v>114</v>
      </c>
      <c r="CK2736" t="s">
        <v>114</v>
      </c>
      <c r="CL2736" t="s">
        <v>114</v>
      </c>
      <c r="CM2736" t="s">
        <v>114</v>
      </c>
      <c r="CN2736" t="s">
        <v>114</v>
      </c>
      <c r="CO2736" t="s">
        <v>114</v>
      </c>
      <c r="CP2736" t="s">
        <v>114</v>
      </c>
      <c r="CQ2736" t="s">
        <v>114</v>
      </c>
      <c r="CR2736" t="s">
        <v>114</v>
      </c>
      <c r="CS2736" t="s">
        <v>114</v>
      </c>
      <c r="CT2736" t="s">
        <v>114</v>
      </c>
      <c r="CU2736" t="s">
        <v>114</v>
      </c>
      <c r="CV2736" t="s">
        <v>114</v>
      </c>
      <c r="CW2736" t="s">
        <v>114</v>
      </c>
    </row>
    <row r="2737" spans="1:101" x14ac:dyDescent="0.3">
      <c r="A2737" t="s">
        <v>190</v>
      </c>
      <c r="B2737">
        <v>172529</v>
      </c>
      <c r="C2737" t="s">
        <v>15648</v>
      </c>
      <c r="D2737" t="s">
        <v>102</v>
      </c>
      <c r="E2737" t="s">
        <v>15649</v>
      </c>
      <c r="F2737" t="s">
        <v>15649</v>
      </c>
      <c r="G2737" t="s">
        <v>1594</v>
      </c>
      <c r="I2737" t="s">
        <v>423</v>
      </c>
      <c r="K2737" t="s">
        <v>406</v>
      </c>
      <c r="L2737" t="s">
        <v>1595</v>
      </c>
      <c r="M2737" t="s">
        <v>14236</v>
      </c>
      <c r="N2737" t="s">
        <v>4822</v>
      </c>
      <c r="O2737" t="s">
        <v>15650</v>
      </c>
      <c r="P2737" t="s">
        <v>15651</v>
      </c>
      <c r="Q2737" t="s">
        <v>388</v>
      </c>
      <c r="S2737" t="s">
        <v>388</v>
      </c>
      <c r="T2737">
        <v>238881</v>
      </c>
      <c r="U2737" t="s">
        <v>111</v>
      </c>
      <c r="V2737" s="1">
        <v>41877</v>
      </c>
      <c r="X2737" s="1">
        <v>41877</v>
      </c>
      <c r="Y2737" s="2">
        <v>41183</v>
      </c>
      <c r="Z2737" t="s">
        <v>114</v>
      </c>
      <c r="AB2737" t="s">
        <v>112</v>
      </c>
      <c r="AC2737" t="s">
        <v>114</v>
      </c>
      <c r="AE2737" t="s">
        <v>114</v>
      </c>
      <c r="AG2737" t="s">
        <v>114</v>
      </c>
      <c r="AH2737" t="s">
        <v>112</v>
      </c>
      <c r="AI2737" t="s">
        <v>114</v>
      </c>
      <c r="AJ2737" t="s">
        <v>115</v>
      </c>
      <c r="AL2737" t="s">
        <v>116</v>
      </c>
      <c r="AN2737" t="s">
        <v>406</v>
      </c>
      <c r="AO2737" t="s">
        <v>114</v>
      </c>
      <c r="AP2737" t="s">
        <v>114</v>
      </c>
      <c r="AQ2737" t="s">
        <v>114</v>
      </c>
      <c r="AR2737" t="s">
        <v>114</v>
      </c>
      <c r="AS2737" t="s">
        <v>114</v>
      </c>
      <c r="AT2737" t="s">
        <v>114</v>
      </c>
      <c r="AU2737" t="s">
        <v>114</v>
      </c>
      <c r="AV2737" t="s">
        <v>114</v>
      </c>
      <c r="AW2737" t="s">
        <v>114</v>
      </c>
      <c r="AX2737" t="s">
        <v>114</v>
      </c>
      <c r="AY2737" t="s">
        <v>114</v>
      </c>
      <c r="AZ2737" t="s">
        <v>114</v>
      </c>
      <c r="BA2737" t="s">
        <v>114</v>
      </c>
      <c r="BB2737" t="s">
        <v>114</v>
      </c>
      <c r="BD2737" t="s">
        <v>114</v>
      </c>
      <c r="BF2737" t="s">
        <v>114</v>
      </c>
      <c r="BG2737" t="s">
        <v>114</v>
      </c>
      <c r="BH2737" t="s">
        <v>112</v>
      </c>
      <c r="BI2737" t="s">
        <v>114</v>
      </c>
      <c r="BJ2737" t="s">
        <v>114</v>
      </c>
      <c r="BK2737" t="s">
        <v>114</v>
      </c>
      <c r="BL2737" t="s">
        <v>114</v>
      </c>
      <c r="BM2737" t="s">
        <v>114</v>
      </c>
      <c r="BN2737" t="s">
        <v>114</v>
      </c>
      <c r="BO2737" t="s">
        <v>114</v>
      </c>
      <c r="BP2737" t="s">
        <v>114</v>
      </c>
      <c r="BQ2737" t="s">
        <v>114</v>
      </c>
      <c r="BR2737" t="s">
        <v>114</v>
      </c>
      <c r="BS2737" t="s">
        <v>114</v>
      </c>
      <c r="BT2737" t="s">
        <v>114</v>
      </c>
      <c r="BU2737" t="s">
        <v>114</v>
      </c>
      <c r="BV2737" t="s">
        <v>112</v>
      </c>
      <c r="BW2737" t="s">
        <v>112</v>
      </c>
      <c r="BX2737" t="s">
        <v>114</v>
      </c>
      <c r="BY2737" t="s">
        <v>114</v>
      </c>
      <c r="BZ2737" t="s">
        <v>114</v>
      </c>
      <c r="CA2737" t="s">
        <v>114</v>
      </c>
      <c r="CB2737" t="s">
        <v>114</v>
      </c>
      <c r="CC2737" t="s">
        <v>114</v>
      </c>
      <c r="CD2737" t="s">
        <v>114</v>
      </c>
      <c r="CE2737" t="s">
        <v>114</v>
      </c>
      <c r="CF2737" t="s">
        <v>114</v>
      </c>
      <c r="CG2737" t="s">
        <v>114</v>
      </c>
      <c r="CH2737" t="s">
        <v>114</v>
      </c>
      <c r="CI2737" t="s">
        <v>114</v>
      </c>
      <c r="CJ2737" t="s">
        <v>114</v>
      </c>
      <c r="CK2737" t="s">
        <v>114</v>
      </c>
      <c r="CL2737" t="s">
        <v>114</v>
      </c>
      <c r="CM2737" t="s">
        <v>114</v>
      </c>
      <c r="CN2737" t="s">
        <v>114</v>
      </c>
      <c r="CO2737" t="s">
        <v>114</v>
      </c>
      <c r="CP2737" t="s">
        <v>114</v>
      </c>
      <c r="CQ2737" t="s">
        <v>114</v>
      </c>
      <c r="CR2737" t="s">
        <v>114</v>
      </c>
      <c r="CS2737" t="s">
        <v>114</v>
      </c>
      <c r="CT2737" t="s">
        <v>114</v>
      </c>
      <c r="CU2737" t="s">
        <v>114</v>
      </c>
      <c r="CV2737" t="s">
        <v>114</v>
      </c>
      <c r="CW2737" t="s">
        <v>114</v>
      </c>
    </row>
    <row r="2738" spans="1:101" x14ac:dyDescent="0.3">
      <c r="A2738" t="s">
        <v>117</v>
      </c>
      <c r="B2738">
        <v>172538</v>
      </c>
      <c r="C2738" t="s">
        <v>13987</v>
      </c>
      <c r="D2738" t="s">
        <v>102</v>
      </c>
      <c r="E2738" t="s">
        <v>13988</v>
      </c>
      <c r="F2738" t="s">
        <v>13988</v>
      </c>
      <c r="G2738" t="s">
        <v>13989</v>
      </c>
      <c r="H2738" t="s">
        <v>8298</v>
      </c>
      <c r="I2738" t="s">
        <v>12399</v>
      </c>
      <c r="J2738" t="s">
        <v>123</v>
      </c>
      <c r="K2738" t="s">
        <v>110</v>
      </c>
      <c r="L2738">
        <v>10580</v>
      </c>
      <c r="M2738" t="s">
        <v>13990</v>
      </c>
      <c r="U2738" t="s">
        <v>111</v>
      </c>
      <c r="V2738" s="1">
        <v>41850</v>
      </c>
      <c r="X2738" s="1">
        <v>41850</v>
      </c>
      <c r="Y2738" s="2">
        <v>41183</v>
      </c>
      <c r="Z2738" t="s">
        <v>112</v>
      </c>
      <c r="AA2738" t="s">
        <v>13991</v>
      </c>
      <c r="AB2738" t="s">
        <v>114</v>
      </c>
      <c r="AC2738" t="s">
        <v>114</v>
      </c>
      <c r="AE2738" t="s">
        <v>114</v>
      </c>
      <c r="AG2738" t="s">
        <v>114</v>
      </c>
      <c r="AH2738" t="s">
        <v>112</v>
      </c>
      <c r="AI2738" t="s">
        <v>114</v>
      </c>
      <c r="AJ2738" t="s">
        <v>157</v>
      </c>
      <c r="AL2738" t="s">
        <v>116</v>
      </c>
      <c r="AM2738" t="s">
        <v>127</v>
      </c>
      <c r="AN2738" t="s">
        <v>110</v>
      </c>
      <c r="AO2738" t="s">
        <v>114</v>
      </c>
      <c r="AP2738" t="s">
        <v>114</v>
      </c>
      <c r="AQ2738" t="s">
        <v>114</v>
      </c>
      <c r="AR2738" t="s">
        <v>114</v>
      </c>
      <c r="AS2738" t="s">
        <v>114</v>
      </c>
      <c r="AT2738" t="s">
        <v>114</v>
      </c>
      <c r="AU2738" t="s">
        <v>114</v>
      </c>
      <c r="AV2738" t="s">
        <v>114</v>
      </c>
      <c r="AW2738" t="s">
        <v>114</v>
      </c>
      <c r="AX2738" t="s">
        <v>114</v>
      </c>
      <c r="AY2738" t="s">
        <v>114</v>
      </c>
      <c r="AZ2738" t="s">
        <v>114</v>
      </c>
      <c r="BA2738" t="s">
        <v>114</v>
      </c>
      <c r="BB2738" t="s">
        <v>114</v>
      </c>
      <c r="BD2738" t="s">
        <v>114</v>
      </c>
      <c r="BF2738" t="s">
        <v>114</v>
      </c>
      <c r="BG2738" t="s">
        <v>114</v>
      </c>
      <c r="BH2738" t="s">
        <v>114</v>
      </c>
      <c r="BI2738" t="s">
        <v>114</v>
      </c>
      <c r="BJ2738" t="s">
        <v>114</v>
      </c>
      <c r="BK2738" t="s">
        <v>114</v>
      </c>
      <c r="BL2738" t="s">
        <v>114</v>
      </c>
      <c r="BM2738" t="s">
        <v>114</v>
      </c>
      <c r="BN2738" t="s">
        <v>114</v>
      </c>
      <c r="BO2738" t="s">
        <v>114</v>
      </c>
      <c r="BP2738" t="s">
        <v>114</v>
      </c>
      <c r="BQ2738" t="s">
        <v>114</v>
      </c>
      <c r="BR2738" t="s">
        <v>114</v>
      </c>
      <c r="BS2738" t="s">
        <v>114</v>
      </c>
      <c r="BT2738" t="s">
        <v>114</v>
      </c>
      <c r="BU2738" t="s">
        <v>114</v>
      </c>
      <c r="BV2738" t="s">
        <v>112</v>
      </c>
      <c r="BW2738" t="s">
        <v>112</v>
      </c>
      <c r="BX2738" t="s">
        <v>114</v>
      </c>
      <c r="BY2738" t="s">
        <v>114</v>
      </c>
      <c r="BZ2738" t="s">
        <v>114</v>
      </c>
      <c r="CA2738" t="s">
        <v>114</v>
      </c>
      <c r="CB2738" t="s">
        <v>114</v>
      </c>
      <c r="CC2738" t="s">
        <v>114</v>
      </c>
      <c r="CD2738" t="s">
        <v>114</v>
      </c>
      <c r="CE2738" t="s">
        <v>114</v>
      </c>
      <c r="CF2738" t="s">
        <v>114</v>
      </c>
      <c r="CG2738" t="s">
        <v>114</v>
      </c>
      <c r="CH2738" t="s">
        <v>114</v>
      </c>
      <c r="CI2738" t="s">
        <v>114</v>
      </c>
      <c r="CJ2738" t="s">
        <v>114</v>
      </c>
      <c r="CK2738" t="s">
        <v>114</v>
      </c>
      <c r="CL2738" t="s">
        <v>114</v>
      </c>
      <c r="CM2738" t="s">
        <v>114</v>
      </c>
      <c r="CN2738" t="s">
        <v>114</v>
      </c>
      <c r="CO2738" t="s">
        <v>114</v>
      </c>
      <c r="CP2738" t="s">
        <v>114</v>
      </c>
      <c r="CQ2738" t="s">
        <v>114</v>
      </c>
      <c r="CR2738" t="s">
        <v>114</v>
      </c>
      <c r="CS2738" t="s">
        <v>114</v>
      </c>
      <c r="CT2738" t="s">
        <v>114</v>
      </c>
      <c r="CU2738" t="s">
        <v>114</v>
      </c>
      <c r="CV2738" t="s">
        <v>114</v>
      </c>
      <c r="CW2738" t="s">
        <v>114</v>
      </c>
    </row>
    <row r="2739" spans="1:101" x14ac:dyDescent="0.3">
      <c r="A2739" t="s">
        <v>100</v>
      </c>
      <c r="B2739">
        <v>172540</v>
      </c>
      <c r="C2739" t="s">
        <v>15920</v>
      </c>
      <c r="D2739" t="s">
        <v>102</v>
      </c>
      <c r="E2739" t="s">
        <v>15921</v>
      </c>
      <c r="F2739" t="s">
        <v>15922</v>
      </c>
      <c r="G2739" t="s">
        <v>15923</v>
      </c>
      <c r="I2739" t="s">
        <v>15924</v>
      </c>
      <c r="J2739" t="s">
        <v>15925</v>
      </c>
      <c r="K2739" t="s">
        <v>110</v>
      </c>
      <c r="L2739">
        <v>4008</v>
      </c>
      <c r="M2739" t="s">
        <v>15926</v>
      </c>
      <c r="U2739" t="s">
        <v>111</v>
      </c>
      <c r="V2739" s="1">
        <v>41898</v>
      </c>
      <c r="X2739" s="1">
        <v>41933</v>
      </c>
      <c r="Y2739" s="2">
        <v>41183</v>
      </c>
      <c r="Z2739" t="s">
        <v>114</v>
      </c>
      <c r="AB2739" t="s">
        <v>114</v>
      </c>
      <c r="AC2739" t="s">
        <v>114</v>
      </c>
      <c r="AE2739" t="s">
        <v>114</v>
      </c>
      <c r="AG2739" t="s">
        <v>114</v>
      </c>
      <c r="AH2739" t="s">
        <v>112</v>
      </c>
      <c r="AI2739" t="s">
        <v>114</v>
      </c>
      <c r="AJ2739" t="s">
        <v>157</v>
      </c>
      <c r="AL2739" t="s">
        <v>116</v>
      </c>
      <c r="AM2739" t="s">
        <v>15925</v>
      </c>
      <c r="AN2739" t="s">
        <v>110</v>
      </c>
      <c r="AO2739" t="s">
        <v>114</v>
      </c>
      <c r="AP2739" t="s">
        <v>114</v>
      </c>
      <c r="AQ2739" t="s">
        <v>114</v>
      </c>
      <c r="AR2739" t="s">
        <v>114</v>
      </c>
      <c r="AS2739" t="s">
        <v>114</v>
      </c>
      <c r="AT2739" t="s">
        <v>114</v>
      </c>
      <c r="AU2739" t="s">
        <v>114</v>
      </c>
      <c r="AV2739" t="s">
        <v>114</v>
      </c>
      <c r="AW2739" t="s">
        <v>114</v>
      </c>
      <c r="AX2739" t="s">
        <v>114</v>
      </c>
      <c r="AY2739" t="s">
        <v>114</v>
      </c>
      <c r="AZ2739" t="s">
        <v>114</v>
      </c>
      <c r="BA2739" t="s">
        <v>114</v>
      </c>
      <c r="BB2739" t="s">
        <v>114</v>
      </c>
      <c r="BD2739" t="s">
        <v>114</v>
      </c>
      <c r="BF2739" t="s">
        <v>114</v>
      </c>
      <c r="BG2739" t="s">
        <v>114</v>
      </c>
      <c r="BH2739" t="s">
        <v>114</v>
      </c>
      <c r="BI2739" t="s">
        <v>114</v>
      </c>
      <c r="BJ2739" t="s">
        <v>114</v>
      </c>
      <c r="BK2739" t="s">
        <v>114</v>
      </c>
      <c r="BL2739" t="s">
        <v>114</v>
      </c>
      <c r="BM2739" t="s">
        <v>114</v>
      </c>
      <c r="BN2739" t="s">
        <v>114</v>
      </c>
      <c r="BO2739" t="s">
        <v>114</v>
      </c>
      <c r="BP2739" t="s">
        <v>114</v>
      </c>
      <c r="BQ2739" t="s">
        <v>114</v>
      </c>
      <c r="BR2739" t="s">
        <v>114</v>
      </c>
      <c r="BS2739" t="s">
        <v>114</v>
      </c>
      <c r="BT2739" t="s">
        <v>114</v>
      </c>
      <c r="BU2739" t="s">
        <v>114</v>
      </c>
      <c r="BV2739" t="s">
        <v>114</v>
      </c>
      <c r="BW2739" t="s">
        <v>112</v>
      </c>
      <c r="BX2739" t="s">
        <v>114</v>
      </c>
      <c r="BY2739" t="s">
        <v>114</v>
      </c>
      <c r="BZ2739" t="s">
        <v>114</v>
      </c>
      <c r="CA2739" t="s">
        <v>114</v>
      </c>
      <c r="CB2739" t="s">
        <v>114</v>
      </c>
      <c r="CC2739" t="s">
        <v>114</v>
      </c>
      <c r="CD2739" t="s">
        <v>114</v>
      </c>
      <c r="CE2739" t="s">
        <v>114</v>
      </c>
      <c r="CF2739" t="s">
        <v>114</v>
      </c>
      <c r="CG2739" t="s">
        <v>114</v>
      </c>
      <c r="CH2739" t="s">
        <v>114</v>
      </c>
      <c r="CI2739" t="s">
        <v>114</v>
      </c>
      <c r="CJ2739" t="s">
        <v>114</v>
      </c>
      <c r="CK2739" t="s">
        <v>114</v>
      </c>
      <c r="CL2739" t="s">
        <v>114</v>
      </c>
      <c r="CM2739" t="s">
        <v>114</v>
      </c>
      <c r="CN2739" t="s">
        <v>114</v>
      </c>
      <c r="CO2739" t="s">
        <v>114</v>
      </c>
      <c r="CP2739" t="s">
        <v>114</v>
      </c>
      <c r="CQ2739" t="s">
        <v>114</v>
      </c>
      <c r="CR2739" t="s">
        <v>114</v>
      </c>
      <c r="CS2739" t="s">
        <v>114</v>
      </c>
      <c r="CT2739" t="s">
        <v>114</v>
      </c>
      <c r="CU2739" t="s">
        <v>114</v>
      </c>
      <c r="CV2739" t="s">
        <v>114</v>
      </c>
      <c r="CW2739" t="s">
        <v>114</v>
      </c>
    </row>
    <row r="2740" spans="1:101" x14ac:dyDescent="0.3">
      <c r="A2740" t="s">
        <v>158</v>
      </c>
      <c r="B2740">
        <v>172559</v>
      </c>
      <c r="C2740" t="s">
        <v>13992</v>
      </c>
      <c r="D2740" t="s">
        <v>102</v>
      </c>
      <c r="E2740" t="s">
        <v>13993</v>
      </c>
      <c r="F2740" t="s">
        <v>13993</v>
      </c>
      <c r="G2740" t="s">
        <v>8337</v>
      </c>
      <c r="H2740" t="s">
        <v>13994</v>
      </c>
      <c r="I2740" t="s">
        <v>163</v>
      </c>
      <c r="J2740" t="s">
        <v>164</v>
      </c>
      <c r="K2740" t="s">
        <v>110</v>
      </c>
      <c r="L2740">
        <v>75201</v>
      </c>
      <c r="M2740" t="s">
        <v>13995</v>
      </c>
      <c r="N2740" t="s">
        <v>13996</v>
      </c>
      <c r="U2740" t="s">
        <v>111</v>
      </c>
      <c r="V2740" s="1">
        <v>41851</v>
      </c>
      <c r="X2740" s="1">
        <v>41851</v>
      </c>
      <c r="Y2740" s="2">
        <v>41183</v>
      </c>
      <c r="Z2740" t="s">
        <v>112</v>
      </c>
      <c r="AA2740" t="s">
        <v>13997</v>
      </c>
      <c r="AB2740" t="s">
        <v>114</v>
      </c>
      <c r="AC2740" t="s">
        <v>114</v>
      </c>
      <c r="AE2740" t="s">
        <v>114</v>
      </c>
      <c r="AG2740" t="s">
        <v>114</v>
      </c>
      <c r="AH2740" t="s">
        <v>112</v>
      </c>
      <c r="AI2740" t="s">
        <v>114</v>
      </c>
      <c r="AJ2740" t="s">
        <v>157</v>
      </c>
      <c r="AL2740" t="s">
        <v>116</v>
      </c>
      <c r="AM2740" t="s">
        <v>164</v>
      </c>
      <c r="AN2740" t="s">
        <v>110</v>
      </c>
      <c r="AO2740" t="s">
        <v>114</v>
      </c>
      <c r="AP2740" t="s">
        <v>114</v>
      </c>
      <c r="AQ2740" t="s">
        <v>114</v>
      </c>
      <c r="AR2740" t="s">
        <v>114</v>
      </c>
      <c r="AS2740" t="s">
        <v>114</v>
      </c>
      <c r="AT2740" t="s">
        <v>114</v>
      </c>
      <c r="AU2740" t="s">
        <v>114</v>
      </c>
      <c r="AV2740" t="s">
        <v>114</v>
      </c>
      <c r="AW2740" t="s">
        <v>114</v>
      </c>
      <c r="AX2740" t="s">
        <v>114</v>
      </c>
      <c r="AY2740" t="s">
        <v>114</v>
      </c>
      <c r="AZ2740" t="s">
        <v>114</v>
      </c>
      <c r="BA2740" t="s">
        <v>114</v>
      </c>
      <c r="BB2740" t="s">
        <v>114</v>
      </c>
      <c r="BD2740" t="s">
        <v>114</v>
      </c>
      <c r="BF2740" t="s">
        <v>114</v>
      </c>
      <c r="BG2740" t="s">
        <v>114</v>
      </c>
      <c r="BH2740" t="s">
        <v>114</v>
      </c>
      <c r="BI2740" t="s">
        <v>114</v>
      </c>
      <c r="BJ2740" t="s">
        <v>114</v>
      </c>
      <c r="BK2740" t="s">
        <v>114</v>
      </c>
      <c r="BL2740" t="s">
        <v>114</v>
      </c>
      <c r="BM2740" t="s">
        <v>114</v>
      </c>
      <c r="BN2740" t="s">
        <v>114</v>
      </c>
      <c r="BO2740" t="s">
        <v>114</v>
      </c>
      <c r="BP2740" t="s">
        <v>114</v>
      </c>
      <c r="BQ2740" t="s">
        <v>114</v>
      </c>
      <c r="BR2740" t="s">
        <v>114</v>
      </c>
      <c r="BS2740" t="s">
        <v>114</v>
      </c>
      <c r="BT2740" t="s">
        <v>114</v>
      </c>
      <c r="BU2740" t="s">
        <v>114</v>
      </c>
      <c r="BV2740" t="s">
        <v>114</v>
      </c>
      <c r="BW2740" t="s">
        <v>112</v>
      </c>
      <c r="BX2740" t="s">
        <v>114</v>
      </c>
      <c r="BY2740" t="s">
        <v>114</v>
      </c>
      <c r="BZ2740" t="s">
        <v>114</v>
      </c>
      <c r="CA2740" t="s">
        <v>114</v>
      </c>
      <c r="CB2740" t="s">
        <v>114</v>
      </c>
      <c r="CC2740" t="s">
        <v>114</v>
      </c>
      <c r="CD2740" t="s">
        <v>114</v>
      </c>
      <c r="CE2740" t="s">
        <v>114</v>
      </c>
      <c r="CF2740" t="s">
        <v>114</v>
      </c>
      <c r="CG2740" t="s">
        <v>114</v>
      </c>
      <c r="CH2740" t="s">
        <v>114</v>
      </c>
      <c r="CI2740" t="s">
        <v>114</v>
      </c>
      <c r="CJ2740" t="s">
        <v>114</v>
      </c>
      <c r="CK2740" t="s">
        <v>114</v>
      </c>
      <c r="CL2740" t="s">
        <v>114</v>
      </c>
      <c r="CM2740" t="s">
        <v>114</v>
      </c>
      <c r="CN2740" t="s">
        <v>114</v>
      </c>
      <c r="CO2740" t="s">
        <v>114</v>
      </c>
      <c r="CP2740" t="s">
        <v>114</v>
      </c>
      <c r="CQ2740" t="s">
        <v>114</v>
      </c>
      <c r="CR2740" t="s">
        <v>114</v>
      </c>
      <c r="CS2740" t="s">
        <v>114</v>
      </c>
      <c r="CT2740" t="s">
        <v>114</v>
      </c>
      <c r="CU2740" t="s">
        <v>114</v>
      </c>
      <c r="CV2740" t="s">
        <v>114</v>
      </c>
      <c r="CW2740" t="s">
        <v>114</v>
      </c>
    </row>
    <row r="2741" spans="1:101" x14ac:dyDescent="0.3">
      <c r="A2741" t="s">
        <v>128</v>
      </c>
      <c r="B2741">
        <v>172576</v>
      </c>
      <c r="C2741" t="s">
        <v>13998</v>
      </c>
      <c r="D2741" t="s">
        <v>102</v>
      </c>
      <c r="E2741" t="s">
        <v>13999</v>
      </c>
      <c r="F2741" t="s">
        <v>14000</v>
      </c>
      <c r="M2741" t="s">
        <v>14001</v>
      </c>
      <c r="N2741" t="s">
        <v>14002</v>
      </c>
      <c r="O2741" t="s">
        <v>14003</v>
      </c>
      <c r="Q2741" t="s">
        <v>1636</v>
      </c>
      <c r="R2741" t="s">
        <v>133</v>
      </c>
      <c r="S2741" t="s">
        <v>110</v>
      </c>
      <c r="T2741">
        <v>94023</v>
      </c>
      <c r="U2741" t="s">
        <v>111</v>
      </c>
      <c r="V2741" s="1">
        <v>41877</v>
      </c>
      <c r="X2741" s="1">
        <v>41877</v>
      </c>
      <c r="Y2741" s="2">
        <v>41183</v>
      </c>
      <c r="Z2741" t="s">
        <v>112</v>
      </c>
      <c r="AA2741" t="s">
        <v>14004</v>
      </c>
      <c r="AB2741" t="s">
        <v>114</v>
      </c>
      <c r="AC2741" t="s">
        <v>114</v>
      </c>
      <c r="AE2741" t="s">
        <v>114</v>
      </c>
      <c r="AG2741" t="s">
        <v>112</v>
      </c>
      <c r="AH2741" t="s">
        <v>112</v>
      </c>
      <c r="AI2741" t="s">
        <v>114</v>
      </c>
      <c r="AJ2741" t="s">
        <v>157</v>
      </c>
      <c r="AL2741" t="s">
        <v>116</v>
      </c>
      <c r="AM2741" t="s">
        <v>127</v>
      </c>
      <c r="AN2741" t="s">
        <v>110</v>
      </c>
      <c r="AO2741" t="s">
        <v>114</v>
      </c>
      <c r="AP2741" t="s">
        <v>114</v>
      </c>
      <c r="AQ2741" t="s">
        <v>114</v>
      </c>
      <c r="AR2741" t="s">
        <v>114</v>
      </c>
      <c r="AS2741" t="s">
        <v>114</v>
      </c>
      <c r="AT2741" t="s">
        <v>114</v>
      </c>
      <c r="AU2741" t="s">
        <v>114</v>
      </c>
      <c r="AV2741" t="s">
        <v>114</v>
      </c>
      <c r="AW2741" t="s">
        <v>114</v>
      </c>
      <c r="AX2741" t="s">
        <v>114</v>
      </c>
      <c r="AY2741" t="s">
        <v>114</v>
      </c>
      <c r="AZ2741" t="s">
        <v>114</v>
      </c>
      <c r="BA2741" t="s">
        <v>114</v>
      </c>
      <c r="BB2741" t="s">
        <v>114</v>
      </c>
      <c r="BD2741" t="s">
        <v>114</v>
      </c>
      <c r="BF2741" t="s">
        <v>114</v>
      </c>
      <c r="BG2741" t="s">
        <v>114</v>
      </c>
      <c r="BH2741" t="s">
        <v>114</v>
      </c>
      <c r="BI2741" t="s">
        <v>114</v>
      </c>
      <c r="BJ2741" t="s">
        <v>114</v>
      </c>
      <c r="BK2741" t="s">
        <v>114</v>
      </c>
      <c r="BL2741" t="s">
        <v>114</v>
      </c>
      <c r="BM2741" t="s">
        <v>114</v>
      </c>
      <c r="BN2741" t="s">
        <v>114</v>
      </c>
      <c r="BO2741" t="s">
        <v>114</v>
      </c>
      <c r="BP2741" t="s">
        <v>114</v>
      </c>
      <c r="BQ2741" t="s">
        <v>114</v>
      </c>
      <c r="BR2741" t="s">
        <v>114</v>
      </c>
      <c r="BS2741" t="s">
        <v>114</v>
      </c>
      <c r="BT2741" t="s">
        <v>114</v>
      </c>
      <c r="BU2741" t="s">
        <v>114</v>
      </c>
      <c r="BV2741" t="s">
        <v>112</v>
      </c>
      <c r="BW2741" t="s">
        <v>112</v>
      </c>
      <c r="BX2741" t="s">
        <v>114</v>
      </c>
      <c r="BY2741" t="s">
        <v>114</v>
      </c>
      <c r="BZ2741" t="s">
        <v>114</v>
      </c>
      <c r="CA2741" t="s">
        <v>114</v>
      </c>
      <c r="CB2741" t="s">
        <v>114</v>
      </c>
      <c r="CC2741" t="s">
        <v>114</v>
      </c>
      <c r="CD2741" t="s">
        <v>114</v>
      </c>
      <c r="CE2741" t="s">
        <v>114</v>
      </c>
      <c r="CF2741" t="s">
        <v>114</v>
      </c>
      <c r="CG2741" t="s">
        <v>114</v>
      </c>
      <c r="CH2741" t="s">
        <v>114</v>
      </c>
      <c r="CI2741" t="s">
        <v>114</v>
      </c>
      <c r="CJ2741" t="s">
        <v>114</v>
      </c>
      <c r="CK2741" t="s">
        <v>114</v>
      </c>
      <c r="CL2741" t="s">
        <v>114</v>
      </c>
      <c r="CM2741" t="s">
        <v>114</v>
      </c>
      <c r="CN2741" t="s">
        <v>114</v>
      </c>
      <c r="CO2741" t="s">
        <v>114</v>
      </c>
      <c r="CP2741" t="s">
        <v>114</v>
      </c>
      <c r="CQ2741" t="s">
        <v>114</v>
      </c>
      <c r="CR2741" t="s">
        <v>114</v>
      </c>
      <c r="CS2741" t="s">
        <v>114</v>
      </c>
      <c r="CT2741" t="s">
        <v>114</v>
      </c>
      <c r="CU2741" t="s">
        <v>114</v>
      </c>
      <c r="CV2741" t="s">
        <v>114</v>
      </c>
      <c r="CW2741" t="s">
        <v>114</v>
      </c>
    </row>
    <row r="2742" spans="1:101" x14ac:dyDescent="0.3">
      <c r="A2742" t="s">
        <v>190</v>
      </c>
      <c r="B2742">
        <v>172579</v>
      </c>
      <c r="C2742" t="s">
        <v>14005</v>
      </c>
      <c r="D2742" t="s">
        <v>102</v>
      </c>
      <c r="E2742" t="s">
        <v>14006</v>
      </c>
      <c r="F2742" t="s">
        <v>14007</v>
      </c>
      <c r="G2742" t="s">
        <v>14008</v>
      </c>
      <c r="I2742" t="s">
        <v>294</v>
      </c>
      <c r="K2742" t="s">
        <v>295</v>
      </c>
      <c r="L2742" t="s">
        <v>14009</v>
      </c>
      <c r="M2742" t="s">
        <v>14010</v>
      </c>
      <c r="N2742" t="s">
        <v>14011</v>
      </c>
      <c r="U2742" t="s">
        <v>111</v>
      </c>
      <c r="V2742" s="1">
        <v>41855</v>
      </c>
      <c r="X2742" s="1">
        <v>41855</v>
      </c>
      <c r="Y2742" s="2">
        <v>41183</v>
      </c>
      <c r="Z2742" t="s">
        <v>112</v>
      </c>
      <c r="AA2742" t="s">
        <v>14012</v>
      </c>
      <c r="AB2742" t="s">
        <v>112</v>
      </c>
      <c r="AC2742" t="s">
        <v>114</v>
      </c>
      <c r="AE2742" t="s">
        <v>114</v>
      </c>
      <c r="AG2742" t="s">
        <v>114</v>
      </c>
      <c r="AH2742" t="s">
        <v>112</v>
      </c>
      <c r="AI2742" t="s">
        <v>114</v>
      </c>
      <c r="AJ2742" t="s">
        <v>115</v>
      </c>
      <c r="AL2742" t="s">
        <v>116</v>
      </c>
      <c r="AN2742" t="s">
        <v>295</v>
      </c>
      <c r="AO2742" t="s">
        <v>114</v>
      </c>
      <c r="AP2742" t="s">
        <v>114</v>
      </c>
      <c r="AQ2742" t="s">
        <v>114</v>
      </c>
      <c r="AR2742" t="s">
        <v>114</v>
      </c>
      <c r="AS2742" t="s">
        <v>114</v>
      </c>
      <c r="AT2742" t="s">
        <v>114</v>
      </c>
      <c r="AU2742" t="s">
        <v>114</v>
      </c>
      <c r="AV2742" t="s">
        <v>114</v>
      </c>
      <c r="AW2742" t="s">
        <v>114</v>
      </c>
      <c r="AX2742" t="s">
        <v>114</v>
      </c>
      <c r="AY2742" t="s">
        <v>114</v>
      </c>
      <c r="AZ2742" t="s">
        <v>114</v>
      </c>
      <c r="BA2742" t="s">
        <v>114</v>
      </c>
      <c r="BB2742" t="s">
        <v>114</v>
      </c>
      <c r="BD2742" t="s">
        <v>114</v>
      </c>
      <c r="BF2742" t="s">
        <v>114</v>
      </c>
      <c r="BG2742" t="s">
        <v>114</v>
      </c>
      <c r="BH2742" t="s">
        <v>112</v>
      </c>
      <c r="BI2742" t="s">
        <v>114</v>
      </c>
      <c r="BJ2742" t="s">
        <v>114</v>
      </c>
      <c r="BK2742" t="s">
        <v>114</v>
      </c>
      <c r="BL2742" t="s">
        <v>114</v>
      </c>
      <c r="BM2742" t="s">
        <v>114</v>
      </c>
      <c r="BN2742" t="s">
        <v>114</v>
      </c>
      <c r="BO2742" t="s">
        <v>114</v>
      </c>
      <c r="BP2742" t="s">
        <v>114</v>
      </c>
      <c r="BQ2742" t="s">
        <v>114</v>
      </c>
      <c r="BR2742" t="s">
        <v>114</v>
      </c>
      <c r="BS2742" t="s">
        <v>114</v>
      </c>
      <c r="BT2742" t="s">
        <v>114</v>
      </c>
      <c r="BU2742" t="s">
        <v>114</v>
      </c>
      <c r="BV2742" t="s">
        <v>112</v>
      </c>
      <c r="BW2742" t="s">
        <v>112</v>
      </c>
      <c r="BX2742" t="s">
        <v>114</v>
      </c>
      <c r="BY2742" t="s">
        <v>114</v>
      </c>
      <c r="BZ2742" t="s">
        <v>114</v>
      </c>
      <c r="CA2742" t="s">
        <v>114</v>
      </c>
      <c r="CB2742" t="s">
        <v>114</v>
      </c>
      <c r="CC2742" t="s">
        <v>114</v>
      </c>
      <c r="CD2742" t="s">
        <v>114</v>
      </c>
      <c r="CE2742" t="s">
        <v>114</v>
      </c>
      <c r="CF2742" t="s">
        <v>114</v>
      </c>
      <c r="CG2742" t="s">
        <v>114</v>
      </c>
      <c r="CH2742" t="s">
        <v>114</v>
      </c>
      <c r="CI2742" t="s">
        <v>114</v>
      </c>
      <c r="CJ2742" t="s">
        <v>114</v>
      </c>
      <c r="CK2742" t="s">
        <v>114</v>
      </c>
      <c r="CL2742" t="s">
        <v>114</v>
      </c>
      <c r="CM2742" t="s">
        <v>114</v>
      </c>
      <c r="CN2742" t="s">
        <v>114</v>
      </c>
      <c r="CO2742" t="s">
        <v>114</v>
      </c>
      <c r="CP2742" t="s">
        <v>114</v>
      </c>
      <c r="CQ2742" t="s">
        <v>114</v>
      </c>
      <c r="CR2742" t="s">
        <v>114</v>
      </c>
      <c r="CS2742" t="s">
        <v>114</v>
      </c>
      <c r="CT2742" t="s">
        <v>114</v>
      </c>
      <c r="CU2742" t="s">
        <v>114</v>
      </c>
      <c r="CV2742" t="s">
        <v>114</v>
      </c>
      <c r="CW2742" t="s">
        <v>114</v>
      </c>
    </row>
    <row r="2743" spans="1:101" x14ac:dyDescent="0.3">
      <c r="A2743" t="s">
        <v>468</v>
      </c>
      <c r="B2743">
        <v>172580</v>
      </c>
      <c r="C2743" t="s">
        <v>16772</v>
      </c>
      <c r="D2743" t="s">
        <v>102</v>
      </c>
      <c r="E2743" t="s">
        <v>16773</v>
      </c>
      <c r="F2743" t="s">
        <v>16773</v>
      </c>
      <c r="M2743" t="s">
        <v>16774</v>
      </c>
      <c r="U2743" t="s">
        <v>111</v>
      </c>
      <c r="V2743" s="1">
        <v>41870</v>
      </c>
      <c r="X2743" s="1">
        <v>41870</v>
      </c>
      <c r="Y2743" s="2">
        <v>41183</v>
      </c>
      <c r="Z2743" t="s">
        <v>114</v>
      </c>
      <c r="AB2743" t="s">
        <v>114</v>
      </c>
      <c r="AC2743" t="s">
        <v>114</v>
      </c>
      <c r="AE2743" t="s">
        <v>114</v>
      </c>
      <c r="AG2743" t="s">
        <v>114</v>
      </c>
      <c r="AH2743" t="s">
        <v>112</v>
      </c>
      <c r="AI2743" t="s">
        <v>114</v>
      </c>
      <c r="AJ2743" t="s">
        <v>157</v>
      </c>
      <c r="AL2743" t="s">
        <v>116</v>
      </c>
      <c r="AM2743" t="s">
        <v>3463</v>
      </c>
      <c r="AN2743" t="s">
        <v>110</v>
      </c>
      <c r="AO2743" t="s">
        <v>114</v>
      </c>
      <c r="AP2743" t="s">
        <v>114</v>
      </c>
      <c r="AQ2743" t="s">
        <v>114</v>
      </c>
      <c r="AR2743" t="s">
        <v>114</v>
      </c>
      <c r="AS2743" t="s">
        <v>114</v>
      </c>
      <c r="AT2743" t="s">
        <v>114</v>
      </c>
      <c r="AU2743" t="s">
        <v>114</v>
      </c>
      <c r="AV2743" t="s">
        <v>114</v>
      </c>
      <c r="AW2743" t="s">
        <v>114</v>
      </c>
      <c r="AX2743" t="s">
        <v>114</v>
      </c>
      <c r="AY2743" t="s">
        <v>114</v>
      </c>
      <c r="AZ2743" t="s">
        <v>114</v>
      </c>
      <c r="BA2743" t="s">
        <v>114</v>
      </c>
      <c r="BB2743" t="s">
        <v>114</v>
      </c>
      <c r="BD2743" t="s">
        <v>114</v>
      </c>
      <c r="BF2743" t="s">
        <v>114</v>
      </c>
      <c r="BG2743" t="s">
        <v>114</v>
      </c>
      <c r="BH2743" t="s">
        <v>114</v>
      </c>
      <c r="BI2743" t="s">
        <v>114</v>
      </c>
      <c r="BJ2743" t="s">
        <v>114</v>
      </c>
      <c r="BK2743" t="s">
        <v>114</v>
      </c>
      <c r="BL2743" t="s">
        <v>114</v>
      </c>
      <c r="BM2743" t="s">
        <v>114</v>
      </c>
      <c r="BN2743" t="s">
        <v>114</v>
      </c>
      <c r="BO2743" t="s">
        <v>114</v>
      </c>
      <c r="BP2743" t="s">
        <v>114</v>
      </c>
      <c r="BQ2743" t="s">
        <v>114</v>
      </c>
      <c r="BR2743" t="s">
        <v>114</v>
      </c>
      <c r="BS2743" t="s">
        <v>114</v>
      </c>
      <c r="BT2743" t="s">
        <v>114</v>
      </c>
      <c r="BU2743" t="s">
        <v>114</v>
      </c>
      <c r="BV2743" t="s">
        <v>112</v>
      </c>
      <c r="BW2743" t="s">
        <v>112</v>
      </c>
      <c r="BX2743" t="s">
        <v>114</v>
      </c>
      <c r="BY2743" t="s">
        <v>114</v>
      </c>
      <c r="BZ2743" t="s">
        <v>114</v>
      </c>
      <c r="CA2743" t="s">
        <v>114</v>
      </c>
      <c r="CB2743" t="s">
        <v>114</v>
      </c>
      <c r="CC2743" t="s">
        <v>114</v>
      </c>
      <c r="CD2743" t="s">
        <v>114</v>
      </c>
      <c r="CE2743" t="s">
        <v>114</v>
      </c>
      <c r="CF2743" t="s">
        <v>114</v>
      </c>
      <c r="CG2743" t="s">
        <v>114</v>
      </c>
      <c r="CH2743" t="s">
        <v>114</v>
      </c>
      <c r="CI2743" t="s">
        <v>114</v>
      </c>
      <c r="CJ2743" t="s">
        <v>114</v>
      </c>
      <c r="CK2743" t="s">
        <v>114</v>
      </c>
      <c r="CL2743" t="s">
        <v>114</v>
      </c>
      <c r="CM2743" t="s">
        <v>114</v>
      </c>
      <c r="CN2743" t="s">
        <v>114</v>
      </c>
      <c r="CO2743" t="s">
        <v>114</v>
      </c>
      <c r="CP2743" t="s">
        <v>114</v>
      </c>
      <c r="CQ2743" t="s">
        <v>114</v>
      </c>
      <c r="CR2743" t="s">
        <v>114</v>
      </c>
      <c r="CS2743" t="s">
        <v>114</v>
      </c>
      <c r="CT2743" t="s">
        <v>114</v>
      </c>
      <c r="CU2743" t="s">
        <v>114</v>
      </c>
      <c r="CV2743" t="s">
        <v>114</v>
      </c>
      <c r="CW2743" t="s">
        <v>114</v>
      </c>
    </row>
    <row r="2744" spans="1:101" x14ac:dyDescent="0.3">
      <c r="A2744" t="s">
        <v>117</v>
      </c>
      <c r="B2744">
        <v>172603</v>
      </c>
      <c r="C2744" t="s">
        <v>14013</v>
      </c>
      <c r="D2744" t="s">
        <v>102</v>
      </c>
      <c r="E2744" t="s">
        <v>14014</v>
      </c>
      <c r="F2744" t="s">
        <v>14014</v>
      </c>
      <c r="G2744" t="s">
        <v>14015</v>
      </c>
      <c r="H2744" t="s">
        <v>12254</v>
      </c>
      <c r="I2744" t="s">
        <v>122</v>
      </c>
      <c r="J2744" t="s">
        <v>123</v>
      </c>
      <c r="K2744" t="s">
        <v>110</v>
      </c>
      <c r="L2744">
        <v>10003</v>
      </c>
      <c r="M2744" t="s">
        <v>14016</v>
      </c>
      <c r="U2744" t="s">
        <v>111</v>
      </c>
      <c r="V2744" s="1">
        <v>41878</v>
      </c>
      <c r="X2744" s="1">
        <v>41878</v>
      </c>
      <c r="Y2744" s="2">
        <v>41183</v>
      </c>
      <c r="Z2744" t="s">
        <v>112</v>
      </c>
      <c r="AA2744" t="s">
        <v>14017</v>
      </c>
      <c r="AB2744" t="s">
        <v>114</v>
      </c>
      <c r="AC2744" t="s">
        <v>114</v>
      </c>
      <c r="AE2744" t="s">
        <v>114</v>
      </c>
      <c r="AG2744" t="s">
        <v>114</v>
      </c>
      <c r="AH2744" t="s">
        <v>112</v>
      </c>
      <c r="AI2744" t="s">
        <v>114</v>
      </c>
      <c r="AJ2744" t="s">
        <v>157</v>
      </c>
      <c r="AL2744" t="s">
        <v>116</v>
      </c>
      <c r="AM2744" t="s">
        <v>127</v>
      </c>
      <c r="AN2744" t="s">
        <v>110</v>
      </c>
      <c r="AO2744" t="s">
        <v>114</v>
      </c>
      <c r="AP2744" t="s">
        <v>114</v>
      </c>
      <c r="AQ2744" t="s">
        <v>112</v>
      </c>
      <c r="AR2744" t="s">
        <v>114</v>
      </c>
      <c r="AS2744" t="s">
        <v>114</v>
      </c>
      <c r="AT2744" t="s">
        <v>114</v>
      </c>
      <c r="AU2744" t="s">
        <v>114</v>
      </c>
      <c r="AV2744" t="s">
        <v>114</v>
      </c>
      <c r="AW2744" t="s">
        <v>114</v>
      </c>
      <c r="AX2744" t="s">
        <v>114</v>
      </c>
      <c r="AY2744" t="s">
        <v>114</v>
      </c>
      <c r="AZ2744" t="s">
        <v>114</v>
      </c>
      <c r="BA2744" t="s">
        <v>114</v>
      </c>
      <c r="BB2744" t="s">
        <v>114</v>
      </c>
      <c r="BD2744" t="s">
        <v>114</v>
      </c>
      <c r="BF2744" t="s">
        <v>114</v>
      </c>
      <c r="BG2744" t="s">
        <v>114</v>
      </c>
      <c r="BH2744" t="s">
        <v>112</v>
      </c>
      <c r="BI2744" t="s">
        <v>114</v>
      </c>
      <c r="BJ2744" t="s">
        <v>114</v>
      </c>
      <c r="BK2744" t="s">
        <v>114</v>
      </c>
      <c r="BL2744" t="s">
        <v>112</v>
      </c>
      <c r="BM2744" t="s">
        <v>114</v>
      </c>
      <c r="BN2744" t="s">
        <v>114</v>
      </c>
      <c r="BO2744" t="s">
        <v>114</v>
      </c>
      <c r="BP2744" t="s">
        <v>114</v>
      </c>
      <c r="BQ2744" t="s">
        <v>114</v>
      </c>
      <c r="BR2744" t="s">
        <v>114</v>
      </c>
      <c r="BS2744" t="s">
        <v>114</v>
      </c>
      <c r="BT2744" t="s">
        <v>114</v>
      </c>
      <c r="BU2744" t="s">
        <v>114</v>
      </c>
      <c r="BV2744" t="s">
        <v>112</v>
      </c>
      <c r="BW2744" t="s">
        <v>112</v>
      </c>
      <c r="BX2744" t="s">
        <v>114</v>
      </c>
      <c r="BY2744" t="s">
        <v>114</v>
      </c>
      <c r="BZ2744" t="s">
        <v>114</v>
      </c>
      <c r="CA2744" t="s">
        <v>114</v>
      </c>
      <c r="CB2744" t="s">
        <v>114</v>
      </c>
      <c r="CC2744" t="s">
        <v>114</v>
      </c>
      <c r="CD2744" t="s">
        <v>114</v>
      </c>
      <c r="CE2744" t="s">
        <v>114</v>
      </c>
      <c r="CF2744" t="s">
        <v>114</v>
      </c>
      <c r="CG2744" t="s">
        <v>114</v>
      </c>
      <c r="CH2744" t="s">
        <v>114</v>
      </c>
      <c r="CI2744" t="s">
        <v>114</v>
      </c>
      <c r="CJ2744" t="s">
        <v>114</v>
      </c>
      <c r="CK2744" t="s">
        <v>114</v>
      </c>
      <c r="CL2744" t="s">
        <v>114</v>
      </c>
      <c r="CM2744" t="s">
        <v>114</v>
      </c>
      <c r="CN2744" t="s">
        <v>114</v>
      </c>
      <c r="CO2744" t="s">
        <v>114</v>
      </c>
      <c r="CP2744" t="s">
        <v>114</v>
      </c>
      <c r="CQ2744" t="s">
        <v>114</v>
      </c>
      <c r="CR2744" t="s">
        <v>114</v>
      </c>
      <c r="CS2744" t="s">
        <v>114</v>
      </c>
      <c r="CT2744" t="s">
        <v>114</v>
      </c>
      <c r="CU2744" t="s">
        <v>114</v>
      </c>
      <c r="CV2744" t="s">
        <v>114</v>
      </c>
      <c r="CW2744" t="s">
        <v>114</v>
      </c>
    </row>
    <row r="2745" spans="1:101" x14ac:dyDescent="0.3">
      <c r="A2745" t="s">
        <v>190</v>
      </c>
      <c r="B2745">
        <v>172608</v>
      </c>
      <c r="C2745" t="s">
        <v>14018</v>
      </c>
      <c r="D2745" t="s">
        <v>102</v>
      </c>
      <c r="E2745" t="s">
        <v>14019</v>
      </c>
      <c r="F2745" t="s">
        <v>14020</v>
      </c>
      <c r="G2745" t="s">
        <v>14021</v>
      </c>
      <c r="I2745" t="s">
        <v>6119</v>
      </c>
      <c r="K2745" t="s">
        <v>276</v>
      </c>
      <c r="L2745">
        <v>64739</v>
      </c>
      <c r="M2745" t="s">
        <v>14022</v>
      </c>
      <c r="N2745" t="s">
        <v>14023</v>
      </c>
      <c r="U2745" t="s">
        <v>111</v>
      </c>
      <c r="V2745" s="1">
        <v>41933</v>
      </c>
      <c r="X2745" s="1">
        <v>41933</v>
      </c>
      <c r="Y2745" s="2">
        <v>41183</v>
      </c>
      <c r="Z2745" t="s">
        <v>112</v>
      </c>
      <c r="AA2745" t="s">
        <v>14024</v>
      </c>
      <c r="AB2745" t="s">
        <v>114</v>
      </c>
      <c r="AC2745" t="s">
        <v>114</v>
      </c>
      <c r="AE2745" t="s">
        <v>114</v>
      </c>
      <c r="AG2745" t="s">
        <v>114</v>
      </c>
      <c r="AH2745" t="s">
        <v>112</v>
      </c>
      <c r="AI2745" t="s">
        <v>114</v>
      </c>
      <c r="AJ2745" t="s">
        <v>137</v>
      </c>
      <c r="AL2745" t="s">
        <v>116</v>
      </c>
      <c r="AN2745" t="s">
        <v>276</v>
      </c>
      <c r="AO2745" t="s">
        <v>114</v>
      </c>
      <c r="AP2745" t="s">
        <v>114</v>
      </c>
      <c r="AQ2745" t="s">
        <v>112</v>
      </c>
      <c r="AR2745" t="s">
        <v>114</v>
      </c>
      <c r="AS2745" t="s">
        <v>114</v>
      </c>
      <c r="AT2745" t="s">
        <v>114</v>
      </c>
      <c r="AU2745" t="s">
        <v>114</v>
      </c>
      <c r="AV2745" t="s">
        <v>114</v>
      </c>
      <c r="AW2745" t="s">
        <v>114</v>
      </c>
      <c r="AX2745" t="s">
        <v>114</v>
      </c>
      <c r="AY2745" t="s">
        <v>114</v>
      </c>
      <c r="AZ2745" t="s">
        <v>114</v>
      </c>
      <c r="BA2745" t="s">
        <v>114</v>
      </c>
      <c r="BB2745" t="s">
        <v>114</v>
      </c>
      <c r="BD2745" t="s">
        <v>114</v>
      </c>
      <c r="BF2745" t="s">
        <v>114</v>
      </c>
      <c r="BG2745" t="s">
        <v>114</v>
      </c>
      <c r="BH2745" t="s">
        <v>112</v>
      </c>
      <c r="BI2745" t="s">
        <v>114</v>
      </c>
      <c r="BJ2745" t="s">
        <v>114</v>
      </c>
      <c r="BK2745" t="s">
        <v>114</v>
      </c>
      <c r="BL2745" t="s">
        <v>114</v>
      </c>
      <c r="BM2745" t="s">
        <v>114</v>
      </c>
      <c r="BN2745" t="s">
        <v>114</v>
      </c>
      <c r="BO2745" t="s">
        <v>114</v>
      </c>
      <c r="BP2745" t="s">
        <v>114</v>
      </c>
      <c r="BQ2745" t="s">
        <v>114</v>
      </c>
      <c r="BR2745" t="s">
        <v>114</v>
      </c>
      <c r="BS2745" t="s">
        <v>114</v>
      </c>
      <c r="BT2745" t="s">
        <v>114</v>
      </c>
      <c r="BU2745" t="s">
        <v>114</v>
      </c>
      <c r="BV2745" t="s">
        <v>112</v>
      </c>
      <c r="BW2745" t="s">
        <v>112</v>
      </c>
      <c r="BX2745" t="s">
        <v>114</v>
      </c>
      <c r="BY2745" t="s">
        <v>114</v>
      </c>
      <c r="BZ2745" t="s">
        <v>114</v>
      </c>
      <c r="CA2745" t="s">
        <v>114</v>
      </c>
      <c r="CB2745" t="s">
        <v>114</v>
      </c>
      <c r="CC2745" t="s">
        <v>114</v>
      </c>
      <c r="CD2745" t="s">
        <v>114</v>
      </c>
      <c r="CE2745" t="s">
        <v>114</v>
      </c>
      <c r="CF2745" t="s">
        <v>114</v>
      </c>
      <c r="CG2745" t="s">
        <v>114</v>
      </c>
      <c r="CH2745" t="s">
        <v>114</v>
      </c>
      <c r="CI2745" t="s">
        <v>114</v>
      </c>
      <c r="CJ2745" t="s">
        <v>114</v>
      </c>
      <c r="CK2745" t="s">
        <v>114</v>
      </c>
      <c r="CL2745" t="s">
        <v>114</v>
      </c>
      <c r="CM2745" t="s">
        <v>114</v>
      </c>
      <c r="CN2745" t="s">
        <v>114</v>
      </c>
      <c r="CO2745" t="s">
        <v>114</v>
      </c>
      <c r="CP2745" t="s">
        <v>114</v>
      </c>
      <c r="CQ2745" t="s">
        <v>114</v>
      </c>
      <c r="CR2745" t="s">
        <v>114</v>
      </c>
      <c r="CS2745" t="s">
        <v>114</v>
      </c>
      <c r="CT2745" t="s">
        <v>114</v>
      </c>
      <c r="CU2745" t="s">
        <v>114</v>
      </c>
      <c r="CV2745" t="s">
        <v>114</v>
      </c>
      <c r="CW2745" t="s">
        <v>114</v>
      </c>
    </row>
    <row r="2746" spans="1:101" x14ac:dyDescent="0.3">
      <c r="A2746" t="s">
        <v>212</v>
      </c>
      <c r="B2746">
        <v>172611</v>
      </c>
      <c r="C2746" t="s">
        <v>16363</v>
      </c>
      <c r="D2746" t="s">
        <v>102</v>
      </c>
      <c r="E2746" t="s">
        <v>16364</v>
      </c>
      <c r="F2746" t="s">
        <v>16364</v>
      </c>
      <c r="G2746" t="s">
        <v>16365</v>
      </c>
      <c r="H2746" t="s">
        <v>16366</v>
      </c>
      <c r="I2746" t="s">
        <v>890</v>
      </c>
      <c r="J2746" t="s">
        <v>133</v>
      </c>
      <c r="K2746" t="s">
        <v>110</v>
      </c>
      <c r="L2746">
        <v>90067</v>
      </c>
      <c r="M2746" t="s">
        <v>16367</v>
      </c>
      <c r="N2746" t="s">
        <v>16368</v>
      </c>
      <c r="U2746" t="s">
        <v>111</v>
      </c>
      <c r="V2746" s="1">
        <v>41904</v>
      </c>
      <c r="X2746" s="1">
        <v>41904</v>
      </c>
      <c r="Y2746" s="2">
        <v>41183</v>
      </c>
      <c r="Z2746" t="s">
        <v>114</v>
      </c>
      <c r="AB2746" t="s">
        <v>114</v>
      </c>
      <c r="AC2746" t="s">
        <v>114</v>
      </c>
      <c r="AE2746" t="s">
        <v>114</v>
      </c>
      <c r="AG2746" t="s">
        <v>114</v>
      </c>
      <c r="AH2746" t="s">
        <v>112</v>
      </c>
      <c r="AI2746" t="s">
        <v>114</v>
      </c>
      <c r="AJ2746" t="s">
        <v>157</v>
      </c>
      <c r="AL2746" t="s">
        <v>116</v>
      </c>
      <c r="AM2746" t="s">
        <v>127</v>
      </c>
      <c r="AN2746" t="s">
        <v>110</v>
      </c>
      <c r="AO2746" t="s">
        <v>114</v>
      </c>
      <c r="AP2746" t="s">
        <v>114</v>
      </c>
      <c r="AQ2746" t="s">
        <v>114</v>
      </c>
      <c r="AR2746" t="s">
        <v>114</v>
      </c>
      <c r="AS2746" t="s">
        <v>114</v>
      </c>
      <c r="AT2746" t="s">
        <v>114</v>
      </c>
      <c r="AU2746" t="s">
        <v>114</v>
      </c>
      <c r="AV2746" t="s">
        <v>114</v>
      </c>
      <c r="AW2746" t="s">
        <v>114</v>
      </c>
      <c r="AX2746" t="s">
        <v>114</v>
      </c>
      <c r="AY2746" t="s">
        <v>114</v>
      </c>
      <c r="AZ2746" t="s">
        <v>114</v>
      </c>
      <c r="BA2746" t="s">
        <v>114</v>
      </c>
      <c r="BB2746" t="s">
        <v>114</v>
      </c>
      <c r="BD2746" t="s">
        <v>112</v>
      </c>
      <c r="BE2746" t="s">
        <v>114</v>
      </c>
      <c r="BF2746" t="s">
        <v>114</v>
      </c>
      <c r="BG2746" t="s">
        <v>114</v>
      </c>
      <c r="BH2746" t="s">
        <v>114</v>
      </c>
      <c r="BI2746" t="s">
        <v>114</v>
      </c>
      <c r="BJ2746" t="s">
        <v>114</v>
      </c>
      <c r="BK2746" t="s">
        <v>114</v>
      </c>
      <c r="BL2746" t="s">
        <v>114</v>
      </c>
      <c r="BM2746" t="s">
        <v>114</v>
      </c>
      <c r="BN2746" t="s">
        <v>114</v>
      </c>
      <c r="BO2746" t="s">
        <v>114</v>
      </c>
      <c r="BP2746" t="s">
        <v>114</v>
      </c>
      <c r="BQ2746" t="s">
        <v>114</v>
      </c>
      <c r="BR2746" t="s">
        <v>114</v>
      </c>
      <c r="BS2746" t="s">
        <v>114</v>
      </c>
      <c r="BT2746" t="s">
        <v>114</v>
      </c>
      <c r="BU2746" t="s">
        <v>114</v>
      </c>
      <c r="BV2746" t="s">
        <v>112</v>
      </c>
      <c r="BW2746" t="s">
        <v>112</v>
      </c>
      <c r="BX2746" t="s">
        <v>114</v>
      </c>
      <c r="BY2746" t="s">
        <v>114</v>
      </c>
      <c r="BZ2746" t="s">
        <v>114</v>
      </c>
      <c r="CA2746" t="s">
        <v>114</v>
      </c>
      <c r="CB2746" t="s">
        <v>114</v>
      </c>
      <c r="CC2746" t="s">
        <v>114</v>
      </c>
      <c r="CD2746" t="s">
        <v>114</v>
      </c>
      <c r="CE2746" t="s">
        <v>114</v>
      </c>
      <c r="CF2746" t="s">
        <v>114</v>
      </c>
      <c r="CG2746" t="s">
        <v>114</v>
      </c>
      <c r="CH2746" t="s">
        <v>114</v>
      </c>
      <c r="CI2746" t="s">
        <v>114</v>
      </c>
      <c r="CJ2746" t="s">
        <v>114</v>
      </c>
      <c r="CK2746" t="s">
        <v>114</v>
      </c>
      <c r="CL2746" t="s">
        <v>114</v>
      </c>
      <c r="CM2746" t="s">
        <v>114</v>
      </c>
      <c r="CN2746" t="s">
        <v>114</v>
      </c>
      <c r="CO2746" t="s">
        <v>114</v>
      </c>
      <c r="CP2746" t="s">
        <v>114</v>
      </c>
      <c r="CQ2746" t="s">
        <v>114</v>
      </c>
      <c r="CR2746" t="s">
        <v>114</v>
      </c>
      <c r="CS2746" t="s">
        <v>114</v>
      </c>
      <c r="CT2746" t="s">
        <v>114</v>
      </c>
      <c r="CU2746" t="s">
        <v>114</v>
      </c>
      <c r="CV2746" t="s">
        <v>114</v>
      </c>
      <c r="CW2746" t="s">
        <v>114</v>
      </c>
    </row>
    <row r="2747" spans="1:101" x14ac:dyDescent="0.3">
      <c r="A2747" t="s">
        <v>190</v>
      </c>
      <c r="B2747">
        <v>172635</v>
      </c>
      <c r="C2747" t="s">
        <v>14025</v>
      </c>
      <c r="D2747" t="s">
        <v>102</v>
      </c>
      <c r="E2747" t="s">
        <v>14026</v>
      </c>
      <c r="F2747" t="s">
        <v>14027</v>
      </c>
      <c r="G2747" t="s">
        <v>14028</v>
      </c>
      <c r="I2747" t="s">
        <v>2407</v>
      </c>
      <c r="K2747" t="s">
        <v>1643</v>
      </c>
      <c r="L2747">
        <v>75008</v>
      </c>
      <c r="M2747" t="s">
        <v>14029</v>
      </c>
      <c r="N2747" t="s">
        <v>14030</v>
      </c>
      <c r="U2747" t="s">
        <v>111</v>
      </c>
      <c r="V2747" s="1">
        <v>41955</v>
      </c>
      <c r="X2747" s="1">
        <v>41955</v>
      </c>
      <c r="Y2747" s="2">
        <v>41183</v>
      </c>
      <c r="Z2747" t="s">
        <v>112</v>
      </c>
      <c r="AA2747" t="s">
        <v>14031</v>
      </c>
      <c r="AB2747" t="s">
        <v>112</v>
      </c>
      <c r="AC2747" t="s">
        <v>114</v>
      </c>
      <c r="AE2747" t="s">
        <v>114</v>
      </c>
      <c r="AG2747" t="s">
        <v>114</v>
      </c>
      <c r="AH2747" t="s">
        <v>112</v>
      </c>
      <c r="AI2747" t="s">
        <v>114</v>
      </c>
      <c r="AJ2747" t="s">
        <v>418</v>
      </c>
      <c r="AK2747" t="s">
        <v>14032</v>
      </c>
      <c r="AL2747" t="s">
        <v>116</v>
      </c>
      <c r="AN2747" t="s">
        <v>1643</v>
      </c>
      <c r="AO2747" t="s">
        <v>114</v>
      </c>
      <c r="AP2747" t="s">
        <v>114</v>
      </c>
      <c r="AQ2747" t="s">
        <v>114</v>
      </c>
      <c r="AR2747" t="s">
        <v>114</v>
      </c>
      <c r="AS2747" t="s">
        <v>114</v>
      </c>
      <c r="AT2747" t="s">
        <v>114</v>
      </c>
      <c r="AU2747" t="s">
        <v>114</v>
      </c>
      <c r="AV2747" t="s">
        <v>114</v>
      </c>
      <c r="AW2747" t="s">
        <v>114</v>
      </c>
      <c r="AX2747" t="s">
        <v>114</v>
      </c>
      <c r="AY2747" t="s">
        <v>114</v>
      </c>
      <c r="AZ2747" t="s">
        <v>114</v>
      </c>
      <c r="BA2747" t="s">
        <v>114</v>
      </c>
      <c r="BB2747" t="s">
        <v>114</v>
      </c>
      <c r="BD2747" t="s">
        <v>114</v>
      </c>
      <c r="BF2747" t="s">
        <v>114</v>
      </c>
      <c r="BG2747" t="s">
        <v>114</v>
      </c>
      <c r="BH2747" t="s">
        <v>114</v>
      </c>
      <c r="BI2747" t="s">
        <v>114</v>
      </c>
      <c r="BJ2747" t="s">
        <v>114</v>
      </c>
      <c r="BK2747" t="s">
        <v>114</v>
      </c>
      <c r="BL2747" t="s">
        <v>114</v>
      </c>
      <c r="BM2747" t="s">
        <v>114</v>
      </c>
      <c r="BN2747" t="s">
        <v>114</v>
      </c>
      <c r="BO2747" t="s">
        <v>114</v>
      </c>
      <c r="BP2747" t="s">
        <v>114</v>
      </c>
      <c r="BQ2747" t="s">
        <v>114</v>
      </c>
      <c r="BR2747" t="s">
        <v>114</v>
      </c>
      <c r="BS2747" t="s">
        <v>114</v>
      </c>
      <c r="BT2747" t="s">
        <v>114</v>
      </c>
      <c r="BU2747" t="s">
        <v>114</v>
      </c>
      <c r="BV2747" t="s">
        <v>114</v>
      </c>
      <c r="BW2747" t="s">
        <v>112</v>
      </c>
      <c r="BX2747" t="s">
        <v>114</v>
      </c>
      <c r="BY2747" t="s">
        <v>114</v>
      </c>
      <c r="BZ2747" t="s">
        <v>114</v>
      </c>
      <c r="CA2747" t="s">
        <v>114</v>
      </c>
      <c r="CB2747" t="s">
        <v>114</v>
      </c>
      <c r="CC2747" t="s">
        <v>114</v>
      </c>
      <c r="CD2747" t="s">
        <v>114</v>
      </c>
      <c r="CE2747" t="s">
        <v>114</v>
      </c>
      <c r="CF2747" t="s">
        <v>114</v>
      </c>
      <c r="CG2747" t="s">
        <v>114</v>
      </c>
      <c r="CH2747" t="s">
        <v>114</v>
      </c>
      <c r="CI2747" t="s">
        <v>114</v>
      </c>
      <c r="CJ2747" t="s">
        <v>114</v>
      </c>
      <c r="CK2747" t="s">
        <v>114</v>
      </c>
      <c r="CL2747" t="s">
        <v>114</v>
      </c>
      <c r="CM2747" t="s">
        <v>114</v>
      </c>
      <c r="CN2747" t="s">
        <v>114</v>
      </c>
      <c r="CO2747" t="s">
        <v>114</v>
      </c>
      <c r="CP2747" t="s">
        <v>114</v>
      </c>
      <c r="CQ2747" t="s">
        <v>114</v>
      </c>
      <c r="CR2747" t="s">
        <v>114</v>
      </c>
      <c r="CS2747" t="s">
        <v>114</v>
      </c>
      <c r="CT2747" t="s">
        <v>114</v>
      </c>
      <c r="CU2747" t="s">
        <v>114</v>
      </c>
      <c r="CV2747" t="s">
        <v>114</v>
      </c>
      <c r="CW2747" t="s">
        <v>114</v>
      </c>
    </row>
    <row r="2748" spans="1:101" x14ac:dyDescent="0.3">
      <c r="A2748" t="s">
        <v>190</v>
      </c>
      <c r="B2748">
        <v>172641</v>
      </c>
      <c r="C2748" t="s">
        <v>17057</v>
      </c>
      <c r="D2748" t="s">
        <v>102</v>
      </c>
      <c r="E2748" t="s">
        <v>17058</v>
      </c>
      <c r="F2748" t="s">
        <v>17058</v>
      </c>
      <c r="G2748" t="s">
        <v>17059</v>
      </c>
      <c r="H2748" t="s">
        <v>17060</v>
      </c>
      <c r="I2748" t="s">
        <v>429</v>
      </c>
      <c r="K2748" t="s">
        <v>429</v>
      </c>
      <c r="M2748" t="s">
        <v>17061</v>
      </c>
      <c r="N2748" t="s">
        <v>17062</v>
      </c>
      <c r="U2748" t="s">
        <v>111</v>
      </c>
      <c r="V2748" s="1">
        <v>41981</v>
      </c>
      <c r="X2748" s="1">
        <v>41981</v>
      </c>
      <c r="Y2748" s="2">
        <v>41183</v>
      </c>
      <c r="Z2748" t="s">
        <v>114</v>
      </c>
      <c r="AB2748" t="s">
        <v>112</v>
      </c>
      <c r="AC2748" t="s">
        <v>114</v>
      </c>
      <c r="AE2748" t="s">
        <v>114</v>
      </c>
      <c r="AG2748" t="s">
        <v>114</v>
      </c>
      <c r="AH2748" t="s">
        <v>112</v>
      </c>
      <c r="AI2748" t="s">
        <v>114</v>
      </c>
      <c r="AJ2748" t="s">
        <v>115</v>
      </c>
      <c r="AL2748" t="s">
        <v>116</v>
      </c>
      <c r="AN2748" t="s">
        <v>429</v>
      </c>
      <c r="AO2748" t="s">
        <v>114</v>
      </c>
      <c r="AP2748" t="s">
        <v>114</v>
      </c>
      <c r="AQ2748" t="s">
        <v>112</v>
      </c>
      <c r="AR2748" t="s">
        <v>114</v>
      </c>
      <c r="AS2748" t="s">
        <v>114</v>
      </c>
      <c r="AT2748" t="s">
        <v>114</v>
      </c>
      <c r="AU2748" t="s">
        <v>114</v>
      </c>
      <c r="AV2748" t="s">
        <v>114</v>
      </c>
      <c r="AW2748" t="s">
        <v>114</v>
      </c>
      <c r="AX2748" t="s">
        <v>114</v>
      </c>
      <c r="AY2748" t="s">
        <v>114</v>
      </c>
      <c r="AZ2748" t="s">
        <v>114</v>
      </c>
      <c r="BA2748" t="s">
        <v>114</v>
      </c>
      <c r="BB2748" t="s">
        <v>114</v>
      </c>
      <c r="BD2748" t="s">
        <v>114</v>
      </c>
      <c r="BF2748" t="s">
        <v>114</v>
      </c>
      <c r="BG2748" t="s">
        <v>114</v>
      </c>
      <c r="BH2748" t="s">
        <v>112</v>
      </c>
      <c r="BI2748" t="s">
        <v>114</v>
      </c>
      <c r="BJ2748" t="s">
        <v>114</v>
      </c>
      <c r="BK2748" t="s">
        <v>114</v>
      </c>
      <c r="BL2748" t="s">
        <v>112</v>
      </c>
      <c r="BM2748" t="s">
        <v>114</v>
      </c>
      <c r="BN2748" t="s">
        <v>114</v>
      </c>
      <c r="BO2748" t="s">
        <v>114</v>
      </c>
      <c r="BP2748" t="s">
        <v>114</v>
      </c>
      <c r="BQ2748" t="s">
        <v>114</v>
      </c>
      <c r="BR2748" t="s">
        <v>114</v>
      </c>
      <c r="BS2748" t="s">
        <v>114</v>
      </c>
      <c r="BT2748" t="s">
        <v>114</v>
      </c>
      <c r="BU2748" t="s">
        <v>114</v>
      </c>
      <c r="BV2748" t="s">
        <v>114</v>
      </c>
      <c r="BW2748" t="s">
        <v>112</v>
      </c>
      <c r="BX2748" t="s">
        <v>112</v>
      </c>
      <c r="BY2748" t="s">
        <v>114</v>
      </c>
      <c r="BZ2748" t="s">
        <v>114</v>
      </c>
      <c r="CA2748" t="s">
        <v>114</v>
      </c>
      <c r="CB2748" t="s">
        <v>114</v>
      </c>
      <c r="CC2748" t="s">
        <v>114</v>
      </c>
      <c r="CD2748" t="s">
        <v>114</v>
      </c>
      <c r="CE2748" t="s">
        <v>114</v>
      </c>
      <c r="CF2748" t="s">
        <v>114</v>
      </c>
      <c r="CG2748" t="s">
        <v>114</v>
      </c>
      <c r="CH2748" t="s">
        <v>114</v>
      </c>
      <c r="CI2748" t="s">
        <v>114</v>
      </c>
      <c r="CJ2748" t="s">
        <v>114</v>
      </c>
      <c r="CK2748" t="s">
        <v>114</v>
      </c>
      <c r="CL2748" t="s">
        <v>114</v>
      </c>
      <c r="CM2748" t="s">
        <v>114</v>
      </c>
      <c r="CN2748" t="s">
        <v>114</v>
      </c>
      <c r="CO2748" t="s">
        <v>114</v>
      </c>
      <c r="CP2748" t="s">
        <v>114</v>
      </c>
      <c r="CQ2748" t="s">
        <v>114</v>
      </c>
      <c r="CR2748" t="s">
        <v>114</v>
      </c>
      <c r="CS2748" t="s">
        <v>114</v>
      </c>
      <c r="CT2748" t="s">
        <v>114</v>
      </c>
      <c r="CU2748" t="s">
        <v>114</v>
      </c>
      <c r="CV2748" t="s">
        <v>114</v>
      </c>
      <c r="CW2748" t="s">
        <v>114</v>
      </c>
    </row>
    <row r="2749" spans="1:101" x14ac:dyDescent="0.3">
      <c r="A2749" t="s">
        <v>100</v>
      </c>
      <c r="B2749">
        <v>172645</v>
      </c>
      <c r="C2749" t="s">
        <v>14033</v>
      </c>
      <c r="D2749" t="s">
        <v>102</v>
      </c>
      <c r="E2749" t="s">
        <v>14034</v>
      </c>
      <c r="F2749" t="s">
        <v>14034</v>
      </c>
      <c r="G2749" t="s">
        <v>14035</v>
      </c>
      <c r="H2749" t="s">
        <v>14036</v>
      </c>
      <c r="I2749" t="s">
        <v>171</v>
      </c>
      <c r="J2749" t="s">
        <v>172</v>
      </c>
      <c r="K2749" t="s">
        <v>110</v>
      </c>
      <c r="L2749">
        <v>6830</v>
      </c>
      <c r="M2749" t="s">
        <v>14037</v>
      </c>
      <c r="N2749" t="s">
        <v>14038</v>
      </c>
      <c r="U2749" t="s">
        <v>111</v>
      </c>
      <c r="V2749" s="1">
        <v>41884</v>
      </c>
      <c r="X2749" s="1">
        <v>41884</v>
      </c>
      <c r="Y2749" s="2">
        <v>41183</v>
      </c>
      <c r="Z2749" t="s">
        <v>112</v>
      </c>
      <c r="AA2749" t="s">
        <v>14039</v>
      </c>
      <c r="AB2749" t="s">
        <v>114</v>
      </c>
      <c r="AC2749" t="s">
        <v>114</v>
      </c>
      <c r="AE2749" t="s">
        <v>114</v>
      </c>
      <c r="AG2749" t="s">
        <v>114</v>
      </c>
      <c r="AH2749" t="s">
        <v>112</v>
      </c>
      <c r="AI2749" t="s">
        <v>114</v>
      </c>
      <c r="AJ2749" t="s">
        <v>137</v>
      </c>
      <c r="AL2749" t="s">
        <v>116</v>
      </c>
      <c r="AM2749" t="s">
        <v>127</v>
      </c>
      <c r="AN2749" t="s">
        <v>110</v>
      </c>
      <c r="AO2749" t="s">
        <v>114</v>
      </c>
      <c r="AP2749" t="s">
        <v>114</v>
      </c>
      <c r="AQ2749" t="s">
        <v>114</v>
      </c>
      <c r="AR2749" t="s">
        <v>114</v>
      </c>
      <c r="AS2749" t="s">
        <v>114</v>
      </c>
      <c r="AT2749" t="s">
        <v>114</v>
      </c>
      <c r="AU2749" t="s">
        <v>114</v>
      </c>
      <c r="AV2749" t="s">
        <v>114</v>
      </c>
      <c r="AW2749" t="s">
        <v>114</v>
      </c>
      <c r="AX2749" t="s">
        <v>114</v>
      </c>
      <c r="AY2749" t="s">
        <v>114</v>
      </c>
      <c r="AZ2749" t="s">
        <v>114</v>
      </c>
      <c r="BA2749" t="s">
        <v>114</v>
      </c>
      <c r="BB2749" t="s">
        <v>114</v>
      </c>
      <c r="BD2749" t="s">
        <v>114</v>
      </c>
      <c r="BF2749" t="s">
        <v>114</v>
      </c>
      <c r="BG2749" t="s">
        <v>114</v>
      </c>
      <c r="BH2749" t="s">
        <v>114</v>
      </c>
      <c r="BI2749" t="s">
        <v>114</v>
      </c>
      <c r="BJ2749" t="s">
        <v>114</v>
      </c>
      <c r="BK2749" t="s">
        <v>114</v>
      </c>
      <c r="BL2749" t="s">
        <v>114</v>
      </c>
      <c r="BM2749" t="s">
        <v>114</v>
      </c>
      <c r="BN2749" t="s">
        <v>114</v>
      </c>
      <c r="BO2749" t="s">
        <v>114</v>
      </c>
      <c r="BP2749" t="s">
        <v>114</v>
      </c>
      <c r="BQ2749" t="s">
        <v>114</v>
      </c>
      <c r="BR2749" t="s">
        <v>114</v>
      </c>
      <c r="BS2749" t="s">
        <v>114</v>
      </c>
      <c r="BT2749" t="s">
        <v>114</v>
      </c>
      <c r="BU2749" t="s">
        <v>114</v>
      </c>
      <c r="BV2749" t="s">
        <v>112</v>
      </c>
      <c r="BW2749" t="s">
        <v>112</v>
      </c>
      <c r="BX2749" t="s">
        <v>114</v>
      </c>
      <c r="BY2749" t="s">
        <v>114</v>
      </c>
      <c r="BZ2749" t="s">
        <v>114</v>
      </c>
      <c r="CA2749" t="s">
        <v>114</v>
      </c>
      <c r="CB2749" t="s">
        <v>114</v>
      </c>
      <c r="CC2749" t="s">
        <v>114</v>
      </c>
      <c r="CD2749" t="s">
        <v>114</v>
      </c>
      <c r="CE2749" t="s">
        <v>114</v>
      </c>
      <c r="CF2749" t="s">
        <v>114</v>
      </c>
      <c r="CG2749" t="s">
        <v>114</v>
      </c>
      <c r="CH2749" t="s">
        <v>114</v>
      </c>
      <c r="CI2749" t="s">
        <v>114</v>
      </c>
      <c r="CJ2749" t="s">
        <v>114</v>
      </c>
      <c r="CK2749" t="s">
        <v>114</v>
      </c>
      <c r="CL2749" t="s">
        <v>114</v>
      </c>
      <c r="CM2749" t="s">
        <v>114</v>
      </c>
      <c r="CN2749" t="s">
        <v>114</v>
      </c>
      <c r="CO2749" t="s">
        <v>114</v>
      </c>
      <c r="CP2749" t="s">
        <v>114</v>
      </c>
      <c r="CQ2749" t="s">
        <v>114</v>
      </c>
      <c r="CR2749" t="s">
        <v>114</v>
      </c>
      <c r="CS2749" t="s">
        <v>114</v>
      </c>
      <c r="CT2749" t="s">
        <v>114</v>
      </c>
      <c r="CU2749" t="s">
        <v>114</v>
      </c>
      <c r="CV2749" t="s">
        <v>114</v>
      </c>
      <c r="CW2749" t="s">
        <v>114</v>
      </c>
    </row>
    <row r="2750" spans="1:101" x14ac:dyDescent="0.3">
      <c r="A2750" t="s">
        <v>117</v>
      </c>
      <c r="B2750">
        <v>172647</v>
      </c>
      <c r="C2750" t="s">
        <v>14040</v>
      </c>
      <c r="D2750" t="s">
        <v>102</v>
      </c>
      <c r="E2750" t="s">
        <v>14041</v>
      </c>
      <c r="F2750" t="s">
        <v>14042</v>
      </c>
      <c r="G2750" t="s">
        <v>14043</v>
      </c>
      <c r="I2750" t="s">
        <v>122</v>
      </c>
      <c r="J2750" t="s">
        <v>123</v>
      </c>
      <c r="K2750" t="s">
        <v>110</v>
      </c>
      <c r="L2750">
        <v>10016</v>
      </c>
      <c r="M2750" t="s">
        <v>14044</v>
      </c>
      <c r="N2750" t="s">
        <v>14045</v>
      </c>
      <c r="U2750" t="s">
        <v>111</v>
      </c>
      <c r="V2750" s="1">
        <v>41858</v>
      </c>
      <c r="X2750" s="1">
        <v>41858</v>
      </c>
      <c r="Y2750" s="2">
        <v>41183</v>
      </c>
      <c r="Z2750" t="s">
        <v>112</v>
      </c>
      <c r="AA2750" t="s">
        <v>14046</v>
      </c>
      <c r="AB2750" t="s">
        <v>114</v>
      </c>
      <c r="AC2750" t="s">
        <v>114</v>
      </c>
      <c r="AE2750" t="s">
        <v>114</v>
      </c>
      <c r="AG2750" t="s">
        <v>114</v>
      </c>
      <c r="AH2750" t="s">
        <v>112</v>
      </c>
      <c r="AI2750" t="s">
        <v>114</v>
      </c>
      <c r="AJ2750" t="s">
        <v>157</v>
      </c>
      <c r="AL2750" t="s">
        <v>116</v>
      </c>
      <c r="AM2750" t="s">
        <v>127</v>
      </c>
      <c r="AN2750" t="s">
        <v>110</v>
      </c>
      <c r="AO2750" t="s">
        <v>114</v>
      </c>
      <c r="AP2750" t="s">
        <v>114</v>
      </c>
      <c r="AQ2750" t="s">
        <v>114</v>
      </c>
      <c r="AR2750" t="s">
        <v>114</v>
      </c>
      <c r="AS2750" t="s">
        <v>114</v>
      </c>
      <c r="AT2750" t="s">
        <v>114</v>
      </c>
      <c r="AU2750" t="s">
        <v>114</v>
      </c>
      <c r="AV2750" t="s">
        <v>114</v>
      </c>
      <c r="AW2750" t="s">
        <v>114</v>
      </c>
      <c r="AX2750" t="s">
        <v>114</v>
      </c>
      <c r="AY2750" t="s">
        <v>114</v>
      </c>
      <c r="AZ2750" t="s">
        <v>114</v>
      </c>
      <c r="BA2750" t="s">
        <v>114</v>
      </c>
      <c r="BB2750" t="s">
        <v>112</v>
      </c>
      <c r="BC2750" t="s">
        <v>14047</v>
      </c>
      <c r="BD2750" t="s">
        <v>112</v>
      </c>
      <c r="BE2750" t="s">
        <v>112</v>
      </c>
      <c r="BF2750" t="s">
        <v>112</v>
      </c>
      <c r="BG2750" t="s">
        <v>114</v>
      </c>
      <c r="BH2750" t="s">
        <v>114</v>
      </c>
      <c r="BI2750" t="s">
        <v>114</v>
      </c>
      <c r="BJ2750" t="s">
        <v>114</v>
      </c>
      <c r="BK2750" t="s">
        <v>114</v>
      </c>
      <c r="BL2750" t="s">
        <v>114</v>
      </c>
      <c r="BM2750" t="s">
        <v>114</v>
      </c>
      <c r="BN2750" t="s">
        <v>114</v>
      </c>
      <c r="BO2750" t="s">
        <v>114</v>
      </c>
      <c r="BP2750" t="s">
        <v>114</v>
      </c>
      <c r="BQ2750" t="s">
        <v>114</v>
      </c>
      <c r="BR2750" t="s">
        <v>114</v>
      </c>
      <c r="BS2750" t="s">
        <v>114</v>
      </c>
      <c r="BT2750" t="s">
        <v>114</v>
      </c>
      <c r="BU2750" t="s">
        <v>114</v>
      </c>
      <c r="BV2750" t="s">
        <v>114</v>
      </c>
      <c r="BW2750" t="s">
        <v>112</v>
      </c>
      <c r="BX2750" t="s">
        <v>114</v>
      </c>
      <c r="BY2750" t="s">
        <v>112</v>
      </c>
      <c r="BZ2750" t="s">
        <v>114</v>
      </c>
      <c r="CA2750" t="s">
        <v>114</v>
      </c>
      <c r="CB2750" t="s">
        <v>114</v>
      </c>
      <c r="CC2750" t="s">
        <v>114</v>
      </c>
      <c r="CD2750" t="s">
        <v>114</v>
      </c>
      <c r="CE2750" t="s">
        <v>114</v>
      </c>
      <c r="CF2750" t="s">
        <v>114</v>
      </c>
      <c r="CG2750" t="s">
        <v>114</v>
      </c>
      <c r="CH2750" t="s">
        <v>114</v>
      </c>
      <c r="CI2750" t="s">
        <v>114</v>
      </c>
      <c r="CJ2750" t="s">
        <v>114</v>
      </c>
      <c r="CK2750" t="s">
        <v>114</v>
      </c>
      <c r="CL2750" t="s">
        <v>114</v>
      </c>
      <c r="CM2750" t="s">
        <v>114</v>
      </c>
      <c r="CN2750" t="s">
        <v>114</v>
      </c>
      <c r="CO2750" t="s">
        <v>112</v>
      </c>
      <c r="CP2750" t="s">
        <v>114</v>
      </c>
      <c r="CQ2750" t="s">
        <v>112</v>
      </c>
      <c r="CR2750" t="s">
        <v>114</v>
      </c>
      <c r="CS2750" t="s">
        <v>114</v>
      </c>
      <c r="CT2750" t="s">
        <v>114</v>
      </c>
      <c r="CU2750" t="s">
        <v>114</v>
      </c>
      <c r="CV2750" t="s">
        <v>114</v>
      </c>
      <c r="CW2750" t="s">
        <v>114</v>
      </c>
    </row>
    <row r="2751" spans="1:101" x14ac:dyDescent="0.3">
      <c r="A2751" t="s">
        <v>392</v>
      </c>
      <c r="B2751">
        <v>172648</v>
      </c>
      <c r="C2751" t="s">
        <v>14048</v>
      </c>
      <c r="D2751" t="s">
        <v>102</v>
      </c>
      <c r="E2751" t="s">
        <v>14049</v>
      </c>
      <c r="F2751" t="s">
        <v>14049</v>
      </c>
      <c r="G2751" t="s">
        <v>11754</v>
      </c>
      <c r="H2751" t="s">
        <v>3576</v>
      </c>
      <c r="I2751" t="s">
        <v>397</v>
      </c>
      <c r="J2751" t="s">
        <v>398</v>
      </c>
      <c r="K2751" t="s">
        <v>110</v>
      </c>
      <c r="L2751">
        <v>33133</v>
      </c>
      <c r="M2751" t="s">
        <v>14050</v>
      </c>
      <c r="N2751" t="s">
        <v>14051</v>
      </c>
      <c r="U2751" t="s">
        <v>111</v>
      </c>
      <c r="V2751" s="1">
        <v>41876</v>
      </c>
      <c r="X2751" s="1">
        <v>41876</v>
      </c>
      <c r="Y2751" s="2">
        <v>41183</v>
      </c>
      <c r="Z2751" t="s">
        <v>112</v>
      </c>
      <c r="AA2751" t="s">
        <v>14052</v>
      </c>
      <c r="AB2751" t="s">
        <v>114</v>
      </c>
      <c r="AC2751" t="s">
        <v>114</v>
      </c>
      <c r="AE2751" t="s">
        <v>114</v>
      </c>
      <c r="AG2751" t="s">
        <v>114</v>
      </c>
      <c r="AH2751" t="s">
        <v>112</v>
      </c>
      <c r="AI2751" t="s">
        <v>114</v>
      </c>
      <c r="AJ2751" t="s">
        <v>157</v>
      </c>
      <c r="AL2751" t="s">
        <v>116</v>
      </c>
      <c r="AM2751" t="s">
        <v>127</v>
      </c>
      <c r="AN2751" t="s">
        <v>110</v>
      </c>
      <c r="AO2751" t="s">
        <v>114</v>
      </c>
      <c r="AP2751" t="s">
        <v>114</v>
      </c>
      <c r="AQ2751" t="s">
        <v>114</v>
      </c>
      <c r="AR2751" t="s">
        <v>114</v>
      </c>
      <c r="AS2751" t="s">
        <v>114</v>
      </c>
      <c r="AT2751" t="s">
        <v>114</v>
      </c>
      <c r="AU2751" t="s">
        <v>114</v>
      </c>
      <c r="AV2751" t="s">
        <v>114</v>
      </c>
      <c r="AW2751" t="s">
        <v>114</v>
      </c>
      <c r="AX2751" t="s">
        <v>114</v>
      </c>
      <c r="AY2751" t="s">
        <v>114</v>
      </c>
      <c r="AZ2751" t="s">
        <v>114</v>
      </c>
      <c r="BA2751" t="s">
        <v>114</v>
      </c>
      <c r="BB2751" t="s">
        <v>114</v>
      </c>
      <c r="BD2751" t="s">
        <v>114</v>
      </c>
      <c r="BF2751" t="s">
        <v>114</v>
      </c>
      <c r="BG2751" t="s">
        <v>114</v>
      </c>
      <c r="BH2751" t="s">
        <v>114</v>
      </c>
      <c r="BI2751" t="s">
        <v>114</v>
      </c>
      <c r="BJ2751" t="s">
        <v>114</v>
      </c>
      <c r="BK2751" t="s">
        <v>114</v>
      </c>
      <c r="BL2751" t="s">
        <v>114</v>
      </c>
      <c r="BM2751" t="s">
        <v>114</v>
      </c>
      <c r="BN2751" t="s">
        <v>114</v>
      </c>
      <c r="BO2751" t="s">
        <v>114</v>
      </c>
      <c r="BP2751" t="s">
        <v>114</v>
      </c>
      <c r="BQ2751" t="s">
        <v>114</v>
      </c>
      <c r="BR2751" t="s">
        <v>114</v>
      </c>
      <c r="BS2751" t="s">
        <v>114</v>
      </c>
      <c r="BT2751" t="s">
        <v>114</v>
      </c>
      <c r="BU2751" t="s">
        <v>114</v>
      </c>
      <c r="BV2751" t="s">
        <v>112</v>
      </c>
      <c r="BW2751" t="s">
        <v>112</v>
      </c>
      <c r="BX2751" t="s">
        <v>114</v>
      </c>
      <c r="BY2751" t="s">
        <v>114</v>
      </c>
      <c r="BZ2751" t="s">
        <v>114</v>
      </c>
      <c r="CA2751" t="s">
        <v>114</v>
      </c>
      <c r="CB2751" t="s">
        <v>114</v>
      </c>
      <c r="CC2751" t="s">
        <v>114</v>
      </c>
      <c r="CD2751" t="s">
        <v>114</v>
      </c>
      <c r="CE2751" t="s">
        <v>114</v>
      </c>
      <c r="CF2751" t="s">
        <v>114</v>
      </c>
      <c r="CG2751" t="s">
        <v>114</v>
      </c>
      <c r="CH2751" t="s">
        <v>114</v>
      </c>
      <c r="CI2751" t="s">
        <v>114</v>
      </c>
      <c r="CJ2751" t="s">
        <v>114</v>
      </c>
      <c r="CK2751" t="s">
        <v>114</v>
      </c>
      <c r="CL2751" t="s">
        <v>114</v>
      </c>
      <c r="CM2751" t="s">
        <v>114</v>
      </c>
      <c r="CN2751" t="s">
        <v>114</v>
      </c>
      <c r="CO2751" t="s">
        <v>114</v>
      </c>
      <c r="CP2751" t="s">
        <v>114</v>
      </c>
      <c r="CQ2751" t="s">
        <v>114</v>
      </c>
      <c r="CR2751" t="s">
        <v>114</v>
      </c>
      <c r="CS2751" t="s">
        <v>114</v>
      </c>
      <c r="CT2751" t="s">
        <v>114</v>
      </c>
      <c r="CU2751" t="s">
        <v>114</v>
      </c>
      <c r="CV2751" t="s">
        <v>114</v>
      </c>
      <c r="CW2751" t="s">
        <v>114</v>
      </c>
    </row>
    <row r="2752" spans="1:101" x14ac:dyDescent="0.3">
      <c r="A2752" t="s">
        <v>190</v>
      </c>
      <c r="B2752">
        <v>172668</v>
      </c>
      <c r="C2752" t="s">
        <v>17009</v>
      </c>
      <c r="D2752" t="s">
        <v>102</v>
      </c>
      <c r="E2752" t="s">
        <v>17010</v>
      </c>
      <c r="F2752" t="s">
        <v>17010</v>
      </c>
      <c r="G2752" t="s">
        <v>17011</v>
      </c>
      <c r="H2752" t="s">
        <v>12080</v>
      </c>
      <c r="I2752" t="s">
        <v>294</v>
      </c>
      <c r="K2752" t="s">
        <v>295</v>
      </c>
      <c r="L2752" t="s">
        <v>3708</v>
      </c>
      <c r="M2752" t="s">
        <v>17012</v>
      </c>
      <c r="U2752" t="s">
        <v>111</v>
      </c>
      <c r="V2752" s="1">
        <v>41963</v>
      </c>
      <c r="X2752" s="1">
        <v>41963</v>
      </c>
      <c r="Y2752" s="2">
        <v>41183</v>
      </c>
      <c r="Z2752" t="s">
        <v>114</v>
      </c>
      <c r="AB2752" t="s">
        <v>114</v>
      </c>
      <c r="AC2752" t="s">
        <v>114</v>
      </c>
      <c r="AE2752" t="s">
        <v>114</v>
      </c>
      <c r="AG2752" t="s">
        <v>114</v>
      </c>
      <c r="AH2752" t="s">
        <v>112</v>
      </c>
      <c r="AI2752" t="s">
        <v>114</v>
      </c>
      <c r="AJ2752" t="s">
        <v>324</v>
      </c>
      <c r="AL2752" t="s">
        <v>300</v>
      </c>
      <c r="AN2752" t="s">
        <v>295</v>
      </c>
      <c r="AO2752" t="s">
        <v>114</v>
      </c>
      <c r="AP2752" t="s">
        <v>114</v>
      </c>
      <c r="AQ2752" t="s">
        <v>114</v>
      </c>
      <c r="AR2752" t="s">
        <v>114</v>
      </c>
      <c r="AS2752" t="s">
        <v>114</v>
      </c>
      <c r="AT2752" t="s">
        <v>114</v>
      </c>
      <c r="AU2752" t="s">
        <v>114</v>
      </c>
      <c r="AV2752" t="s">
        <v>114</v>
      </c>
      <c r="AW2752" t="s">
        <v>114</v>
      </c>
      <c r="AX2752" t="s">
        <v>114</v>
      </c>
      <c r="AY2752" t="s">
        <v>114</v>
      </c>
      <c r="AZ2752" t="s">
        <v>114</v>
      </c>
      <c r="BA2752" t="s">
        <v>114</v>
      </c>
      <c r="BB2752" t="s">
        <v>114</v>
      </c>
      <c r="BD2752" t="s">
        <v>114</v>
      </c>
      <c r="BF2752" t="s">
        <v>114</v>
      </c>
      <c r="BG2752" t="s">
        <v>114</v>
      </c>
      <c r="BH2752" t="s">
        <v>114</v>
      </c>
      <c r="BI2752" t="s">
        <v>114</v>
      </c>
      <c r="BJ2752" t="s">
        <v>114</v>
      </c>
      <c r="BK2752" t="s">
        <v>114</v>
      </c>
      <c r="BL2752" t="s">
        <v>114</v>
      </c>
      <c r="BM2752" t="s">
        <v>114</v>
      </c>
      <c r="BN2752" t="s">
        <v>114</v>
      </c>
      <c r="BO2752" t="s">
        <v>114</v>
      </c>
      <c r="BP2752" t="s">
        <v>114</v>
      </c>
      <c r="BQ2752" t="s">
        <v>114</v>
      </c>
      <c r="BR2752" t="s">
        <v>114</v>
      </c>
      <c r="BS2752" t="s">
        <v>114</v>
      </c>
      <c r="BT2752" t="s">
        <v>114</v>
      </c>
      <c r="BU2752" t="s">
        <v>114</v>
      </c>
      <c r="BV2752" t="s">
        <v>114</v>
      </c>
      <c r="BW2752" t="s">
        <v>114</v>
      </c>
      <c r="BX2752" t="s">
        <v>114</v>
      </c>
      <c r="BY2752" t="s">
        <v>114</v>
      </c>
      <c r="BZ2752" t="s">
        <v>114</v>
      </c>
      <c r="CA2752" t="s">
        <v>114</v>
      </c>
      <c r="CB2752" t="s">
        <v>114</v>
      </c>
      <c r="CC2752" t="s">
        <v>114</v>
      </c>
      <c r="CD2752" t="s">
        <v>114</v>
      </c>
      <c r="CE2752" t="s">
        <v>114</v>
      </c>
      <c r="CF2752" t="s">
        <v>114</v>
      </c>
      <c r="CG2752" t="s">
        <v>114</v>
      </c>
      <c r="CH2752" t="s">
        <v>114</v>
      </c>
      <c r="CI2752" t="s">
        <v>114</v>
      </c>
      <c r="CJ2752" t="s">
        <v>114</v>
      </c>
      <c r="CK2752" t="s">
        <v>114</v>
      </c>
      <c r="CL2752" t="s">
        <v>114</v>
      </c>
      <c r="CM2752" t="s">
        <v>114</v>
      </c>
      <c r="CN2752" t="s">
        <v>114</v>
      </c>
      <c r="CO2752" t="s">
        <v>114</v>
      </c>
      <c r="CP2752" t="s">
        <v>114</v>
      </c>
      <c r="CQ2752" t="s">
        <v>114</v>
      </c>
      <c r="CR2752" t="s">
        <v>114</v>
      </c>
      <c r="CS2752" t="s">
        <v>114</v>
      </c>
      <c r="CT2752" t="s">
        <v>114</v>
      </c>
      <c r="CU2752" t="s">
        <v>114</v>
      </c>
      <c r="CV2752" t="s">
        <v>114</v>
      </c>
      <c r="CW2752" t="s">
        <v>114</v>
      </c>
    </row>
    <row r="2753" spans="1:101" x14ac:dyDescent="0.3">
      <c r="A2753" t="s">
        <v>190</v>
      </c>
      <c r="B2753">
        <v>172675</v>
      </c>
      <c r="C2753" t="s">
        <v>14053</v>
      </c>
      <c r="D2753" t="s">
        <v>102</v>
      </c>
      <c r="E2753" t="s">
        <v>14054</v>
      </c>
      <c r="F2753" t="s">
        <v>14054</v>
      </c>
      <c r="M2753" t="s">
        <v>14055</v>
      </c>
      <c r="U2753" t="s">
        <v>111</v>
      </c>
      <c r="V2753" s="1">
        <v>41886</v>
      </c>
      <c r="X2753" s="1">
        <v>41934</v>
      </c>
      <c r="Y2753" s="2">
        <v>41183</v>
      </c>
      <c r="Z2753" t="s">
        <v>112</v>
      </c>
      <c r="AA2753" t="s">
        <v>14056</v>
      </c>
      <c r="AB2753" t="s">
        <v>114</v>
      </c>
      <c r="AC2753" t="s">
        <v>114</v>
      </c>
      <c r="AE2753" t="s">
        <v>114</v>
      </c>
      <c r="AG2753" t="s">
        <v>112</v>
      </c>
      <c r="AH2753" t="s">
        <v>112</v>
      </c>
      <c r="AI2753" t="s">
        <v>114</v>
      </c>
      <c r="AJ2753" t="s">
        <v>137</v>
      </c>
      <c r="AL2753" t="s">
        <v>116</v>
      </c>
      <c r="AN2753" t="s">
        <v>406</v>
      </c>
      <c r="AO2753" t="s">
        <v>114</v>
      </c>
      <c r="AP2753" t="s">
        <v>114</v>
      </c>
      <c r="AQ2753" t="s">
        <v>114</v>
      </c>
      <c r="AR2753" t="s">
        <v>114</v>
      </c>
      <c r="AS2753" t="s">
        <v>114</v>
      </c>
      <c r="AT2753" t="s">
        <v>114</v>
      </c>
      <c r="AU2753" t="s">
        <v>114</v>
      </c>
      <c r="AV2753" t="s">
        <v>114</v>
      </c>
      <c r="AW2753" t="s">
        <v>114</v>
      </c>
      <c r="AX2753" t="s">
        <v>114</v>
      </c>
      <c r="AY2753" t="s">
        <v>114</v>
      </c>
      <c r="AZ2753" t="s">
        <v>114</v>
      </c>
      <c r="BA2753" t="s">
        <v>114</v>
      </c>
      <c r="BB2753" t="s">
        <v>114</v>
      </c>
      <c r="BD2753" t="s">
        <v>114</v>
      </c>
      <c r="BF2753" t="s">
        <v>114</v>
      </c>
      <c r="BG2753" t="s">
        <v>114</v>
      </c>
      <c r="BH2753" t="s">
        <v>114</v>
      </c>
      <c r="BI2753" t="s">
        <v>114</v>
      </c>
      <c r="BJ2753" t="s">
        <v>114</v>
      </c>
      <c r="BK2753" t="s">
        <v>114</v>
      </c>
      <c r="BL2753" t="s">
        <v>114</v>
      </c>
      <c r="BM2753" t="s">
        <v>114</v>
      </c>
      <c r="BN2753" t="s">
        <v>114</v>
      </c>
      <c r="BO2753" t="s">
        <v>114</v>
      </c>
      <c r="BP2753" t="s">
        <v>114</v>
      </c>
      <c r="BQ2753" t="s">
        <v>114</v>
      </c>
      <c r="BR2753" t="s">
        <v>114</v>
      </c>
      <c r="BS2753" t="s">
        <v>114</v>
      </c>
      <c r="BT2753" t="s">
        <v>114</v>
      </c>
      <c r="BU2753" t="s">
        <v>114</v>
      </c>
      <c r="BV2753" t="s">
        <v>112</v>
      </c>
      <c r="BW2753" t="s">
        <v>112</v>
      </c>
      <c r="BX2753" t="s">
        <v>114</v>
      </c>
      <c r="BY2753" t="s">
        <v>114</v>
      </c>
      <c r="BZ2753" t="s">
        <v>114</v>
      </c>
      <c r="CA2753" t="s">
        <v>114</v>
      </c>
      <c r="CB2753" t="s">
        <v>114</v>
      </c>
      <c r="CC2753" t="s">
        <v>114</v>
      </c>
      <c r="CD2753" t="s">
        <v>114</v>
      </c>
      <c r="CE2753" t="s">
        <v>114</v>
      </c>
      <c r="CF2753" t="s">
        <v>114</v>
      </c>
      <c r="CG2753" t="s">
        <v>114</v>
      </c>
      <c r="CH2753" t="s">
        <v>114</v>
      </c>
      <c r="CI2753" t="s">
        <v>114</v>
      </c>
      <c r="CJ2753" t="s">
        <v>114</v>
      </c>
      <c r="CK2753" t="s">
        <v>114</v>
      </c>
      <c r="CL2753" t="s">
        <v>114</v>
      </c>
      <c r="CM2753" t="s">
        <v>114</v>
      </c>
      <c r="CN2753" t="s">
        <v>114</v>
      </c>
      <c r="CO2753" t="s">
        <v>114</v>
      </c>
      <c r="CP2753" t="s">
        <v>114</v>
      </c>
      <c r="CQ2753" t="s">
        <v>114</v>
      </c>
      <c r="CR2753" t="s">
        <v>114</v>
      </c>
      <c r="CS2753" t="s">
        <v>114</v>
      </c>
      <c r="CT2753" t="s">
        <v>114</v>
      </c>
      <c r="CU2753" t="s">
        <v>114</v>
      </c>
      <c r="CV2753" t="s">
        <v>114</v>
      </c>
      <c r="CW2753" t="s">
        <v>114</v>
      </c>
    </row>
    <row r="2754" spans="1:101" x14ac:dyDescent="0.3">
      <c r="A2754" t="s">
        <v>128</v>
      </c>
      <c r="B2754">
        <v>172703</v>
      </c>
      <c r="C2754" t="s">
        <v>14057</v>
      </c>
      <c r="D2754" t="s">
        <v>102</v>
      </c>
      <c r="E2754" t="s">
        <v>14058</v>
      </c>
      <c r="F2754" t="s">
        <v>14059</v>
      </c>
      <c r="G2754" t="s">
        <v>10269</v>
      </c>
      <c r="H2754" t="s">
        <v>1971</v>
      </c>
      <c r="I2754" t="s">
        <v>132</v>
      </c>
      <c r="J2754" t="s">
        <v>133</v>
      </c>
      <c r="K2754" t="s">
        <v>110</v>
      </c>
      <c r="L2754">
        <v>94111</v>
      </c>
      <c r="M2754" t="s">
        <v>14060</v>
      </c>
      <c r="N2754" t="s">
        <v>14061</v>
      </c>
      <c r="U2754" t="s">
        <v>111</v>
      </c>
      <c r="V2754" s="1">
        <v>41907</v>
      </c>
      <c r="X2754" s="1">
        <v>41907</v>
      </c>
      <c r="Y2754" s="2">
        <v>41183</v>
      </c>
      <c r="Z2754" t="s">
        <v>112</v>
      </c>
      <c r="AA2754" t="s">
        <v>14062</v>
      </c>
      <c r="AB2754" t="s">
        <v>114</v>
      </c>
      <c r="AC2754" t="s">
        <v>114</v>
      </c>
      <c r="AE2754" t="s">
        <v>114</v>
      </c>
      <c r="AG2754" t="s">
        <v>114</v>
      </c>
      <c r="AH2754" t="s">
        <v>112</v>
      </c>
      <c r="AI2754" t="s">
        <v>114</v>
      </c>
      <c r="AJ2754" t="s">
        <v>137</v>
      </c>
      <c r="AL2754" t="s">
        <v>116</v>
      </c>
      <c r="AM2754" t="s">
        <v>127</v>
      </c>
      <c r="AN2754" t="s">
        <v>110</v>
      </c>
      <c r="AO2754" t="s">
        <v>114</v>
      </c>
      <c r="AP2754" t="s">
        <v>114</v>
      </c>
      <c r="AQ2754" t="s">
        <v>114</v>
      </c>
      <c r="AR2754" t="s">
        <v>114</v>
      </c>
      <c r="AS2754" t="s">
        <v>114</v>
      </c>
      <c r="AT2754" t="s">
        <v>114</v>
      </c>
      <c r="AU2754" t="s">
        <v>114</v>
      </c>
      <c r="AV2754" t="s">
        <v>114</v>
      </c>
      <c r="AW2754" t="s">
        <v>114</v>
      </c>
      <c r="AX2754" t="s">
        <v>114</v>
      </c>
      <c r="AY2754" t="s">
        <v>114</v>
      </c>
      <c r="AZ2754" t="s">
        <v>114</v>
      </c>
      <c r="BA2754" t="s">
        <v>114</v>
      </c>
      <c r="BB2754" t="s">
        <v>114</v>
      </c>
      <c r="BD2754" t="s">
        <v>114</v>
      </c>
      <c r="BF2754" t="s">
        <v>114</v>
      </c>
      <c r="BG2754" t="s">
        <v>114</v>
      </c>
      <c r="BH2754" t="s">
        <v>112</v>
      </c>
      <c r="BI2754" t="s">
        <v>114</v>
      </c>
      <c r="BJ2754" t="s">
        <v>114</v>
      </c>
      <c r="BK2754" t="s">
        <v>114</v>
      </c>
      <c r="BL2754" t="s">
        <v>114</v>
      </c>
      <c r="BM2754" t="s">
        <v>114</v>
      </c>
      <c r="BN2754" t="s">
        <v>114</v>
      </c>
      <c r="BO2754" t="s">
        <v>114</v>
      </c>
      <c r="BP2754" t="s">
        <v>114</v>
      </c>
      <c r="BQ2754" t="s">
        <v>114</v>
      </c>
      <c r="BR2754" t="s">
        <v>114</v>
      </c>
      <c r="BS2754" t="s">
        <v>114</v>
      </c>
      <c r="BT2754" t="s">
        <v>114</v>
      </c>
      <c r="BU2754" t="s">
        <v>114</v>
      </c>
      <c r="BV2754" t="s">
        <v>112</v>
      </c>
      <c r="BW2754" t="s">
        <v>112</v>
      </c>
      <c r="BX2754" t="s">
        <v>114</v>
      </c>
      <c r="BY2754" t="s">
        <v>114</v>
      </c>
      <c r="BZ2754" t="s">
        <v>114</v>
      </c>
      <c r="CA2754" t="s">
        <v>114</v>
      </c>
      <c r="CB2754" t="s">
        <v>114</v>
      </c>
      <c r="CC2754" t="s">
        <v>114</v>
      </c>
      <c r="CD2754" t="s">
        <v>114</v>
      </c>
      <c r="CE2754" t="s">
        <v>114</v>
      </c>
      <c r="CF2754" t="s">
        <v>114</v>
      </c>
      <c r="CG2754" t="s">
        <v>114</v>
      </c>
      <c r="CH2754" t="s">
        <v>114</v>
      </c>
      <c r="CI2754" t="s">
        <v>114</v>
      </c>
      <c r="CJ2754" t="s">
        <v>114</v>
      </c>
      <c r="CK2754" t="s">
        <v>114</v>
      </c>
      <c r="CL2754" t="s">
        <v>114</v>
      </c>
      <c r="CM2754" t="s">
        <v>114</v>
      </c>
      <c r="CN2754" t="s">
        <v>114</v>
      </c>
      <c r="CO2754" t="s">
        <v>114</v>
      </c>
      <c r="CP2754" t="s">
        <v>114</v>
      </c>
      <c r="CQ2754" t="s">
        <v>114</v>
      </c>
      <c r="CR2754" t="s">
        <v>114</v>
      </c>
      <c r="CS2754" t="s">
        <v>114</v>
      </c>
      <c r="CT2754" t="s">
        <v>114</v>
      </c>
      <c r="CU2754" t="s">
        <v>114</v>
      </c>
      <c r="CV2754" t="s">
        <v>114</v>
      </c>
      <c r="CW2754" t="s">
        <v>114</v>
      </c>
    </row>
    <row r="2755" spans="1:101" x14ac:dyDescent="0.3">
      <c r="A2755" t="s">
        <v>190</v>
      </c>
      <c r="B2755">
        <v>172706</v>
      </c>
      <c r="C2755" t="s">
        <v>14063</v>
      </c>
      <c r="D2755" t="s">
        <v>102</v>
      </c>
      <c r="E2755" t="s">
        <v>14064</v>
      </c>
      <c r="F2755" t="s">
        <v>14064</v>
      </c>
      <c r="G2755" t="s">
        <v>14065</v>
      </c>
      <c r="I2755" t="s">
        <v>294</v>
      </c>
      <c r="K2755" t="s">
        <v>295</v>
      </c>
      <c r="L2755" t="s">
        <v>14066</v>
      </c>
      <c r="M2755" t="s">
        <v>14067</v>
      </c>
      <c r="N2755" t="s">
        <v>14068</v>
      </c>
      <c r="U2755" t="s">
        <v>111</v>
      </c>
      <c r="V2755" s="1">
        <v>41904</v>
      </c>
      <c r="X2755" s="1">
        <v>41906</v>
      </c>
      <c r="Y2755" s="2">
        <v>41183</v>
      </c>
      <c r="Z2755" t="s">
        <v>112</v>
      </c>
      <c r="AA2755" t="s">
        <v>14069</v>
      </c>
      <c r="AB2755" t="s">
        <v>112</v>
      </c>
      <c r="AC2755" t="s">
        <v>114</v>
      </c>
      <c r="AE2755" t="s">
        <v>114</v>
      </c>
      <c r="AG2755" t="s">
        <v>112</v>
      </c>
      <c r="AH2755" t="s">
        <v>112</v>
      </c>
      <c r="AI2755" t="s">
        <v>114</v>
      </c>
      <c r="AJ2755" t="s">
        <v>324</v>
      </c>
      <c r="AL2755" t="s">
        <v>300</v>
      </c>
      <c r="AN2755" t="s">
        <v>295</v>
      </c>
      <c r="AO2755" t="s">
        <v>114</v>
      </c>
      <c r="AP2755" t="s">
        <v>114</v>
      </c>
      <c r="AQ2755" t="s">
        <v>114</v>
      </c>
      <c r="AR2755" t="s">
        <v>114</v>
      </c>
      <c r="AS2755" t="s">
        <v>114</v>
      </c>
      <c r="AT2755" t="s">
        <v>114</v>
      </c>
      <c r="AU2755" t="s">
        <v>114</v>
      </c>
      <c r="AV2755" t="s">
        <v>114</v>
      </c>
      <c r="AW2755" t="s">
        <v>114</v>
      </c>
      <c r="AX2755" t="s">
        <v>114</v>
      </c>
      <c r="AY2755" t="s">
        <v>114</v>
      </c>
      <c r="AZ2755" t="s">
        <v>114</v>
      </c>
      <c r="BA2755" t="s">
        <v>114</v>
      </c>
      <c r="BB2755" t="s">
        <v>114</v>
      </c>
      <c r="BD2755" t="s">
        <v>112</v>
      </c>
      <c r="BE2755" t="s">
        <v>112</v>
      </c>
      <c r="BF2755" t="s">
        <v>114</v>
      </c>
      <c r="BG2755" t="s">
        <v>114</v>
      </c>
      <c r="BH2755" t="s">
        <v>114</v>
      </c>
      <c r="BI2755" t="s">
        <v>114</v>
      </c>
      <c r="BJ2755" t="s">
        <v>114</v>
      </c>
      <c r="BK2755" t="s">
        <v>114</v>
      </c>
      <c r="BL2755" t="s">
        <v>114</v>
      </c>
      <c r="BM2755" t="s">
        <v>114</v>
      </c>
      <c r="BN2755" t="s">
        <v>114</v>
      </c>
      <c r="BO2755" t="s">
        <v>114</v>
      </c>
      <c r="BP2755" t="s">
        <v>114</v>
      </c>
      <c r="BQ2755" t="s">
        <v>114</v>
      </c>
      <c r="BR2755" t="s">
        <v>114</v>
      </c>
      <c r="BS2755" t="s">
        <v>114</v>
      </c>
      <c r="BT2755" t="s">
        <v>114</v>
      </c>
      <c r="BU2755" t="s">
        <v>114</v>
      </c>
      <c r="BV2755" t="s">
        <v>112</v>
      </c>
      <c r="BW2755" t="s">
        <v>112</v>
      </c>
      <c r="BX2755" t="s">
        <v>114</v>
      </c>
      <c r="BY2755" t="s">
        <v>114</v>
      </c>
      <c r="BZ2755" t="s">
        <v>114</v>
      </c>
      <c r="CA2755" t="s">
        <v>114</v>
      </c>
      <c r="CB2755" t="s">
        <v>114</v>
      </c>
      <c r="CC2755" t="s">
        <v>114</v>
      </c>
      <c r="CD2755" t="s">
        <v>114</v>
      </c>
      <c r="CE2755" t="s">
        <v>114</v>
      </c>
      <c r="CF2755" t="s">
        <v>114</v>
      </c>
      <c r="CG2755" t="s">
        <v>114</v>
      </c>
      <c r="CH2755" t="s">
        <v>114</v>
      </c>
      <c r="CI2755" t="s">
        <v>114</v>
      </c>
      <c r="CJ2755" t="s">
        <v>114</v>
      </c>
      <c r="CK2755" t="s">
        <v>114</v>
      </c>
      <c r="CL2755" t="s">
        <v>114</v>
      </c>
      <c r="CM2755" t="s">
        <v>114</v>
      </c>
      <c r="CN2755" t="s">
        <v>114</v>
      </c>
      <c r="CO2755" t="s">
        <v>114</v>
      </c>
      <c r="CP2755" t="s">
        <v>114</v>
      </c>
      <c r="CQ2755" t="s">
        <v>114</v>
      </c>
      <c r="CR2755" t="s">
        <v>114</v>
      </c>
      <c r="CS2755" t="s">
        <v>114</v>
      </c>
      <c r="CT2755" t="s">
        <v>114</v>
      </c>
      <c r="CU2755" t="s">
        <v>114</v>
      </c>
      <c r="CV2755" t="s">
        <v>114</v>
      </c>
      <c r="CW2755" t="s">
        <v>114</v>
      </c>
    </row>
    <row r="2756" spans="1:101" x14ac:dyDescent="0.3">
      <c r="A2756" t="s">
        <v>100</v>
      </c>
      <c r="B2756">
        <v>172712</v>
      </c>
      <c r="C2756" t="s">
        <v>14571</v>
      </c>
      <c r="D2756" t="s">
        <v>102</v>
      </c>
      <c r="E2756" t="s">
        <v>14572</v>
      </c>
      <c r="F2756" t="s">
        <v>14572</v>
      </c>
      <c r="G2756" t="s">
        <v>14573</v>
      </c>
      <c r="H2756" t="s">
        <v>1040</v>
      </c>
      <c r="I2756" t="s">
        <v>171</v>
      </c>
      <c r="J2756" t="s">
        <v>172</v>
      </c>
      <c r="K2756" t="s">
        <v>110</v>
      </c>
      <c r="L2756">
        <v>6830</v>
      </c>
      <c r="M2756" t="s">
        <v>14574</v>
      </c>
      <c r="N2756" t="s">
        <v>14575</v>
      </c>
      <c r="U2756" t="s">
        <v>111</v>
      </c>
      <c r="V2756" s="1">
        <v>41873</v>
      </c>
      <c r="X2756" s="1">
        <v>41873</v>
      </c>
      <c r="Y2756" s="2">
        <v>41183</v>
      </c>
      <c r="Z2756" t="s">
        <v>114</v>
      </c>
      <c r="AB2756" t="s">
        <v>114</v>
      </c>
      <c r="AC2756" t="s">
        <v>114</v>
      </c>
      <c r="AE2756" t="s">
        <v>114</v>
      </c>
      <c r="AG2756" t="s">
        <v>114</v>
      </c>
      <c r="AH2756" t="s">
        <v>112</v>
      </c>
      <c r="AI2756" t="s">
        <v>114</v>
      </c>
      <c r="AJ2756" t="s">
        <v>157</v>
      </c>
      <c r="AL2756" t="s">
        <v>116</v>
      </c>
      <c r="AM2756" t="s">
        <v>127</v>
      </c>
      <c r="AN2756" t="s">
        <v>110</v>
      </c>
      <c r="AO2756" t="s">
        <v>114</v>
      </c>
      <c r="AP2756" t="s">
        <v>114</v>
      </c>
      <c r="AQ2756" t="s">
        <v>114</v>
      </c>
      <c r="AR2756" t="s">
        <v>114</v>
      </c>
      <c r="AS2756" t="s">
        <v>114</v>
      </c>
      <c r="AT2756" t="s">
        <v>114</v>
      </c>
      <c r="AU2756" t="s">
        <v>114</v>
      </c>
      <c r="AV2756" t="s">
        <v>114</v>
      </c>
      <c r="AW2756" t="s">
        <v>114</v>
      </c>
      <c r="AX2756" t="s">
        <v>114</v>
      </c>
      <c r="AY2756" t="s">
        <v>114</v>
      </c>
      <c r="AZ2756" t="s">
        <v>114</v>
      </c>
      <c r="BA2756" t="s">
        <v>114</v>
      </c>
      <c r="BB2756" t="s">
        <v>114</v>
      </c>
      <c r="BD2756" t="s">
        <v>114</v>
      </c>
      <c r="BF2756" t="s">
        <v>114</v>
      </c>
      <c r="BG2756" t="s">
        <v>114</v>
      </c>
      <c r="BH2756" t="s">
        <v>114</v>
      </c>
      <c r="BI2756" t="s">
        <v>114</v>
      </c>
      <c r="BJ2756" t="s">
        <v>114</v>
      </c>
      <c r="BK2756" t="s">
        <v>114</v>
      </c>
      <c r="BL2756" t="s">
        <v>114</v>
      </c>
      <c r="BM2756" t="s">
        <v>114</v>
      </c>
      <c r="BN2756" t="s">
        <v>114</v>
      </c>
      <c r="BO2756" t="s">
        <v>114</v>
      </c>
      <c r="BP2756" t="s">
        <v>114</v>
      </c>
      <c r="BQ2756" t="s">
        <v>114</v>
      </c>
      <c r="BR2756" t="s">
        <v>114</v>
      </c>
      <c r="BS2756" t="s">
        <v>114</v>
      </c>
      <c r="BT2756" t="s">
        <v>114</v>
      </c>
      <c r="BU2756" t="s">
        <v>114</v>
      </c>
      <c r="BV2756" t="s">
        <v>114</v>
      </c>
      <c r="BW2756" t="s">
        <v>112</v>
      </c>
      <c r="BX2756" t="s">
        <v>114</v>
      </c>
      <c r="BY2756" t="s">
        <v>114</v>
      </c>
      <c r="BZ2756" t="s">
        <v>114</v>
      </c>
      <c r="CA2756" t="s">
        <v>114</v>
      </c>
      <c r="CB2756" t="s">
        <v>114</v>
      </c>
      <c r="CC2756" t="s">
        <v>114</v>
      </c>
      <c r="CD2756" t="s">
        <v>114</v>
      </c>
      <c r="CE2756" t="s">
        <v>114</v>
      </c>
      <c r="CF2756" t="s">
        <v>114</v>
      </c>
      <c r="CG2756" t="s">
        <v>114</v>
      </c>
      <c r="CH2756" t="s">
        <v>114</v>
      </c>
      <c r="CI2756" t="s">
        <v>114</v>
      </c>
      <c r="CJ2756" t="s">
        <v>114</v>
      </c>
      <c r="CK2756" t="s">
        <v>114</v>
      </c>
      <c r="CL2756" t="s">
        <v>114</v>
      </c>
      <c r="CM2756" t="s">
        <v>114</v>
      </c>
      <c r="CN2756" t="s">
        <v>114</v>
      </c>
      <c r="CO2756" t="s">
        <v>114</v>
      </c>
      <c r="CP2756" t="s">
        <v>114</v>
      </c>
      <c r="CQ2756" t="s">
        <v>114</v>
      </c>
      <c r="CR2756" t="s">
        <v>114</v>
      </c>
      <c r="CS2756" t="s">
        <v>114</v>
      </c>
      <c r="CT2756" t="s">
        <v>114</v>
      </c>
      <c r="CU2756" t="s">
        <v>114</v>
      </c>
      <c r="CV2756" t="s">
        <v>114</v>
      </c>
      <c r="CW2756" t="s">
        <v>114</v>
      </c>
    </row>
    <row r="2757" spans="1:101" x14ac:dyDescent="0.3">
      <c r="A2757" t="s">
        <v>190</v>
      </c>
      <c r="B2757">
        <v>172713</v>
      </c>
      <c r="C2757" t="s">
        <v>17163</v>
      </c>
      <c r="D2757" t="s">
        <v>102</v>
      </c>
      <c r="E2757" t="s">
        <v>17164</v>
      </c>
      <c r="F2757" t="s">
        <v>17165</v>
      </c>
      <c r="G2757" t="s">
        <v>17166</v>
      </c>
      <c r="I2757" t="s">
        <v>2259</v>
      </c>
      <c r="K2757" t="s">
        <v>2260</v>
      </c>
      <c r="L2757" t="s">
        <v>17167</v>
      </c>
      <c r="M2757" t="s">
        <v>17168</v>
      </c>
      <c r="N2757" t="s">
        <v>17169</v>
      </c>
      <c r="O2757" t="s">
        <v>2882</v>
      </c>
      <c r="Q2757" t="s">
        <v>2458</v>
      </c>
      <c r="S2757" t="s">
        <v>2260</v>
      </c>
      <c r="T2757" t="s">
        <v>17170</v>
      </c>
      <c r="U2757" t="s">
        <v>111</v>
      </c>
      <c r="V2757" s="1">
        <v>41884</v>
      </c>
      <c r="X2757" s="1">
        <v>41884</v>
      </c>
      <c r="Y2757" s="2">
        <v>41183</v>
      </c>
      <c r="Z2757" t="s">
        <v>114</v>
      </c>
      <c r="AB2757" t="s">
        <v>112</v>
      </c>
      <c r="AC2757" t="s">
        <v>114</v>
      </c>
      <c r="AE2757" t="s">
        <v>114</v>
      </c>
      <c r="AG2757" t="s">
        <v>114</v>
      </c>
      <c r="AH2757" t="s">
        <v>112</v>
      </c>
      <c r="AI2757" t="s">
        <v>114</v>
      </c>
      <c r="AJ2757" t="s">
        <v>115</v>
      </c>
      <c r="AL2757" t="s">
        <v>116</v>
      </c>
      <c r="AN2757" t="s">
        <v>2260</v>
      </c>
      <c r="AO2757" t="s">
        <v>114</v>
      </c>
      <c r="AP2757" t="s">
        <v>114</v>
      </c>
      <c r="AQ2757" t="s">
        <v>114</v>
      </c>
      <c r="AR2757" t="s">
        <v>114</v>
      </c>
      <c r="AS2757" t="s">
        <v>114</v>
      </c>
      <c r="AT2757" t="s">
        <v>114</v>
      </c>
      <c r="AU2757" t="s">
        <v>114</v>
      </c>
      <c r="AV2757" t="s">
        <v>114</v>
      </c>
      <c r="AW2757" t="s">
        <v>114</v>
      </c>
      <c r="AX2757" t="s">
        <v>114</v>
      </c>
      <c r="AY2757" t="s">
        <v>114</v>
      </c>
      <c r="AZ2757" t="s">
        <v>114</v>
      </c>
      <c r="BA2757" t="s">
        <v>114</v>
      </c>
      <c r="BB2757" t="s">
        <v>114</v>
      </c>
      <c r="BD2757" t="s">
        <v>112</v>
      </c>
      <c r="BE2757" t="s">
        <v>114</v>
      </c>
      <c r="BF2757" t="s">
        <v>114</v>
      </c>
      <c r="BG2757" t="s">
        <v>114</v>
      </c>
      <c r="BH2757" t="s">
        <v>112</v>
      </c>
      <c r="BI2757" t="s">
        <v>114</v>
      </c>
      <c r="BJ2757" t="s">
        <v>114</v>
      </c>
      <c r="BK2757" t="s">
        <v>114</v>
      </c>
      <c r="BL2757" t="s">
        <v>114</v>
      </c>
      <c r="BM2757" t="s">
        <v>114</v>
      </c>
      <c r="BN2757" t="s">
        <v>114</v>
      </c>
      <c r="BO2757" t="s">
        <v>114</v>
      </c>
      <c r="BP2757" t="s">
        <v>114</v>
      </c>
      <c r="BQ2757" t="s">
        <v>114</v>
      </c>
      <c r="BR2757" t="s">
        <v>114</v>
      </c>
      <c r="BS2757" t="s">
        <v>114</v>
      </c>
      <c r="BT2757" t="s">
        <v>114</v>
      </c>
      <c r="BU2757" t="s">
        <v>114</v>
      </c>
      <c r="BV2757" t="s">
        <v>112</v>
      </c>
      <c r="BW2757" t="s">
        <v>112</v>
      </c>
      <c r="BX2757" t="s">
        <v>114</v>
      </c>
      <c r="BY2757" t="s">
        <v>114</v>
      </c>
      <c r="BZ2757" t="s">
        <v>114</v>
      </c>
      <c r="CA2757" t="s">
        <v>114</v>
      </c>
      <c r="CB2757" t="s">
        <v>114</v>
      </c>
      <c r="CC2757" t="s">
        <v>114</v>
      </c>
      <c r="CD2757" t="s">
        <v>114</v>
      </c>
      <c r="CE2757" t="s">
        <v>114</v>
      </c>
      <c r="CF2757" t="s">
        <v>114</v>
      </c>
      <c r="CG2757" t="s">
        <v>114</v>
      </c>
      <c r="CH2757" t="s">
        <v>114</v>
      </c>
      <c r="CI2757" t="s">
        <v>114</v>
      </c>
      <c r="CJ2757" t="s">
        <v>114</v>
      </c>
      <c r="CK2757" t="s">
        <v>114</v>
      </c>
      <c r="CL2757" t="s">
        <v>114</v>
      </c>
      <c r="CM2757" t="s">
        <v>114</v>
      </c>
      <c r="CN2757" t="s">
        <v>114</v>
      </c>
      <c r="CO2757" t="s">
        <v>114</v>
      </c>
      <c r="CP2757" t="s">
        <v>114</v>
      </c>
      <c r="CQ2757" t="s">
        <v>114</v>
      </c>
      <c r="CR2757" t="s">
        <v>114</v>
      </c>
      <c r="CS2757" t="s">
        <v>114</v>
      </c>
      <c r="CT2757" t="s">
        <v>114</v>
      </c>
      <c r="CU2757" t="s">
        <v>114</v>
      </c>
      <c r="CV2757" t="s">
        <v>114</v>
      </c>
      <c r="CW2757" t="s">
        <v>114</v>
      </c>
    </row>
    <row r="2758" spans="1:101" x14ac:dyDescent="0.3">
      <c r="A2758" t="s">
        <v>100</v>
      </c>
      <c r="B2758">
        <v>172716</v>
      </c>
      <c r="C2758" t="s">
        <v>14070</v>
      </c>
      <c r="D2758" t="s">
        <v>102</v>
      </c>
      <c r="E2758" t="s">
        <v>14071</v>
      </c>
      <c r="F2758" t="s">
        <v>14071</v>
      </c>
      <c r="G2758" t="s">
        <v>14072</v>
      </c>
      <c r="I2758" t="s">
        <v>2963</v>
      </c>
      <c r="J2758" t="s">
        <v>172</v>
      </c>
      <c r="K2758" t="s">
        <v>110</v>
      </c>
      <c r="L2758">
        <v>6880</v>
      </c>
      <c r="M2758" t="s">
        <v>14073</v>
      </c>
      <c r="N2758" t="s">
        <v>14074</v>
      </c>
      <c r="U2758" t="s">
        <v>111</v>
      </c>
      <c r="V2758" s="1">
        <v>41863</v>
      </c>
      <c r="X2758" s="1">
        <v>41863</v>
      </c>
      <c r="Y2758" s="2">
        <v>41183</v>
      </c>
      <c r="Z2758" t="s">
        <v>112</v>
      </c>
      <c r="AA2758" t="s">
        <v>14075</v>
      </c>
      <c r="AB2758" t="s">
        <v>114</v>
      </c>
      <c r="AC2758" t="s">
        <v>114</v>
      </c>
      <c r="AE2758" t="s">
        <v>114</v>
      </c>
      <c r="AG2758" t="s">
        <v>114</v>
      </c>
      <c r="AH2758" t="s">
        <v>112</v>
      </c>
      <c r="AI2758" t="s">
        <v>114</v>
      </c>
      <c r="AJ2758" t="s">
        <v>115</v>
      </c>
      <c r="AL2758" t="s">
        <v>116</v>
      </c>
      <c r="AM2758" t="s">
        <v>127</v>
      </c>
      <c r="AN2758" t="s">
        <v>110</v>
      </c>
      <c r="AO2758" t="s">
        <v>114</v>
      </c>
      <c r="AP2758" t="s">
        <v>114</v>
      </c>
      <c r="AQ2758" t="s">
        <v>114</v>
      </c>
      <c r="AR2758" t="s">
        <v>114</v>
      </c>
      <c r="AS2758" t="s">
        <v>114</v>
      </c>
      <c r="AT2758" t="s">
        <v>114</v>
      </c>
      <c r="AU2758" t="s">
        <v>114</v>
      </c>
      <c r="AV2758" t="s">
        <v>114</v>
      </c>
      <c r="AW2758" t="s">
        <v>114</v>
      </c>
      <c r="AX2758" t="s">
        <v>114</v>
      </c>
      <c r="AY2758" t="s">
        <v>114</v>
      </c>
      <c r="AZ2758" t="s">
        <v>114</v>
      </c>
      <c r="BA2758" t="s">
        <v>114</v>
      </c>
      <c r="BB2758" t="s">
        <v>114</v>
      </c>
      <c r="BD2758" t="s">
        <v>114</v>
      </c>
      <c r="BF2758" t="s">
        <v>114</v>
      </c>
      <c r="BG2758" t="s">
        <v>114</v>
      </c>
      <c r="BH2758" t="s">
        <v>114</v>
      </c>
      <c r="BI2758" t="s">
        <v>114</v>
      </c>
      <c r="BJ2758" t="s">
        <v>114</v>
      </c>
      <c r="BK2758" t="s">
        <v>114</v>
      </c>
      <c r="BL2758" t="s">
        <v>114</v>
      </c>
      <c r="BM2758" t="s">
        <v>114</v>
      </c>
      <c r="BN2758" t="s">
        <v>114</v>
      </c>
      <c r="BO2758" t="s">
        <v>114</v>
      </c>
      <c r="BP2758" t="s">
        <v>114</v>
      </c>
      <c r="BQ2758" t="s">
        <v>114</v>
      </c>
      <c r="BR2758" t="s">
        <v>114</v>
      </c>
      <c r="BS2758" t="s">
        <v>114</v>
      </c>
      <c r="BT2758" t="s">
        <v>114</v>
      </c>
      <c r="BU2758" t="s">
        <v>114</v>
      </c>
      <c r="BV2758" t="s">
        <v>112</v>
      </c>
      <c r="BW2758" t="s">
        <v>112</v>
      </c>
      <c r="BX2758" t="s">
        <v>112</v>
      </c>
      <c r="BY2758" t="s">
        <v>114</v>
      </c>
      <c r="BZ2758" t="s">
        <v>114</v>
      </c>
      <c r="CA2758" t="s">
        <v>114</v>
      </c>
      <c r="CB2758" t="s">
        <v>114</v>
      </c>
      <c r="CC2758" t="s">
        <v>114</v>
      </c>
      <c r="CD2758" t="s">
        <v>114</v>
      </c>
      <c r="CE2758" t="s">
        <v>114</v>
      </c>
      <c r="CF2758" t="s">
        <v>114</v>
      </c>
      <c r="CG2758" t="s">
        <v>114</v>
      </c>
      <c r="CH2758" t="s">
        <v>114</v>
      </c>
      <c r="CI2758" t="s">
        <v>114</v>
      </c>
      <c r="CJ2758" t="s">
        <v>114</v>
      </c>
      <c r="CK2758" t="s">
        <v>114</v>
      </c>
      <c r="CL2758" t="s">
        <v>114</v>
      </c>
      <c r="CM2758" t="s">
        <v>114</v>
      </c>
      <c r="CN2758" t="s">
        <v>114</v>
      </c>
      <c r="CO2758" t="s">
        <v>114</v>
      </c>
      <c r="CP2758" t="s">
        <v>114</v>
      </c>
      <c r="CQ2758" t="s">
        <v>114</v>
      </c>
      <c r="CR2758" t="s">
        <v>114</v>
      </c>
      <c r="CS2758" t="s">
        <v>114</v>
      </c>
      <c r="CT2758" t="s">
        <v>114</v>
      </c>
      <c r="CU2758" t="s">
        <v>114</v>
      </c>
      <c r="CV2758" t="s">
        <v>114</v>
      </c>
      <c r="CW2758" t="s">
        <v>114</v>
      </c>
    </row>
    <row r="2759" spans="1:101" x14ac:dyDescent="0.3">
      <c r="A2759" t="s">
        <v>100</v>
      </c>
      <c r="B2759">
        <v>172717</v>
      </c>
      <c r="C2759" t="s">
        <v>14076</v>
      </c>
      <c r="D2759" t="s">
        <v>102</v>
      </c>
      <c r="E2759" t="s">
        <v>14077</v>
      </c>
      <c r="F2759" t="s">
        <v>14077</v>
      </c>
      <c r="G2759" t="s">
        <v>14072</v>
      </c>
      <c r="I2759" t="s">
        <v>2963</v>
      </c>
      <c r="J2759" t="s">
        <v>172</v>
      </c>
      <c r="K2759" t="s">
        <v>110</v>
      </c>
      <c r="L2759">
        <v>6880</v>
      </c>
      <c r="M2759" t="s">
        <v>14073</v>
      </c>
      <c r="N2759" t="s">
        <v>14074</v>
      </c>
      <c r="U2759" t="s">
        <v>111</v>
      </c>
      <c r="V2759" s="1">
        <v>41863</v>
      </c>
      <c r="X2759" s="1">
        <v>41863</v>
      </c>
      <c r="Y2759" s="2">
        <v>41183</v>
      </c>
      <c r="Z2759" t="s">
        <v>112</v>
      </c>
      <c r="AA2759" t="s">
        <v>14075</v>
      </c>
      <c r="AB2759" t="s">
        <v>114</v>
      </c>
      <c r="AC2759" t="s">
        <v>114</v>
      </c>
      <c r="AE2759" t="s">
        <v>114</v>
      </c>
      <c r="AG2759" t="s">
        <v>114</v>
      </c>
      <c r="AH2759" t="s">
        <v>112</v>
      </c>
      <c r="AI2759" t="s">
        <v>114</v>
      </c>
      <c r="AJ2759" t="s">
        <v>157</v>
      </c>
      <c r="AL2759" t="s">
        <v>116</v>
      </c>
      <c r="AM2759" t="s">
        <v>127</v>
      </c>
      <c r="AN2759" t="s">
        <v>110</v>
      </c>
      <c r="AO2759" t="s">
        <v>114</v>
      </c>
      <c r="AP2759" t="s">
        <v>114</v>
      </c>
      <c r="AQ2759" t="s">
        <v>114</v>
      </c>
      <c r="AR2759" t="s">
        <v>114</v>
      </c>
      <c r="AS2759" t="s">
        <v>114</v>
      </c>
      <c r="AT2759" t="s">
        <v>114</v>
      </c>
      <c r="AU2759" t="s">
        <v>114</v>
      </c>
      <c r="AV2759" t="s">
        <v>114</v>
      </c>
      <c r="AW2759" t="s">
        <v>114</v>
      </c>
      <c r="AX2759" t="s">
        <v>114</v>
      </c>
      <c r="AY2759" t="s">
        <v>114</v>
      </c>
      <c r="AZ2759" t="s">
        <v>114</v>
      </c>
      <c r="BA2759" t="s">
        <v>114</v>
      </c>
      <c r="BB2759" t="s">
        <v>114</v>
      </c>
      <c r="BD2759" t="s">
        <v>114</v>
      </c>
      <c r="BF2759" t="s">
        <v>114</v>
      </c>
      <c r="BG2759" t="s">
        <v>114</v>
      </c>
      <c r="BH2759" t="s">
        <v>112</v>
      </c>
      <c r="BI2759" t="s">
        <v>114</v>
      </c>
      <c r="BJ2759" t="s">
        <v>114</v>
      </c>
      <c r="BK2759" t="s">
        <v>114</v>
      </c>
      <c r="BL2759" t="s">
        <v>114</v>
      </c>
      <c r="BM2759" t="s">
        <v>114</v>
      </c>
      <c r="BN2759" t="s">
        <v>114</v>
      </c>
      <c r="BO2759" t="s">
        <v>114</v>
      </c>
      <c r="BP2759" t="s">
        <v>114</v>
      </c>
      <c r="BQ2759" t="s">
        <v>114</v>
      </c>
      <c r="BR2759" t="s">
        <v>114</v>
      </c>
      <c r="BS2759" t="s">
        <v>114</v>
      </c>
      <c r="BT2759" t="s">
        <v>114</v>
      </c>
      <c r="BU2759" t="s">
        <v>114</v>
      </c>
      <c r="BV2759" t="s">
        <v>112</v>
      </c>
      <c r="BW2759" t="s">
        <v>112</v>
      </c>
      <c r="BX2759" t="s">
        <v>114</v>
      </c>
      <c r="BY2759" t="s">
        <v>114</v>
      </c>
      <c r="BZ2759" t="s">
        <v>114</v>
      </c>
      <c r="CA2759" t="s">
        <v>114</v>
      </c>
      <c r="CB2759" t="s">
        <v>114</v>
      </c>
      <c r="CC2759" t="s">
        <v>114</v>
      </c>
      <c r="CD2759" t="s">
        <v>114</v>
      </c>
      <c r="CE2759" t="s">
        <v>114</v>
      </c>
      <c r="CF2759" t="s">
        <v>114</v>
      </c>
      <c r="CG2759" t="s">
        <v>114</v>
      </c>
      <c r="CH2759" t="s">
        <v>114</v>
      </c>
      <c r="CI2759" t="s">
        <v>114</v>
      </c>
      <c r="CJ2759" t="s">
        <v>114</v>
      </c>
      <c r="CK2759" t="s">
        <v>114</v>
      </c>
      <c r="CL2759" t="s">
        <v>114</v>
      </c>
      <c r="CM2759" t="s">
        <v>114</v>
      </c>
      <c r="CN2759" t="s">
        <v>114</v>
      </c>
      <c r="CO2759" t="s">
        <v>114</v>
      </c>
      <c r="CP2759" t="s">
        <v>114</v>
      </c>
      <c r="CQ2759" t="s">
        <v>114</v>
      </c>
      <c r="CR2759" t="s">
        <v>114</v>
      </c>
      <c r="CS2759" t="s">
        <v>114</v>
      </c>
      <c r="CT2759" t="s">
        <v>114</v>
      </c>
      <c r="CU2759" t="s">
        <v>114</v>
      </c>
      <c r="CV2759" t="s">
        <v>114</v>
      </c>
      <c r="CW2759" t="s">
        <v>114</v>
      </c>
    </row>
    <row r="2760" spans="1:101" x14ac:dyDescent="0.3">
      <c r="A2760" t="s">
        <v>190</v>
      </c>
      <c r="B2760">
        <v>172723</v>
      </c>
      <c r="C2760" t="s">
        <v>14625</v>
      </c>
      <c r="D2760" t="s">
        <v>102</v>
      </c>
      <c r="E2760" t="s">
        <v>14626</v>
      </c>
      <c r="F2760" t="s">
        <v>14626</v>
      </c>
      <c r="G2760" t="s">
        <v>14627</v>
      </c>
      <c r="H2760" t="s">
        <v>14628</v>
      </c>
      <c r="I2760" t="s">
        <v>14629</v>
      </c>
      <c r="K2760" t="s">
        <v>2848</v>
      </c>
      <c r="L2760">
        <v>76159</v>
      </c>
      <c r="M2760" t="s">
        <v>14630</v>
      </c>
      <c r="N2760" t="s">
        <v>14631</v>
      </c>
      <c r="U2760" t="s">
        <v>111</v>
      </c>
      <c r="V2760" s="1">
        <v>41942</v>
      </c>
      <c r="X2760" s="1">
        <v>41942</v>
      </c>
      <c r="Y2760" s="2">
        <v>41183</v>
      </c>
      <c r="Z2760" t="s">
        <v>114</v>
      </c>
      <c r="AB2760" t="s">
        <v>114</v>
      </c>
      <c r="AC2760" t="s">
        <v>114</v>
      </c>
      <c r="AE2760" t="s">
        <v>114</v>
      </c>
      <c r="AG2760" t="s">
        <v>114</v>
      </c>
      <c r="AH2760" t="s">
        <v>112</v>
      </c>
      <c r="AI2760" t="s">
        <v>114</v>
      </c>
      <c r="AJ2760" t="s">
        <v>418</v>
      </c>
      <c r="AK2760" t="s">
        <v>12608</v>
      </c>
      <c r="AL2760" t="s">
        <v>116</v>
      </c>
      <c r="AN2760" t="s">
        <v>406</v>
      </c>
      <c r="AO2760" t="s">
        <v>114</v>
      </c>
      <c r="AP2760" t="s">
        <v>114</v>
      </c>
      <c r="AQ2760" t="s">
        <v>114</v>
      </c>
      <c r="AR2760" t="s">
        <v>114</v>
      </c>
      <c r="AS2760" t="s">
        <v>114</v>
      </c>
      <c r="AT2760" t="s">
        <v>114</v>
      </c>
      <c r="AU2760" t="s">
        <v>114</v>
      </c>
      <c r="AV2760" t="s">
        <v>114</v>
      </c>
      <c r="AW2760" t="s">
        <v>114</v>
      </c>
      <c r="AX2760" t="s">
        <v>114</v>
      </c>
      <c r="AY2760" t="s">
        <v>114</v>
      </c>
      <c r="AZ2760" t="s">
        <v>114</v>
      </c>
      <c r="BA2760" t="s">
        <v>114</v>
      </c>
      <c r="BB2760" t="s">
        <v>114</v>
      </c>
      <c r="BD2760" t="s">
        <v>114</v>
      </c>
      <c r="BF2760" t="s">
        <v>114</v>
      </c>
      <c r="BG2760" t="s">
        <v>114</v>
      </c>
      <c r="BH2760" t="s">
        <v>114</v>
      </c>
      <c r="BI2760" t="s">
        <v>114</v>
      </c>
      <c r="BJ2760" t="s">
        <v>114</v>
      </c>
      <c r="BK2760" t="s">
        <v>114</v>
      </c>
      <c r="BL2760" t="s">
        <v>114</v>
      </c>
      <c r="BM2760" t="s">
        <v>114</v>
      </c>
      <c r="BN2760" t="s">
        <v>114</v>
      </c>
      <c r="BO2760" t="s">
        <v>114</v>
      </c>
      <c r="BP2760" t="s">
        <v>114</v>
      </c>
      <c r="BQ2760" t="s">
        <v>114</v>
      </c>
      <c r="BR2760" t="s">
        <v>114</v>
      </c>
      <c r="BS2760" t="s">
        <v>114</v>
      </c>
      <c r="BT2760" t="s">
        <v>114</v>
      </c>
      <c r="BU2760" t="s">
        <v>114</v>
      </c>
      <c r="BV2760" t="s">
        <v>112</v>
      </c>
      <c r="BW2760" t="s">
        <v>112</v>
      </c>
      <c r="BX2760" t="s">
        <v>114</v>
      </c>
      <c r="BY2760" t="s">
        <v>114</v>
      </c>
      <c r="BZ2760" t="s">
        <v>114</v>
      </c>
      <c r="CA2760" t="s">
        <v>114</v>
      </c>
      <c r="CB2760" t="s">
        <v>114</v>
      </c>
      <c r="CC2760" t="s">
        <v>114</v>
      </c>
      <c r="CD2760" t="s">
        <v>114</v>
      </c>
      <c r="CE2760" t="s">
        <v>114</v>
      </c>
      <c r="CF2760" t="s">
        <v>114</v>
      </c>
      <c r="CG2760" t="s">
        <v>114</v>
      </c>
      <c r="CH2760" t="s">
        <v>114</v>
      </c>
      <c r="CI2760" t="s">
        <v>114</v>
      </c>
      <c r="CJ2760" t="s">
        <v>114</v>
      </c>
      <c r="CK2760" t="s">
        <v>114</v>
      </c>
      <c r="CL2760" t="s">
        <v>114</v>
      </c>
      <c r="CM2760" t="s">
        <v>114</v>
      </c>
      <c r="CN2760" t="s">
        <v>114</v>
      </c>
      <c r="CO2760" t="s">
        <v>114</v>
      </c>
      <c r="CP2760" t="s">
        <v>114</v>
      </c>
      <c r="CQ2760" t="s">
        <v>114</v>
      </c>
      <c r="CR2760" t="s">
        <v>114</v>
      </c>
      <c r="CS2760" t="s">
        <v>114</v>
      </c>
      <c r="CT2760" t="s">
        <v>114</v>
      </c>
      <c r="CU2760" t="s">
        <v>114</v>
      </c>
      <c r="CV2760" t="s">
        <v>114</v>
      </c>
      <c r="CW2760" t="s">
        <v>114</v>
      </c>
    </row>
    <row r="2761" spans="1:101" x14ac:dyDescent="0.3">
      <c r="A2761" t="s">
        <v>190</v>
      </c>
      <c r="B2761">
        <v>172731</v>
      </c>
      <c r="C2761" t="s">
        <v>14078</v>
      </c>
      <c r="D2761" t="s">
        <v>102</v>
      </c>
      <c r="E2761" t="s">
        <v>14079</v>
      </c>
      <c r="F2761" t="s">
        <v>14079</v>
      </c>
      <c r="G2761" t="s">
        <v>14080</v>
      </c>
      <c r="I2761" t="s">
        <v>994</v>
      </c>
      <c r="K2761" t="s">
        <v>995</v>
      </c>
      <c r="L2761">
        <v>2000</v>
      </c>
      <c r="M2761" t="s">
        <v>14081</v>
      </c>
      <c r="N2761" t="s">
        <v>14082</v>
      </c>
      <c r="O2761" t="s">
        <v>14083</v>
      </c>
      <c r="Q2761" t="s">
        <v>14084</v>
      </c>
      <c r="S2761" t="s">
        <v>995</v>
      </c>
      <c r="T2761">
        <v>1225</v>
      </c>
      <c r="U2761" t="s">
        <v>111</v>
      </c>
      <c r="V2761" s="1">
        <v>41872</v>
      </c>
      <c r="X2761" s="1">
        <v>41872</v>
      </c>
      <c r="Y2761" s="2">
        <v>41183</v>
      </c>
      <c r="Z2761" t="s">
        <v>112</v>
      </c>
      <c r="AA2761" t="s">
        <v>14085</v>
      </c>
      <c r="AB2761" t="s">
        <v>112</v>
      </c>
      <c r="AC2761" t="s">
        <v>114</v>
      </c>
      <c r="AE2761" t="s">
        <v>114</v>
      </c>
      <c r="AG2761" t="s">
        <v>114</v>
      </c>
      <c r="AH2761" t="s">
        <v>112</v>
      </c>
      <c r="AI2761" t="s">
        <v>114</v>
      </c>
      <c r="AJ2761" t="s">
        <v>418</v>
      </c>
      <c r="AK2761" t="s">
        <v>14086</v>
      </c>
      <c r="AL2761" t="s">
        <v>604</v>
      </c>
      <c r="AN2761" t="s">
        <v>995</v>
      </c>
      <c r="AO2761" t="s">
        <v>114</v>
      </c>
      <c r="AP2761" t="s">
        <v>114</v>
      </c>
      <c r="AQ2761" t="s">
        <v>114</v>
      </c>
      <c r="AR2761" t="s">
        <v>114</v>
      </c>
      <c r="AS2761" t="s">
        <v>114</v>
      </c>
      <c r="AT2761" t="s">
        <v>114</v>
      </c>
      <c r="AU2761" t="s">
        <v>114</v>
      </c>
      <c r="AV2761" t="s">
        <v>114</v>
      </c>
      <c r="AW2761" t="s">
        <v>114</v>
      </c>
      <c r="AX2761" t="s">
        <v>114</v>
      </c>
      <c r="AY2761" t="s">
        <v>114</v>
      </c>
      <c r="AZ2761" t="s">
        <v>114</v>
      </c>
      <c r="BA2761" t="s">
        <v>114</v>
      </c>
      <c r="BB2761" t="s">
        <v>114</v>
      </c>
      <c r="BD2761" t="s">
        <v>114</v>
      </c>
      <c r="BF2761" t="s">
        <v>114</v>
      </c>
      <c r="BG2761" t="s">
        <v>114</v>
      </c>
      <c r="BH2761" t="s">
        <v>112</v>
      </c>
      <c r="BI2761" t="s">
        <v>114</v>
      </c>
      <c r="BJ2761" t="s">
        <v>114</v>
      </c>
      <c r="BK2761" t="s">
        <v>114</v>
      </c>
      <c r="BL2761" t="s">
        <v>114</v>
      </c>
      <c r="BM2761" t="s">
        <v>114</v>
      </c>
      <c r="BN2761" t="s">
        <v>114</v>
      </c>
      <c r="BO2761" t="s">
        <v>114</v>
      </c>
      <c r="BP2761" t="s">
        <v>114</v>
      </c>
      <c r="BQ2761" t="s">
        <v>114</v>
      </c>
      <c r="BR2761" t="s">
        <v>114</v>
      </c>
      <c r="BS2761" t="s">
        <v>114</v>
      </c>
      <c r="BT2761" t="s">
        <v>114</v>
      </c>
      <c r="BU2761" t="s">
        <v>114</v>
      </c>
      <c r="BV2761" t="s">
        <v>112</v>
      </c>
      <c r="BW2761" t="s">
        <v>112</v>
      </c>
      <c r="BX2761" t="s">
        <v>114</v>
      </c>
      <c r="BY2761" t="s">
        <v>114</v>
      </c>
      <c r="BZ2761" t="s">
        <v>114</v>
      </c>
      <c r="CA2761" t="s">
        <v>114</v>
      </c>
      <c r="CB2761" t="s">
        <v>114</v>
      </c>
      <c r="CC2761" t="s">
        <v>114</v>
      </c>
      <c r="CD2761" t="s">
        <v>114</v>
      </c>
      <c r="CE2761" t="s">
        <v>114</v>
      </c>
      <c r="CF2761" t="s">
        <v>114</v>
      </c>
      <c r="CG2761" t="s">
        <v>114</v>
      </c>
      <c r="CH2761" t="s">
        <v>114</v>
      </c>
      <c r="CI2761" t="s">
        <v>114</v>
      </c>
      <c r="CJ2761" t="s">
        <v>114</v>
      </c>
      <c r="CK2761" t="s">
        <v>114</v>
      </c>
      <c r="CL2761" t="s">
        <v>114</v>
      </c>
      <c r="CM2761" t="s">
        <v>114</v>
      </c>
      <c r="CN2761" t="s">
        <v>114</v>
      </c>
      <c r="CO2761" t="s">
        <v>114</v>
      </c>
      <c r="CP2761" t="s">
        <v>114</v>
      </c>
      <c r="CQ2761" t="s">
        <v>114</v>
      </c>
      <c r="CR2761" t="s">
        <v>114</v>
      </c>
      <c r="CS2761" t="s">
        <v>114</v>
      </c>
      <c r="CT2761" t="s">
        <v>114</v>
      </c>
      <c r="CU2761" t="s">
        <v>114</v>
      </c>
      <c r="CV2761" t="s">
        <v>114</v>
      </c>
      <c r="CW2761" t="s">
        <v>114</v>
      </c>
    </row>
    <row r="2762" spans="1:101" x14ac:dyDescent="0.3">
      <c r="A2762" t="s">
        <v>190</v>
      </c>
      <c r="B2762">
        <v>172732</v>
      </c>
      <c r="C2762" t="s">
        <v>14087</v>
      </c>
      <c r="D2762" t="s">
        <v>102</v>
      </c>
      <c r="E2762" t="s">
        <v>14088</v>
      </c>
      <c r="F2762" t="s">
        <v>14088</v>
      </c>
      <c r="G2762" t="s">
        <v>14089</v>
      </c>
      <c r="H2762" t="s">
        <v>14090</v>
      </c>
      <c r="I2762" t="s">
        <v>429</v>
      </c>
      <c r="K2762" t="s">
        <v>429</v>
      </c>
      <c r="L2762" t="s">
        <v>14091</v>
      </c>
      <c r="M2762" t="s">
        <v>14092</v>
      </c>
      <c r="N2762" t="s">
        <v>14093</v>
      </c>
      <c r="U2762" t="s">
        <v>111</v>
      </c>
      <c r="V2762" s="1">
        <v>41919</v>
      </c>
      <c r="X2762" s="1">
        <v>41919</v>
      </c>
      <c r="Y2762" s="2">
        <v>41183</v>
      </c>
      <c r="Z2762" t="s">
        <v>112</v>
      </c>
      <c r="AA2762" t="s">
        <v>14094</v>
      </c>
      <c r="AB2762" t="s">
        <v>112</v>
      </c>
      <c r="AC2762" t="s">
        <v>114</v>
      </c>
      <c r="AE2762" t="s">
        <v>114</v>
      </c>
      <c r="AG2762" t="s">
        <v>114</v>
      </c>
      <c r="AH2762" t="s">
        <v>112</v>
      </c>
      <c r="AI2762" t="s">
        <v>114</v>
      </c>
      <c r="AJ2762" t="s">
        <v>115</v>
      </c>
      <c r="AL2762" t="s">
        <v>116</v>
      </c>
      <c r="AN2762" t="s">
        <v>429</v>
      </c>
      <c r="AO2762" t="s">
        <v>114</v>
      </c>
      <c r="AP2762" t="s">
        <v>114</v>
      </c>
      <c r="AQ2762" t="s">
        <v>114</v>
      </c>
      <c r="AR2762" t="s">
        <v>114</v>
      </c>
      <c r="AS2762" t="s">
        <v>114</v>
      </c>
      <c r="AT2762" t="s">
        <v>114</v>
      </c>
      <c r="AU2762" t="s">
        <v>114</v>
      </c>
      <c r="AV2762" t="s">
        <v>114</v>
      </c>
      <c r="AW2762" t="s">
        <v>114</v>
      </c>
      <c r="AX2762" t="s">
        <v>114</v>
      </c>
      <c r="AY2762" t="s">
        <v>114</v>
      </c>
      <c r="AZ2762" t="s">
        <v>114</v>
      </c>
      <c r="BA2762" t="s">
        <v>114</v>
      </c>
      <c r="BB2762" t="s">
        <v>114</v>
      </c>
      <c r="BD2762" t="s">
        <v>114</v>
      </c>
      <c r="BF2762" t="s">
        <v>114</v>
      </c>
      <c r="BG2762" t="s">
        <v>114</v>
      </c>
      <c r="BH2762" t="s">
        <v>114</v>
      </c>
      <c r="BI2762" t="s">
        <v>114</v>
      </c>
      <c r="BJ2762" t="s">
        <v>114</v>
      </c>
      <c r="BK2762" t="s">
        <v>114</v>
      </c>
      <c r="BL2762" t="s">
        <v>114</v>
      </c>
      <c r="BM2762" t="s">
        <v>114</v>
      </c>
      <c r="BN2762" t="s">
        <v>114</v>
      </c>
      <c r="BO2762" t="s">
        <v>114</v>
      </c>
      <c r="BP2762" t="s">
        <v>114</v>
      </c>
      <c r="BQ2762" t="s">
        <v>114</v>
      </c>
      <c r="BR2762" t="s">
        <v>114</v>
      </c>
      <c r="BS2762" t="s">
        <v>114</v>
      </c>
      <c r="BT2762" t="s">
        <v>114</v>
      </c>
      <c r="BU2762" t="s">
        <v>114</v>
      </c>
      <c r="BV2762" t="s">
        <v>112</v>
      </c>
      <c r="BW2762" t="s">
        <v>112</v>
      </c>
      <c r="BX2762" t="s">
        <v>114</v>
      </c>
      <c r="BY2762" t="s">
        <v>114</v>
      </c>
      <c r="BZ2762" t="s">
        <v>114</v>
      </c>
      <c r="CA2762" t="s">
        <v>114</v>
      </c>
      <c r="CB2762" t="s">
        <v>114</v>
      </c>
      <c r="CC2762" t="s">
        <v>114</v>
      </c>
      <c r="CD2762" t="s">
        <v>114</v>
      </c>
      <c r="CE2762" t="s">
        <v>114</v>
      </c>
      <c r="CF2762" t="s">
        <v>114</v>
      </c>
      <c r="CG2762" t="s">
        <v>114</v>
      </c>
      <c r="CH2762" t="s">
        <v>114</v>
      </c>
      <c r="CI2762" t="s">
        <v>114</v>
      </c>
      <c r="CJ2762" t="s">
        <v>114</v>
      </c>
      <c r="CK2762" t="s">
        <v>114</v>
      </c>
      <c r="CL2762" t="s">
        <v>114</v>
      </c>
      <c r="CM2762" t="s">
        <v>114</v>
      </c>
      <c r="CN2762" t="s">
        <v>114</v>
      </c>
      <c r="CO2762" t="s">
        <v>114</v>
      </c>
      <c r="CP2762" t="s">
        <v>114</v>
      </c>
      <c r="CQ2762" t="s">
        <v>114</v>
      </c>
      <c r="CR2762" t="s">
        <v>114</v>
      </c>
      <c r="CS2762" t="s">
        <v>114</v>
      </c>
      <c r="CT2762" t="s">
        <v>114</v>
      </c>
      <c r="CU2762" t="s">
        <v>114</v>
      </c>
      <c r="CV2762" t="s">
        <v>114</v>
      </c>
      <c r="CW2762" t="s">
        <v>114</v>
      </c>
    </row>
    <row r="2763" spans="1:101" x14ac:dyDescent="0.3">
      <c r="A2763" t="s">
        <v>117</v>
      </c>
      <c r="B2763">
        <v>172742</v>
      </c>
      <c r="C2763" t="s">
        <v>14095</v>
      </c>
      <c r="D2763" t="s">
        <v>102</v>
      </c>
      <c r="E2763" t="s">
        <v>14096</v>
      </c>
      <c r="F2763" t="s">
        <v>14096</v>
      </c>
      <c r="G2763" t="s">
        <v>11872</v>
      </c>
      <c r="H2763" t="s">
        <v>7576</v>
      </c>
      <c r="I2763" t="s">
        <v>122</v>
      </c>
      <c r="J2763" t="s">
        <v>123</v>
      </c>
      <c r="K2763" t="s">
        <v>110</v>
      </c>
      <c r="L2763">
        <v>10017</v>
      </c>
      <c r="M2763" t="s">
        <v>14097</v>
      </c>
      <c r="U2763" t="s">
        <v>111</v>
      </c>
      <c r="V2763" s="1">
        <v>41905</v>
      </c>
      <c r="X2763" s="1">
        <v>41905</v>
      </c>
      <c r="Y2763" s="2">
        <v>41183</v>
      </c>
      <c r="Z2763" t="s">
        <v>112</v>
      </c>
      <c r="AA2763" t="s">
        <v>14098</v>
      </c>
      <c r="AB2763" t="s">
        <v>114</v>
      </c>
      <c r="AC2763" t="s">
        <v>114</v>
      </c>
      <c r="AE2763" t="s">
        <v>114</v>
      </c>
      <c r="AG2763" t="s">
        <v>114</v>
      </c>
      <c r="AH2763" t="s">
        <v>112</v>
      </c>
      <c r="AI2763" t="s">
        <v>114</v>
      </c>
      <c r="AJ2763" t="s">
        <v>7938</v>
      </c>
      <c r="AL2763" t="s">
        <v>116</v>
      </c>
      <c r="AM2763" t="s">
        <v>127</v>
      </c>
      <c r="AN2763" t="s">
        <v>110</v>
      </c>
      <c r="AO2763" t="s">
        <v>114</v>
      </c>
      <c r="AP2763" t="s">
        <v>114</v>
      </c>
      <c r="AQ2763" t="s">
        <v>112</v>
      </c>
      <c r="AR2763" t="s">
        <v>114</v>
      </c>
      <c r="AS2763" t="s">
        <v>114</v>
      </c>
      <c r="AT2763" t="s">
        <v>114</v>
      </c>
      <c r="AU2763" t="s">
        <v>114</v>
      </c>
      <c r="AV2763" t="s">
        <v>114</v>
      </c>
      <c r="AW2763" t="s">
        <v>114</v>
      </c>
      <c r="AX2763" t="s">
        <v>114</v>
      </c>
      <c r="AY2763" t="s">
        <v>114</v>
      </c>
      <c r="AZ2763" t="s">
        <v>114</v>
      </c>
      <c r="BA2763" t="s">
        <v>114</v>
      </c>
      <c r="BB2763" t="s">
        <v>114</v>
      </c>
      <c r="BD2763" t="s">
        <v>114</v>
      </c>
      <c r="BF2763" t="s">
        <v>114</v>
      </c>
      <c r="BG2763" t="s">
        <v>114</v>
      </c>
      <c r="BH2763" t="s">
        <v>114</v>
      </c>
      <c r="BI2763" t="s">
        <v>114</v>
      </c>
      <c r="BJ2763" t="s">
        <v>114</v>
      </c>
      <c r="BK2763" t="s">
        <v>114</v>
      </c>
      <c r="BL2763" t="s">
        <v>112</v>
      </c>
      <c r="BM2763" t="s">
        <v>114</v>
      </c>
      <c r="BN2763" t="s">
        <v>114</v>
      </c>
      <c r="BO2763" t="s">
        <v>114</v>
      </c>
      <c r="BP2763" t="s">
        <v>114</v>
      </c>
      <c r="BQ2763" t="s">
        <v>114</v>
      </c>
      <c r="BR2763" t="s">
        <v>114</v>
      </c>
      <c r="BS2763" t="s">
        <v>114</v>
      </c>
      <c r="BT2763" t="s">
        <v>114</v>
      </c>
      <c r="BU2763" t="s">
        <v>114</v>
      </c>
      <c r="BV2763" t="s">
        <v>112</v>
      </c>
      <c r="BW2763" t="s">
        <v>112</v>
      </c>
      <c r="BX2763" t="s">
        <v>114</v>
      </c>
      <c r="BY2763" t="s">
        <v>114</v>
      </c>
      <c r="BZ2763" t="s">
        <v>114</v>
      </c>
      <c r="CA2763" t="s">
        <v>114</v>
      </c>
      <c r="CB2763" t="s">
        <v>114</v>
      </c>
      <c r="CC2763" t="s">
        <v>114</v>
      </c>
      <c r="CD2763" t="s">
        <v>114</v>
      </c>
      <c r="CE2763" t="s">
        <v>114</v>
      </c>
      <c r="CF2763" t="s">
        <v>114</v>
      </c>
      <c r="CG2763" t="s">
        <v>114</v>
      </c>
      <c r="CH2763" t="s">
        <v>114</v>
      </c>
      <c r="CI2763" t="s">
        <v>114</v>
      </c>
      <c r="CJ2763" t="s">
        <v>114</v>
      </c>
      <c r="CK2763" t="s">
        <v>114</v>
      </c>
      <c r="CL2763" t="s">
        <v>114</v>
      </c>
      <c r="CM2763" t="s">
        <v>114</v>
      </c>
      <c r="CN2763" t="s">
        <v>114</v>
      </c>
      <c r="CO2763" t="s">
        <v>114</v>
      </c>
      <c r="CP2763" t="s">
        <v>114</v>
      </c>
      <c r="CQ2763" t="s">
        <v>114</v>
      </c>
      <c r="CR2763" t="s">
        <v>114</v>
      </c>
      <c r="CS2763" t="s">
        <v>114</v>
      </c>
      <c r="CT2763" t="s">
        <v>114</v>
      </c>
      <c r="CU2763" t="s">
        <v>114</v>
      </c>
      <c r="CV2763" t="s">
        <v>114</v>
      </c>
      <c r="CW2763" t="s">
        <v>114</v>
      </c>
    </row>
    <row r="2764" spans="1:101" x14ac:dyDescent="0.3">
      <c r="A2764" t="s">
        <v>190</v>
      </c>
      <c r="B2764">
        <v>172752</v>
      </c>
      <c r="C2764" t="s">
        <v>14099</v>
      </c>
      <c r="D2764" t="s">
        <v>102</v>
      </c>
      <c r="E2764" t="s">
        <v>14100</v>
      </c>
      <c r="F2764" t="s">
        <v>14100</v>
      </c>
      <c r="G2764" t="s">
        <v>14101</v>
      </c>
      <c r="H2764" t="s">
        <v>6995</v>
      </c>
      <c r="I2764" t="s">
        <v>429</v>
      </c>
      <c r="K2764" t="s">
        <v>429</v>
      </c>
      <c r="M2764" t="s">
        <v>14102</v>
      </c>
      <c r="N2764" t="s">
        <v>14103</v>
      </c>
      <c r="U2764" t="s">
        <v>111</v>
      </c>
      <c r="V2764" s="1">
        <v>41912</v>
      </c>
      <c r="X2764" s="1">
        <v>41912</v>
      </c>
      <c r="Y2764" s="2">
        <v>41183</v>
      </c>
      <c r="Z2764" t="s">
        <v>112</v>
      </c>
      <c r="AA2764" t="s">
        <v>14104</v>
      </c>
      <c r="AB2764" t="s">
        <v>112</v>
      </c>
      <c r="AC2764" t="s">
        <v>114</v>
      </c>
      <c r="AE2764" t="s">
        <v>114</v>
      </c>
      <c r="AG2764" t="s">
        <v>114</v>
      </c>
      <c r="AH2764" t="s">
        <v>112</v>
      </c>
      <c r="AI2764" t="s">
        <v>114</v>
      </c>
      <c r="AJ2764" t="s">
        <v>157</v>
      </c>
      <c r="AL2764" t="s">
        <v>116</v>
      </c>
      <c r="AN2764" t="s">
        <v>2204</v>
      </c>
      <c r="AO2764" t="s">
        <v>114</v>
      </c>
      <c r="AP2764" t="s">
        <v>114</v>
      </c>
      <c r="AQ2764" t="s">
        <v>114</v>
      </c>
      <c r="AR2764" t="s">
        <v>114</v>
      </c>
      <c r="AS2764" t="s">
        <v>114</v>
      </c>
      <c r="AT2764" t="s">
        <v>114</v>
      </c>
      <c r="AU2764" t="s">
        <v>114</v>
      </c>
      <c r="AV2764" t="s">
        <v>114</v>
      </c>
      <c r="AW2764" t="s">
        <v>114</v>
      </c>
      <c r="AX2764" t="s">
        <v>114</v>
      </c>
      <c r="AY2764" t="s">
        <v>114</v>
      </c>
      <c r="AZ2764" t="s">
        <v>114</v>
      </c>
      <c r="BA2764" t="s">
        <v>114</v>
      </c>
      <c r="BB2764" t="s">
        <v>114</v>
      </c>
      <c r="BD2764" t="s">
        <v>114</v>
      </c>
      <c r="BF2764" t="s">
        <v>114</v>
      </c>
      <c r="BG2764" t="s">
        <v>114</v>
      </c>
      <c r="BH2764" t="s">
        <v>112</v>
      </c>
      <c r="BI2764" t="s">
        <v>114</v>
      </c>
      <c r="BJ2764" t="s">
        <v>114</v>
      </c>
      <c r="BK2764" t="s">
        <v>114</v>
      </c>
      <c r="BL2764" t="s">
        <v>112</v>
      </c>
      <c r="BM2764" t="s">
        <v>114</v>
      </c>
      <c r="BN2764" t="s">
        <v>114</v>
      </c>
      <c r="BO2764" t="s">
        <v>114</v>
      </c>
      <c r="BP2764" t="s">
        <v>114</v>
      </c>
      <c r="BQ2764" t="s">
        <v>114</v>
      </c>
      <c r="BR2764" t="s">
        <v>114</v>
      </c>
      <c r="BS2764" t="s">
        <v>114</v>
      </c>
      <c r="BT2764" t="s">
        <v>114</v>
      </c>
      <c r="BU2764" t="s">
        <v>114</v>
      </c>
      <c r="BV2764" t="s">
        <v>114</v>
      </c>
      <c r="BW2764" t="s">
        <v>112</v>
      </c>
      <c r="BX2764" t="s">
        <v>114</v>
      </c>
      <c r="BY2764" t="s">
        <v>114</v>
      </c>
      <c r="BZ2764" t="s">
        <v>114</v>
      </c>
      <c r="CA2764" t="s">
        <v>114</v>
      </c>
      <c r="CB2764" t="s">
        <v>114</v>
      </c>
      <c r="CC2764" t="s">
        <v>114</v>
      </c>
      <c r="CD2764" t="s">
        <v>114</v>
      </c>
      <c r="CE2764" t="s">
        <v>114</v>
      </c>
      <c r="CF2764" t="s">
        <v>114</v>
      </c>
      <c r="CG2764" t="s">
        <v>114</v>
      </c>
      <c r="CH2764" t="s">
        <v>112</v>
      </c>
      <c r="CI2764" t="s">
        <v>114</v>
      </c>
      <c r="CJ2764" t="s">
        <v>114</v>
      </c>
      <c r="CK2764" t="s">
        <v>114</v>
      </c>
      <c r="CL2764" t="s">
        <v>114</v>
      </c>
      <c r="CM2764" t="s">
        <v>114</v>
      </c>
      <c r="CN2764" t="s">
        <v>114</v>
      </c>
      <c r="CO2764" t="s">
        <v>114</v>
      </c>
      <c r="CP2764" t="s">
        <v>114</v>
      </c>
      <c r="CQ2764" t="s">
        <v>114</v>
      </c>
      <c r="CR2764" t="s">
        <v>114</v>
      </c>
      <c r="CS2764" t="s">
        <v>114</v>
      </c>
      <c r="CT2764" t="s">
        <v>114</v>
      </c>
      <c r="CU2764" t="s">
        <v>114</v>
      </c>
      <c r="CV2764" t="s">
        <v>114</v>
      </c>
      <c r="CW2764" t="s">
        <v>114</v>
      </c>
    </row>
    <row r="2765" spans="1:101" x14ac:dyDescent="0.3">
      <c r="A2765" t="s">
        <v>212</v>
      </c>
      <c r="B2765">
        <v>172760</v>
      </c>
      <c r="C2765" t="s">
        <v>14105</v>
      </c>
      <c r="D2765" t="s">
        <v>102</v>
      </c>
      <c r="E2765" t="s">
        <v>14106</v>
      </c>
      <c r="F2765" t="s">
        <v>14107</v>
      </c>
      <c r="G2765" t="s">
        <v>14108</v>
      </c>
      <c r="I2765" t="s">
        <v>890</v>
      </c>
      <c r="J2765" t="s">
        <v>133</v>
      </c>
      <c r="K2765" t="s">
        <v>110</v>
      </c>
      <c r="L2765">
        <v>90048</v>
      </c>
      <c r="M2765" t="s">
        <v>14109</v>
      </c>
      <c r="N2765" t="s">
        <v>3807</v>
      </c>
      <c r="U2765" t="s">
        <v>111</v>
      </c>
      <c r="V2765" s="1">
        <v>41981</v>
      </c>
      <c r="X2765" s="1">
        <v>41981</v>
      </c>
      <c r="Y2765" s="2">
        <v>41183</v>
      </c>
      <c r="Z2765" t="s">
        <v>112</v>
      </c>
      <c r="AA2765" t="s">
        <v>14110</v>
      </c>
      <c r="AB2765" t="s">
        <v>114</v>
      </c>
      <c r="AC2765" t="s">
        <v>114</v>
      </c>
      <c r="AE2765" t="s">
        <v>114</v>
      </c>
      <c r="AG2765" t="s">
        <v>112</v>
      </c>
      <c r="AH2765" t="s">
        <v>112</v>
      </c>
      <c r="AI2765" t="s">
        <v>114</v>
      </c>
      <c r="AJ2765" t="s">
        <v>157</v>
      </c>
      <c r="AL2765" t="s">
        <v>116</v>
      </c>
      <c r="AM2765" t="s">
        <v>127</v>
      </c>
      <c r="AN2765" t="s">
        <v>110</v>
      </c>
      <c r="AO2765" t="s">
        <v>114</v>
      </c>
      <c r="AP2765" t="s">
        <v>114</v>
      </c>
      <c r="AQ2765" t="s">
        <v>114</v>
      </c>
      <c r="AR2765" t="s">
        <v>114</v>
      </c>
      <c r="AS2765" t="s">
        <v>114</v>
      </c>
      <c r="AT2765" t="s">
        <v>114</v>
      </c>
      <c r="AU2765" t="s">
        <v>114</v>
      </c>
      <c r="AV2765" t="s">
        <v>114</v>
      </c>
      <c r="AW2765" t="s">
        <v>114</v>
      </c>
      <c r="AX2765" t="s">
        <v>114</v>
      </c>
      <c r="AY2765" t="s">
        <v>114</v>
      </c>
      <c r="AZ2765" t="s">
        <v>114</v>
      </c>
      <c r="BA2765" t="s">
        <v>114</v>
      </c>
      <c r="BB2765" t="s">
        <v>114</v>
      </c>
      <c r="BD2765" t="s">
        <v>114</v>
      </c>
      <c r="BF2765" t="s">
        <v>114</v>
      </c>
      <c r="BG2765" t="s">
        <v>114</v>
      </c>
      <c r="BH2765" t="s">
        <v>114</v>
      </c>
      <c r="BI2765" t="s">
        <v>114</v>
      </c>
      <c r="BJ2765" t="s">
        <v>114</v>
      </c>
      <c r="BK2765" t="s">
        <v>114</v>
      </c>
      <c r="BL2765" t="s">
        <v>114</v>
      </c>
      <c r="BM2765" t="s">
        <v>114</v>
      </c>
      <c r="BN2765" t="s">
        <v>114</v>
      </c>
      <c r="BO2765" t="s">
        <v>114</v>
      </c>
      <c r="BP2765" t="s">
        <v>114</v>
      </c>
      <c r="BQ2765" t="s">
        <v>114</v>
      </c>
      <c r="BR2765" t="s">
        <v>114</v>
      </c>
      <c r="BS2765" t="s">
        <v>114</v>
      </c>
      <c r="BT2765" t="s">
        <v>114</v>
      </c>
      <c r="BU2765" t="s">
        <v>112</v>
      </c>
      <c r="BV2765" t="s">
        <v>112</v>
      </c>
      <c r="BW2765" t="s">
        <v>112</v>
      </c>
      <c r="BX2765" t="s">
        <v>114</v>
      </c>
      <c r="BY2765" t="s">
        <v>114</v>
      </c>
      <c r="BZ2765" t="s">
        <v>114</v>
      </c>
      <c r="CA2765" t="s">
        <v>114</v>
      </c>
      <c r="CB2765" t="s">
        <v>114</v>
      </c>
      <c r="CC2765" t="s">
        <v>114</v>
      </c>
      <c r="CD2765" t="s">
        <v>114</v>
      </c>
      <c r="CE2765" t="s">
        <v>114</v>
      </c>
      <c r="CF2765" t="s">
        <v>114</v>
      </c>
      <c r="CG2765" t="s">
        <v>114</v>
      </c>
      <c r="CH2765" t="s">
        <v>114</v>
      </c>
      <c r="CI2765" t="s">
        <v>114</v>
      </c>
      <c r="CJ2765" t="s">
        <v>114</v>
      </c>
      <c r="CK2765" t="s">
        <v>114</v>
      </c>
      <c r="CL2765" t="s">
        <v>114</v>
      </c>
      <c r="CM2765" t="s">
        <v>114</v>
      </c>
      <c r="CN2765" t="s">
        <v>114</v>
      </c>
      <c r="CO2765" t="s">
        <v>114</v>
      </c>
      <c r="CP2765" t="s">
        <v>114</v>
      </c>
      <c r="CQ2765" t="s">
        <v>114</v>
      </c>
      <c r="CR2765" t="s">
        <v>114</v>
      </c>
      <c r="CS2765" t="s">
        <v>114</v>
      </c>
      <c r="CT2765" t="s">
        <v>114</v>
      </c>
      <c r="CU2765" t="s">
        <v>114</v>
      </c>
      <c r="CV2765" t="s">
        <v>114</v>
      </c>
      <c r="CW2765" t="s">
        <v>114</v>
      </c>
    </row>
    <row r="2766" spans="1:101" x14ac:dyDescent="0.3">
      <c r="A2766" t="s">
        <v>212</v>
      </c>
      <c r="B2766">
        <v>172779</v>
      </c>
      <c r="C2766" t="s">
        <v>17974</v>
      </c>
      <c r="D2766" t="s">
        <v>102</v>
      </c>
      <c r="E2766" t="s">
        <v>17975</v>
      </c>
      <c r="F2766" t="s">
        <v>17975</v>
      </c>
      <c r="G2766" t="s">
        <v>17976</v>
      </c>
      <c r="H2766" t="s">
        <v>13983</v>
      </c>
      <c r="I2766" t="s">
        <v>890</v>
      </c>
      <c r="J2766" t="s">
        <v>133</v>
      </c>
      <c r="K2766" t="s">
        <v>110</v>
      </c>
      <c r="L2766">
        <v>90049</v>
      </c>
      <c r="M2766" t="s">
        <v>17977</v>
      </c>
      <c r="N2766" t="s">
        <v>17978</v>
      </c>
      <c r="U2766" t="s">
        <v>111</v>
      </c>
      <c r="V2766" s="1">
        <v>41900</v>
      </c>
      <c r="X2766" s="1">
        <v>41900</v>
      </c>
      <c r="Y2766" s="2">
        <v>41183</v>
      </c>
      <c r="Z2766" t="s">
        <v>114</v>
      </c>
      <c r="AB2766" t="s">
        <v>114</v>
      </c>
      <c r="AC2766" t="s">
        <v>114</v>
      </c>
      <c r="AE2766" t="s">
        <v>114</v>
      </c>
      <c r="AG2766" t="s">
        <v>114</v>
      </c>
      <c r="AH2766" t="s">
        <v>112</v>
      </c>
      <c r="AI2766" t="s">
        <v>114</v>
      </c>
      <c r="AJ2766" t="s">
        <v>157</v>
      </c>
      <c r="AL2766" t="s">
        <v>116</v>
      </c>
      <c r="AM2766" t="s">
        <v>133</v>
      </c>
      <c r="AN2766" t="s">
        <v>110</v>
      </c>
      <c r="AO2766" t="s">
        <v>114</v>
      </c>
      <c r="AP2766" t="s">
        <v>114</v>
      </c>
      <c r="AQ2766" t="s">
        <v>114</v>
      </c>
      <c r="AR2766" t="s">
        <v>114</v>
      </c>
      <c r="AS2766" t="s">
        <v>114</v>
      </c>
      <c r="AT2766" t="s">
        <v>114</v>
      </c>
      <c r="AU2766" t="s">
        <v>114</v>
      </c>
      <c r="AV2766" t="s">
        <v>114</v>
      </c>
      <c r="AW2766" t="s">
        <v>114</v>
      </c>
      <c r="AX2766" t="s">
        <v>114</v>
      </c>
      <c r="AY2766" t="s">
        <v>114</v>
      </c>
      <c r="AZ2766" t="s">
        <v>114</v>
      </c>
      <c r="BA2766" t="s">
        <v>114</v>
      </c>
      <c r="BB2766" t="s">
        <v>114</v>
      </c>
      <c r="BD2766" t="s">
        <v>114</v>
      </c>
      <c r="BF2766" t="s">
        <v>114</v>
      </c>
      <c r="BG2766" t="s">
        <v>114</v>
      </c>
      <c r="BH2766" t="s">
        <v>114</v>
      </c>
      <c r="BI2766" t="s">
        <v>114</v>
      </c>
      <c r="BJ2766" t="s">
        <v>114</v>
      </c>
      <c r="BK2766" t="s">
        <v>114</v>
      </c>
      <c r="BL2766" t="s">
        <v>114</v>
      </c>
      <c r="BM2766" t="s">
        <v>114</v>
      </c>
      <c r="BN2766" t="s">
        <v>114</v>
      </c>
      <c r="BO2766" t="s">
        <v>114</v>
      </c>
      <c r="BP2766" t="s">
        <v>114</v>
      </c>
      <c r="BQ2766" t="s">
        <v>114</v>
      </c>
      <c r="BR2766" t="s">
        <v>114</v>
      </c>
      <c r="BS2766" t="s">
        <v>114</v>
      </c>
      <c r="BT2766" t="s">
        <v>114</v>
      </c>
      <c r="BU2766" t="s">
        <v>114</v>
      </c>
      <c r="BV2766" t="s">
        <v>114</v>
      </c>
      <c r="BW2766" t="s">
        <v>112</v>
      </c>
      <c r="BX2766" t="s">
        <v>114</v>
      </c>
      <c r="BY2766" t="s">
        <v>114</v>
      </c>
      <c r="BZ2766" t="s">
        <v>114</v>
      </c>
      <c r="CA2766" t="s">
        <v>114</v>
      </c>
      <c r="CB2766" t="s">
        <v>114</v>
      </c>
      <c r="CC2766" t="s">
        <v>114</v>
      </c>
      <c r="CD2766" t="s">
        <v>114</v>
      </c>
      <c r="CE2766" t="s">
        <v>114</v>
      </c>
      <c r="CF2766" t="s">
        <v>114</v>
      </c>
      <c r="CG2766" t="s">
        <v>114</v>
      </c>
      <c r="CH2766" t="s">
        <v>114</v>
      </c>
      <c r="CI2766" t="s">
        <v>114</v>
      </c>
      <c r="CJ2766" t="s">
        <v>114</v>
      </c>
      <c r="CK2766" t="s">
        <v>114</v>
      </c>
      <c r="CL2766" t="s">
        <v>114</v>
      </c>
      <c r="CM2766" t="s">
        <v>114</v>
      </c>
      <c r="CN2766" t="s">
        <v>114</v>
      </c>
      <c r="CO2766" t="s">
        <v>114</v>
      </c>
      <c r="CP2766" t="s">
        <v>114</v>
      </c>
      <c r="CQ2766" t="s">
        <v>114</v>
      </c>
      <c r="CR2766" t="s">
        <v>114</v>
      </c>
      <c r="CS2766" t="s">
        <v>114</v>
      </c>
      <c r="CT2766" t="s">
        <v>114</v>
      </c>
      <c r="CU2766" t="s">
        <v>114</v>
      </c>
      <c r="CV2766" t="s">
        <v>114</v>
      </c>
      <c r="CW2766" t="s">
        <v>114</v>
      </c>
    </row>
    <row r="2767" spans="1:101" x14ac:dyDescent="0.3">
      <c r="A2767" t="s">
        <v>190</v>
      </c>
      <c r="B2767">
        <v>172785</v>
      </c>
      <c r="C2767" t="s">
        <v>15706</v>
      </c>
      <c r="D2767" t="s">
        <v>102</v>
      </c>
      <c r="E2767" t="s">
        <v>15707</v>
      </c>
      <c r="F2767" t="s">
        <v>15707</v>
      </c>
      <c r="G2767" t="s">
        <v>15708</v>
      </c>
      <c r="H2767" t="s">
        <v>15709</v>
      </c>
      <c r="I2767" t="s">
        <v>429</v>
      </c>
      <c r="K2767" t="s">
        <v>429</v>
      </c>
      <c r="M2767" t="s">
        <v>15710</v>
      </c>
      <c r="N2767" t="s">
        <v>15711</v>
      </c>
      <c r="U2767" t="s">
        <v>111</v>
      </c>
      <c r="V2767" s="1">
        <v>41877</v>
      </c>
      <c r="X2767" s="1">
        <v>41877</v>
      </c>
      <c r="Y2767" s="2">
        <v>41183</v>
      </c>
      <c r="Z2767" t="s">
        <v>114</v>
      </c>
      <c r="AB2767" t="s">
        <v>112</v>
      </c>
      <c r="AC2767" t="s">
        <v>114</v>
      </c>
      <c r="AE2767" t="s">
        <v>114</v>
      </c>
      <c r="AG2767" t="s">
        <v>114</v>
      </c>
      <c r="AH2767" t="s">
        <v>112</v>
      </c>
      <c r="AI2767" t="s">
        <v>114</v>
      </c>
      <c r="AJ2767" t="s">
        <v>115</v>
      </c>
      <c r="AL2767" t="s">
        <v>116</v>
      </c>
      <c r="AN2767" t="s">
        <v>429</v>
      </c>
      <c r="AO2767" t="s">
        <v>114</v>
      </c>
      <c r="AP2767" t="s">
        <v>114</v>
      </c>
      <c r="AQ2767" t="s">
        <v>112</v>
      </c>
      <c r="AR2767" t="s">
        <v>114</v>
      </c>
      <c r="AS2767" t="s">
        <v>114</v>
      </c>
      <c r="AT2767" t="s">
        <v>114</v>
      </c>
      <c r="AU2767" t="s">
        <v>114</v>
      </c>
      <c r="AV2767" t="s">
        <v>114</v>
      </c>
      <c r="AW2767" t="s">
        <v>114</v>
      </c>
      <c r="AX2767" t="s">
        <v>114</v>
      </c>
      <c r="AY2767" t="s">
        <v>114</v>
      </c>
      <c r="AZ2767" t="s">
        <v>114</v>
      </c>
      <c r="BA2767" t="s">
        <v>114</v>
      </c>
      <c r="BB2767" t="s">
        <v>114</v>
      </c>
      <c r="BD2767" t="s">
        <v>114</v>
      </c>
      <c r="BF2767" t="s">
        <v>114</v>
      </c>
      <c r="BG2767" t="s">
        <v>114</v>
      </c>
      <c r="BH2767" t="s">
        <v>114</v>
      </c>
      <c r="BI2767" t="s">
        <v>114</v>
      </c>
      <c r="BJ2767" t="s">
        <v>114</v>
      </c>
      <c r="BK2767" t="s">
        <v>114</v>
      </c>
      <c r="BL2767" t="s">
        <v>112</v>
      </c>
      <c r="BM2767" t="s">
        <v>114</v>
      </c>
      <c r="BN2767" t="s">
        <v>114</v>
      </c>
      <c r="BO2767" t="s">
        <v>114</v>
      </c>
      <c r="BP2767" t="s">
        <v>114</v>
      </c>
      <c r="BQ2767" t="s">
        <v>114</v>
      </c>
      <c r="BR2767" t="s">
        <v>114</v>
      </c>
      <c r="BS2767" t="s">
        <v>114</v>
      </c>
      <c r="BT2767" t="s">
        <v>114</v>
      </c>
      <c r="BU2767" t="s">
        <v>114</v>
      </c>
      <c r="BV2767" t="s">
        <v>112</v>
      </c>
      <c r="BW2767" t="s">
        <v>112</v>
      </c>
      <c r="BX2767" t="s">
        <v>114</v>
      </c>
      <c r="BY2767" t="s">
        <v>114</v>
      </c>
      <c r="BZ2767" t="s">
        <v>114</v>
      </c>
      <c r="CA2767" t="s">
        <v>114</v>
      </c>
      <c r="CB2767" t="s">
        <v>114</v>
      </c>
      <c r="CC2767" t="s">
        <v>114</v>
      </c>
      <c r="CD2767" t="s">
        <v>114</v>
      </c>
      <c r="CE2767" t="s">
        <v>114</v>
      </c>
      <c r="CF2767" t="s">
        <v>114</v>
      </c>
      <c r="CG2767" t="s">
        <v>114</v>
      </c>
      <c r="CH2767" t="s">
        <v>114</v>
      </c>
      <c r="CI2767" t="s">
        <v>114</v>
      </c>
      <c r="CJ2767" t="s">
        <v>114</v>
      </c>
      <c r="CK2767" t="s">
        <v>114</v>
      </c>
      <c r="CL2767" t="s">
        <v>114</v>
      </c>
      <c r="CM2767" t="s">
        <v>114</v>
      </c>
      <c r="CN2767" t="s">
        <v>114</v>
      </c>
      <c r="CO2767" t="s">
        <v>114</v>
      </c>
      <c r="CP2767" t="s">
        <v>114</v>
      </c>
      <c r="CQ2767" t="s">
        <v>114</v>
      </c>
      <c r="CR2767" t="s">
        <v>114</v>
      </c>
      <c r="CS2767" t="s">
        <v>114</v>
      </c>
      <c r="CT2767" t="s">
        <v>114</v>
      </c>
      <c r="CU2767" t="s">
        <v>114</v>
      </c>
      <c r="CV2767" t="s">
        <v>114</v>
      </c>
      <c r="CW2767" t="s">
        <v>114</v>
      </c>
    </row>
    <row r="2768" spans="1:101" x14ac:dyDescent="0.3">
      <c r="A2768" t="s">
        <v>190</v>
      </c>
      <c r="B2768">
        <v>172786</v>
      </c>
      <c r="C2768" t="s">
        <v>14742</v>
      </c>
      <c r="D2768" t="s">
        <v>102</v>
      </c>
      <c r="E2768" t="s">
        <v>14743</v>
      </c>
      <c r="F2768" t="s">
        <v>14743</v>
      </c>
      <c r="G2768" t="s">
        <v>14744</v>
      </c>
      <c r="H2768" t="s">
        <v>14745</v>
      </c>
      <c r="I2768" t="s">
        <v>3470</v>
      </c>
      <c r="K2768" t="s">
        <v>1601</v>
      </c>
      <c r="L2768">
        <v>200040</v>
      </c>
      <c r="M2768" t="s">
        <v>14746</v>
      </c>
      <c r="N2768" t="s">
        <v>861</v>
      </c>
      <c r="U2768" t="s">
        <v>111</v>
      </c>
      <c r="V2768" s="1">
        <v>41939</v>
      </c>
      <c r="X2768" s="1">
        <v>41939</v>
      </c>
      <c r="Y2768" s="2">
        <v>41183</v>
      </c>
      <c r="Z2768" t="s">
        <v>114</v>
      </c>
      <c r="AB2768" t="s">
        <v>112</v>
      </c>
      <c r="AC2768" t="s">
        <v>114</v>
      </c>
      <c r="AE2768" t="s">
        <v>114</v>
      </c>
      <c r="AG2768" t="s">
        <v>114</v>
      </c>
      <c r="AH2768" t="s">
        <v>112</v>
      </c>
      <c r="AI2768" t="s">
        <v>114</v>
      </c>
      <c r="AJ2768" t="s">
        <v>418</v>
      </c>
      <c r="AK2768" t="s">
        <v>5837</v>
      </c>
      <c r="AL2768" t="s">
        <v>116</v>
      </c>
      <c r="AN2768" t="s">
        <v>406</v>
      </c>
      <c r="AO2768" t="s">
        <v>114</v>
      </c>
      <c r="AP2768" t="s">
        <v>114</v>
      </c>
      <c r="AQ2768" t="s">
        <v>112</v>
      </c>
      <c r="AR2768" t="s">
        <v>114</v>
      </c>
      <c r="AS2768" t="s">
        <v>114</v>
      </c>
      <c r="AT2768" t="s">
        <v>114</v>
      </c>
      <c r="AU2768" t="s">
        <v>114</v>
      </c>
      <c r="AV2768" t="s">
        <v>114</v>
      </c>
      <c r="AW2768" t="s">
        <v>114</v>
      </c>
      <c r="AX2768" t="s">
        <v>114</v>
      </c>
      <c r="AY2768" t="s">
        <v>114</v>
      </c>
      <c r="AZ2768" t="s">
        <v>114</v>
      </c>
      <c r="BA2768" t="s">
        <v>114</v>
      </c>
      <c r="BB2768" t="s">
        <v>114</v>
      </c>
      <c r="BD2768" t="s">
        <v>114</v>
      </c>
      <c r="BF2768" t="s">
        <v>114</v>
      </c>
      <c r="BG2768" t="s">
        <v>114</v>
      </c>
      <c r="BH2768" t="s">
        <v>114</v>
      </c>
      <c r="BI2768" t="s">
        <v>114</v>
      </c>
      <c r="BJ2768" t="s">
        <v>114</v>
      </c>
      <c r="BK2768" t="s">
        <v>114</v>
      </c>
      <c r="BL2768" t="s">
        <v>114</v>
      </c>
      <c r="BM2768" t="s">
        <v>114</v>
      </c>
      <c r="BN2768" t="s">
        <v>114</v>
      </c>
      <c r="BO2768" t="s">
        <v>114</v>
      </c>
      <c r="BP2768" t="s">
        <v>114</v>
      </c>
      <c r="BQ2768" t="s">
        <v>114</v>
      </c>
      <c r="BR2768" t="s">
        <v>114</v>
      </c>
      <c r="BS2768" t="s">
        <v>114</v>
      </c>
      <c r="BT2768" t="s">
        <v>114</v>
      </c>
      <c r="BU2768" t="s">
        <v>114</v>
      </c>
      <c r="BV2768" t="s">
        <v>114</v>
      </c>
      <c r="BW2768" t="s">
        <v>112</v>
      </c>
      <c r="BX2768" t="s">
        <v>114</v>
      </c>
      <c r="BY2768" t="s">
        <v>114</v>
      </c>
      <c r="BZ2768" t="s">
        <v>114</v>
      </c>
      <c r="CA2768" t="s">
        <v>114</v>
      </c>
      <c r="CB2768" t="s">
        <v>114</v>
      </c>
      <c r="CC2768" t="s">
        <v>114</v>
      </c>
      <c r="CD2768" t="s">
        <v>114</v>
      </c>
      <c r="CE2768" t="s">
        <v>114</v>
      </c>
      <c r="CF2768" t="s">
        <v>114</v>
      </c>
      <c r="CG2768" t="s">
        <v>114</v>
      </c>
      <c r="CH2768" t="s">
        <v>114</v>
      </c>
      <c r="CI2768" t="s">
        <v>114</v>
      </c>
      <c r="CJ2768" t="s">
        <v>114</v>
      </c>
      <c r="CK2768" t="s">
        <v>114</v>
      </c>
      <c r="CL2768" t="s">
        <v>114</v>
      </c>
      <c r="CM2768" t="s">
        <v>114</v>
      </c>
      <c r="CN2768" t="s">
        <v>114</v>
      </c>
      <c r="CO2768" t="s">
        <v>114</v>
      </c>
      <c r="CP2768" t="s">
        <v>114</v>
      </c>
      <c r="CQ2768" t="s">
        <v>114</v>
      </c>
      <c r="CR2768" t="s">
        <v>114</v>
      </c>
      <c r="CS2768" t="s">
        <v>114</v>
      </c>
      <c r="CT2768" t="s">
        <v>114</v>
      </c>
      <c r="CU2768" t="s">
        <v>114</v>
      </c>
      <c r="CV2768" t="s">
        <v>114</v>
      </c>
      <c r="CW2768" t="s">
        <v>114</v>
      </c>
    </row>
    <row r="2769" spans="1:101" x14ac:dyDescent="0.3">
      <c r="A2769" t="s">
        <v>158</v>
      </c>
      <c r="B2769">
        <v>172795</v>
      </c>
      <c r="C2769" t="s">
        <v>14111</v>
      </c>
      <c r="D2769" t="s">
        <v>102</v>
      </c>
      <c r="E2769" t="s">
        <v>14112</v>
      </c>
      <c r="F2769" t="s">
        <v>14112</v>
      </c>
      <c r="G2769" t="s">
        <v>14113</v>
      </c>
      <c r="H2769" t="s">
        <v>14114</v>
      </c>
      <c r="I2769" t="s">
        <v>1209</v>
      </c>
      <c r="J2769" t="s">
        <v>164</v>
      </c>
      <c r="K2769" t="s">
        <v>110</v>
      </c>
      <c r="L2769">
        <v>77027</v>
      </c>
      <c r="M2769" t="s">
        <v>14115</v>
      </c>
      <c r="N2769" t="s">
        <v>14116</v>
      </c>
      <c r="U2769" t="s">
        <v>111</v>
      </c>
      <c r="V2769" s="1">
        <v>41877</v>
      </c>
      <c r="X2769" s="1">
        <v>41877</v>
      </c>
      <c r="Y2769" s="2">
        <v>41183</v>
      </c>
      <c r="Z2769" t="s">
        <v>112</v>
      </c>
      <c r="AA2769" t="s">
        <v>14117</v>
      </c>
      <c r="AB2769" t="s">
        <v>114</v>
      </c>
      <c r="AC2769" t="s">
        <v>114</v>
      </c>
      <c r="AE2769" t="s">
        <v>114</v>
      </c>
      <c r="AG2769" t="s">
        <v>112</v>
      </c>
      <c r="AH2769" t="s">
        <v>112</v>
      </c>
      <c r="AI2769" t="s">
        <v>114</v>
      </c>
      <c r="AJ2769" t="s">
        <v>157</v>
      </c>
      <c r="AL2769" t="s">
        <v>116</v>
      </c>
      <c r="AM2769" t="s">
        <v>164</v>
      </c>
      <c r="AN2769" t="s">
        <v>110</v>
      </c>
      <c r="AO2769" t="s">
        <v>114</v>
      </c>
      <c r="AP2769" t="s">
        <v>114</v>
      </c>
      <c r="AQ2769" t="s">
        <v>114</v>
      </c>
      <c r="AR2769" t="s">
        <v>114</v>
      </c>
      <c r="AS2769" t="s">
        <v>114</v>
      </c>
      <c r="AT2769" t="s">
        <v>114</v>
      </c>
      <c r="AU2769" t="s">
        <v>114</v>
      </c>
      <c r="AV2769" t="s">
        <v>114</v>
      </c>
      <c r="AW2769" t="s">
        <v>114</v>
      </c>
      <c r="AX2769" t="s">
        <v>114</v>
      </c>
      <c r="AY2769" t="s">
        <v>114</v>
      </c>
      <c r="AZ2769" t="s">
        <v>114</v>
      </c>
      <c r="BA2769" t="s">
        <v>114</v>
      </c>
      <c r="BB2769" t="s">
        <v>114</v>
      </c>
      <c r="BD2769" t="s">
        <v>114</v>
      </c>
      <c r="BF2769" t="s">
        <v>114</v>
      </c>
      <c r="BG2769" t="s">
        <v>114</v>
      </c>
      <c r="BH2769" t="s">
        <v>114</v>
      </c>
      <c r="BI2769" t="s">
        <v>114</v>
      </c>
      <c r="BJ2769" t="s">
        <v>114</v>
      </c>
      <c r="BK2769" t="s">
        <v>114</v>
      </c>
      <c r="BL2769" t="s">
        <v>114</v>
      </c>
      <c r="BM2769" t="s">
        <v>114</v>
      </c>
      <c r="BN2769" t="s">
        <v>114</v>
      </c>
      <c r="BO2769" t="s">
        <v>114</v>
      </c>
      <c r="BP2769" t="s">
        <v>114</v>
      </c>
      <c r="BQ2769" t="s">
        <v>114</v>
      </c>
      <c r="BR2769" t="s">
        <v>114</v>
      </c>
      <c r="BS2769" t="s">
        <v>114</v>
      </c>
      <c r="BT2769" t="s">
        <v>114</v>
      </c>
      <c r="BU2769" t="s">
        <v>114</v>
      </c>
      <c r="BV2769" t="s">
        <v>114</v>
      </c>
      <c r="BW2769" t="s">
        <v>112</v>
      </c>
      <c r="BX2769" t="s">
        <v>114</v>
      </c>
      <c r="BY2769" t="s">
        <v>114</v>
      </c>
      <c r="BZ2769" t="s">
        <v>114</v>
      </c>
      <c r="CA2769" t="s">
        <v>114</v>
      </c>
      <c r="CB2769" t="s">
        <v>114</v>
      </c>
      <c r="CC2769" t="s">
        <v>114</v>
      </c>
      <c r="CD2769" t="s">
        <v>114</v>
      </c>
      <c r="CE2769" t="s">
        <v>114</v>
      </c>
      <c r="CF2769" t="s">
        <v>114</v>
      </c>
      <c r="CG2769" t="s">
        <v>114</v>
      </c>
      <c r="CH2769" t="s">
        <v>114</v>
      </c>
      <c r="CI2769" t="s">
        <v>114</v>
      </c>
      <c r="CJ2769" t="s">
        <v>114</v>
      </c>
      <c r="CK2769" t="s">
        <v>114</v>
      </c>
      <c r="CL2769" t="s">
        <v>114</v>
      </c>
      <c r="CM2769" t="s">
        <v>114</v>
      </c>
      <c r="CN2769" t="s">
        <v>114</v>
      </c>
      <c r="CO2769" t="s">
        <v>114</v>
      </c>
      <c r="CP2769" t="s">
        <v>114</v>
      </c>
      <c r="CQ2769" t="s">
        <v>114</v>
      </c>
      <c r="CR2769" t="s">
        <v>114</v>
      </c>
      <c r="CS2769" t="s">
        <v>114</v>
      </c>
      <c r="CT2769" t="s">
        <v>114</v>
      </c>
      <c r="CU2769" t="s">
        <v>114</v>
      </c>
      <c r="CV2769" t="s">
        <v>114</v>
      </c>
      <c r="CW2769" t="s">
        <v>114</v>
      </c>
    </row>
    <row r="2770" spans="1:101" x14ac:dyDescent="0.3">
      <c r="A2770" t="s">
        <v>147</v>
      </c>
      <c r="B2770">
        <v>172853</v>
      </c>
      <c r="C2770" t="s">
        <v>14118</v>
      </c>
      <c r="D2770" t="s">
        <v>102</v>
      </c>
      <c r="E2770" t="s">
        <v>14119</v>
      </c>
      <c r="F2770" t="s">
        <v>14120</v>
      </c>
      <c r="G2770" t="s">
        <v>14121</v>
      </c>
      <c r="H2770" t="s">
        <v>179</v>
      </c>
      <c r="I2770" t="s">
        <v>14122</v>
      </c>
      <c r="J2770" t="s">
        <v>153</v>
      </c>
      <c r="K2770" t="s">
        <v>110</v>
      </c>
      <c r="L2770">
        <v>84321</v>
      </c>
      <c r="M2770" t="s">
        <v>14123</v>
      </c>
      <c r="N2770" t="s">
        <v>14124</v>
      </c>
      <c r="O2770" t="s">
        <v>14125</v>
      </c>
      <c r="Q2770" t="s">
        <v>14126</v>
      </c>
      <c r="R2770" t="s">
        <v>153</v>
      </c>
      <c r="S2770" t="s">
        <v>110</v>
      </c>
      <c r="T2770">
        <v>84341</v>
      </c>
      <c r="U2770" t="s">
        <v>111</v>
      </c>
      <c r="V2770" s="1">
        <v>41873</v>
      </c>
      <c r="X2770" s="1">
        <v>41873</v>
      </c>
      <c r="Y2770" s="2">
        <v>41183</v>
      </c>
      <c r="Z2770" t="s">
        <v>112</v>
      </c>
      <c r="AA2770" t="s">
        <v>14127</v>
      </c>
      <c r="AB2770" t="s">
        <v>114</v>
      </c>
      <c r="AC2770" t="s">
        <v>114</v>
      </c>
      <c r="AE2770" t="s">
        <v>114</v>
      </c>
      <c r="AG2770" t="s">
        <v>112</v>
      </c>
      <c r="AH2770" t="s">
        <v>114</v>
      </c>
      <c r="AI2770" t="s">
        <v>114</v>
      </c>
      <c r="AJ2770" t="s">
        <v>157</v>
      </c>
      <c r="AL2770" t="s">
        <v>116</v>
      </c>
      <c r="AM2770" t="s">
        <v>127</v>
      </c>
      <c r="AN2770" t="s">
        <v>110</v>
      </c>
      <c r="AO2770" t="s">
        <v>114</v>
      </c>
      <c r="AP2770" t="s">
        <v>114</v>
      </c>
      <c r="AQ2770" t="s">
        <v>114</v>
      </c>
      <c r="AR2770" t="s">
        <v>114</v>
      </c>
      <c r="AS2770" t="s">
        <v>114</v>
      </c>
      <c r="AT2770" t="s">
        <v>114</v>
      </c>
      <c r="AU2770" t="s">
        <v>114</v>
      </c>
      <c r="AV2770" t="s">
        <v>114</v>
      </c>
      <c r="AW2770" t="s">
        <v>114</v>
      </c>
      <c r="AX2770" t="s">
        <v>114</v>
      </c>
      <c r="AY2770" t="s">
        <v>114</v>
      </c>
      <c r="AZ2770" t="s">
        <v>114</v>
      </c>
      <c r="BA2770" t="s">
        <v>114</v>
      </c>
      <c r="BB2770" t="s">
        <v>114</v>
      </c>
      <c r="BD2770" t="s">
        <v>114</v>
      </c>
      <c r="BF2770" t="s">
        <v>114</v>
      </c>
      <c r="BG2770" t="s">
        <v>114</v>
      </c>
      <c r="BH2770" t="s">
        <v>114</v>
      </c>
      <c r="BI2770" t="s">
        <v>114</v>
      </c>
      <c r="BJ2770" t="s">
        <v>114</v>
      </c>
      <c r="BK2770" t="s">
        <v>114</v>
      </c>
      <c r="BL2770" t="s">
        <v>114</v>
      </c>
      <c r="BM2770" t="s">
        <v>114</v>
      </c>
      <c r="BN2770" t="s">
        <v>114</v>
      </c>
      <c r="BO2770" t="s">
        <v>114</v>
      </c>
      <c r="BP2770" t="s">
        <v>114</v>
      </c>
      <c r="BQ2770" t="s">
        <v>114</v>
      </c>
      <c r="BR2770" t="s">
        <v>114</v>
      </c>
      <c r="BS2770" t="s">
        <v>114</v>
      </c>
      <c r="BT2770" t="s">
        <v>114</v>
      </c>
      <c r="BU2770" t="s">
        <v>114</v>
      </c>
      <c r="BV2770" t="s">
        <v>114</v>
      </c>
      <c r="BW2770" t="s">
        <v>112</v>
      </c>
      <c r="BX2770" t="s">
        <v>114</v>
      </c>
      <c r="BY2770" t="s">
        <v>114</v>
      </c>
      <c r="BZ2770" t="s">
        <v>114</v>
      </c>
      <c r="CA2770" t="s">
        <v>114</v>
      </c>
      <c r="CB2770" t="s">
        <v>114</v>
      </c>
      <c r="CC2770" t="s">
        <v>114</v>
      </c>
      <c r="CD2770" t="s">
        <v>114</v>
      </c>
      <c r="CE2770" t="s">
        <v>114</v>
      </c>
      <c r="CF2770" t="s">
        <v>114</v>
      </c>
      <c r="CG2770" t="s">
        <v>114</v>
      </c>
      <c r="CH2770" t="s">
        <v>114</v>
      </c>
      <c r="CI2770" t="s">
        <v>114</v>
      </c>
      <c r="CJ2770" t="s">
        <v>114</v>
      </c>
      <c r="CK2770" t="s">
        <v>114</v>
      </c>
      <c r="CL2770" t="s">
        <v>114</v>
      </c>
      <c r="CM2770" t="s">
        <v>114</v>
      </c>
      <c r="CN2770" t="s">
        <v>114</v>
      </c>
      <c r="CO2770" t="s">
        <v>114</v>
      </c>
      <c r="CP2770" t="s">
        <v>114</v>
      </c>
      <c r="CQ2770" t="s">
        <v>114</v>
      </c>
      <c r="CR2770" t="s">
        <v>114</v>
      </c>
      <c r="CS2770" t="s">
        <v>114</v>
      </c>
      <c r="CT2770" t="s">
        <v>114</v>
      </c>
      <c r="CU2770" t="s">
        <v>114</v>
      </c>
      <c r="CV2770" t="s">
        <v>114</v>
      </c>
      <c r="CW2770" t="s">
        <v>114</v>
      </c>
    </row>
    <row r="2771" spans="1:101" x14ac:dyDescent="0.3">
      <c r="A2771" t="s">
        <v>190</v>
      </c>
      <c r="B2771">
        <v>172877</v>
      </c>
      <c r="C2771" t="s">
        <v>14128</v>
      </c>
      <c r="D2771" t="s">
        <v>102</v>
      </c>
      <c r="E2771" t="s">
        <v>14129</v>
      </c>
      <c r="F2771" t="s">
        <v>14129</v>
      </c>
      <c r="G2771" t="s">
        <v>14130</v>
      </c>
      <c r="I2771" t="s">
        <v>2259</v>
      </c>
      <c r="K2771" t="s">
        <v>2260</v>
      </c>
      <c r="L2771" t="s">
        <v>14131</v>
      </c>
      <c r="M2771" t="s">
        <v>14132</v>
      </c>
      <c r="N2771" t="s">
        <v>14133</v>
      </c>
      <c r="O2771" t="s">
        <v>14134</v>
      </c>
      <c r="Q2771" t="s">
        <v>2259</v>
      </c>
      <c r="S2771" t="s">
        <v>2260</v>
      </c>
      <c r="T2771" t="s">
        <v>14135</v>
      </c>
      <c r="U2771" t="s">
        <v>111</v>
      </c>
      <c r="V2771" s="1">
        <v>41885</v>
      </c>
      <c r="X2771" s="1">
        <v>41885</v>
      </c>
      <c r="Y2771" s="2">
        <v>41183</v>
      </c>
      <c r="Z2771" t="s">
        <v>112</v>
      </c>
      <c r="AA2771" t="s">
        <v>14136</v>
      </c>
      <c r="AB2771" t="s">
        <v>112</v>
      </c>
      <c r="AC2771" t="s">
        <v>114</v>
      </c>
      <c r="AE2771" t="s">
        <v>114</v>
      </c>
      <c r="AG2771" t="s">
        <v>114</v>
      </c>
      <c r="AH2771" t="s">
        <v>112</v>
      </c>
      <c r="AI2771" t="s">
        <v>114</v>
      </c>
      <c r="AJ2771" t="s">
        <v>115</v>
      </c>
      <c r="AL2771" t="s">
        <v>116</v>
      </c>
      <c r="AN2771" t="s">
        <v>2260</v>
      </c>
      <c r="AO2771" t="s">
        <v>114</v>
      </c>
      <c r="AP2771" t="s">
        <v>114</v>
      </c>
      <c r="AQ2771" t="s">
        <v>114</v>
      </c>
      <c r="AR2771" t="s">
        <v>114</v>
      </c>
      <c r="AS2771" t="s">
        <v>114</v>
      </c>
      <c r="AT2771" t="s">
        <v>114</v>
      </c>
      <c r="AU2771" t="s">
        <v>114</v>
      </c>
      <c r="AV2771" t="s">
        <v>114</v>
      </c>
      <c r="AW2771" t="s">
        <v>114</v>
      </c>
      <c r="AX2771" t="s">
        <v>114</v>
      </c>
      <c r="AY2771" t="s">
        <v>114</v>
      </c>
      <c r="AZ2771" t="s">
        <v>114</v>
      </c>
      <c r="BA2771" t="s">
        <v>114</v>
      </c>
      <c r="BB2771" t="s">
        <v>114</v>
      </c>
      <c r="BD2771" t="s">
        <v>114</v>
      </c>
      <c r="BF2771" t="s">
        <v>114</v>
      </c>
      <c r="BG2771" t="s">
        <v>114</v>
      </c>
      <c r="BH2771" t="s">
        <v>114</v>
      </c>
      <c r="BI2771" t="s">
        <v>114</v>
      </c>
      <c r="BJ2771" t="s">
        <v>114</v>
      </c>
      <c r="BK2771" t="s">
        <v>114</v>
      </c>
      <c r="BL2771" t="s">
        <v>114</v>
      </c>
      <c r="BM2771" t="s">
        <v>114</v>
      </c>
      <c r="BN2771" t="s">
        <v>114</v>
      </c>
      <c r="BO2771" t="s">
        <v>114</v>
      </c>
      <c r="BP2771" t="s">
        <v>114</v>
      </c>
      <c r="BQ2771" t="s">
        <v>114</v>
      </c>
      <c r="BR2771" t="s">
        <v>114</v>
      </c>
      <c r="BS2771" t="s">
        <v>114</v>
      </c>
      <c r="BT2771" t="s">
        <v>114</v>
      </c>
      <c r="BU2771" t="s">
        <v>114</v>
      </c>
      <c r="BV2771" t="s">
        <v>114</v>
      </c>
      <c r="BW2771" t="s">
        <v>112</v>
      </c>
      <c r="BX2771" t="s">
        <v>114</v>
      </c>
      <c r="BY2771" t="s">
        <v>114</v>
      </c>
      <c r="BZ2771" t="s">
        <v>114</v>
      </c>
      <c r="CA2771" t="s">
        <v>114</v>
      </c>
      <c r="CB2771" t="s">
        <v>114</v>
      </c>
      <c r="CC2771" t="s">
        <v>114</v>
      </c>
      <c r="CD2771" t="s">
        <v>114</v>
      </c>
      <c r="CE2771" t="s">
        <v>114</v>
      </c>
      <c r="CF2771" t="s">
        <v>114</v>
      </c>
      <c r="CG2771" t="s">
        <v>114</v>
      </c>
      <c r="CH2771" t="s">
        <v>114</v>
      </c>
      <c r="CI2771" t="s">
        <v>114</v>
      </c>
      <c r="CJ2771" t="s">
        <v>114</v>
      </c>
      <c r="CK2771" t="s">
        <v>114</v>
      </c>
      <c r="CL2771" t="s">
        <v>114</v>
      </c>
      <c r="CM2771" t="s">
        <v>114</v>
      </c>
      <c r="CN2771" t="s">
        <v>114</v>
      </c>
      <c r="CO2771" t="s">
        <v>114</v>
      </c>
      <c r="CP2771" t="s">
        <v>114</v>
      </c>
      <c r="CQ2771" t="s">
        <v>114</v>
      </c>
      <c r="CR2771" t="s">
        <v>114</v>
      </c>
      <c r="CS2771" t="s">
        <v>114</v>
      </c>
      <c r="CT2771" t="s">
        <v>114</v>
      </c>
      <c r="CU2771" t="s">
        <v>114</v>
      </c>
      <c r="CV2771" t="s">
        <v>114</v>
      </c>
      <c r="CW2771" t="s">
        <v>114</v>
      </c>
    </row>
    <row r="2772" spans="1:101" x14ac:dyDescent="0.3">
      <c r="A2772" t="s">
        <v>190</v>
      </c>
      <c r="B2772">
        <v>172881</v>
      </c>
      <c r="C2772" t="s">
        <v>15159</v>
      </c>
      <c r="D2772" t="s">
        <v>102</v>
      </c>
      <c r="E2772" t="s">
        <v>15160</v>
      </c>
      <c r="F2772" t="s">
        <v>15160</v>
      </c>
      <c r="G2772" t="s">
        <v>15161</v>
      </c>
      <c r="H2772" t="s">
        <v>294</v>
      </c>
      <c r="I2772" t="s">
        <v>294</v>
      </c>
      <c r="K2772" t="s">
        <v>295</v>
      </c>
      <c r="L2772" t="s">
        <v>15162</v>
      </c>
      <c r="M2772" t="s">
        <v>15163</v>
      </c>
      <c r="N2772" t="s">
        <v>15164</v>
      </c>
      <c r="U2772" t="s">
        <v>111</v>
      </c>
      <c r="V2772" s="1">
        <v>41885</v>
      </c>
      <c r="X2772" s="1">
        <v>41885</v>
      </c>
      <c r="Y2772" s="2">
        <v>41183</v>
      </c>
      <c r="Z2772" t="s">
        <v>114</v>
      </c>
      <c r="AB2772" t="s">
        <v>112</v>
      </c>
      <c r="AC2772" t="s">
        <v>114</v>
      </c>
      <c r="AE2772" t="s">
        <v>114</v>
      </c>
      <c r="AF2772" t="s">
        <v>15165</v>
      </c>
      <c r="AG2772" t="s">
        <v>114</v>
      </c>
      <c r="AH2772" t="s">
        <v>114</v>
      </c>
      <c r="AI2772" t="s">
        <v>112</v>
      </c>
      <c r="AJ2772" t="s">
        <v>418</v>
      </c>
      <c r="AK2772" t="s">
        <v>15166</v>
      </c>
      <c r="AL2772" t="s">
        <v>300</v>
      </c>
      <c r="AN2772" t="s">
        <v>295</v>
      </c>
      <c r="AO2772" t="s">
        <v>114</v>
      </c>
      <c r="AP2772" t="s">
        <v>114</v>
      </c>
      <c r="AQ2772" t="s">
        <v>114</v>
      </c>
      <c r="AR2772" t="s">
        <v>114</v>
      </c>
      <c r="AS2772" t="s">
        <v>114</v>
      </c>
      <c r="AT2772" t="s">
        <v>114</v>
      </c>
      <c r="AU2772" t="s">
        <v>114</v>
      </c>
      <c r="AV2772" t="s">
        <v>114</v>
      </c>
      <c r="AW2772" t="s">
        <v>114</v>
      </c>
      <c r="AX2772" t="s">
        <v>114</v>
      </c>
      <c r="AY2772" t="s">
        <v>114</v>
      </c>
      <c r="AZ2772" t="s">
        <v>114</v>
      </c>
      <c r="BA2772" t="s">
        <v>114</v>
      </c>
      <c r="BB2772" t="s">
        <v>114</v>
      </c>
      <c r="BD2772" t="s">
        <v>114</v>
      </c>
      <c r="BF2772" t="s">
        <v>114</v>
      </c>
      <c r="BG2772" t="s">
        <v>114</v>
      </c>
      <c r="BH2772" t="s">
        <v>114</v>
      </c>
      <c r="BI2772" t="s">
        <v>114</v>
      </c>
      <c r="BJ2772" t="s">
        <v>114</v>
      </c>
      <c r="BK2772" t="s">
        <v>114</v>
      </c>
      <c r="BL2772" t="s">
        <v>114</v>
      </c>
      <c r="BM2772" t="s">
        <v>114</v>
      </c>
      <c r="BN2772" t="s">
        <v>114</v>
      </c>
      <c r="BO2772" t="s">
        <v>114</v>
      </c>
      <c r="BP2772" t="s">
        <v>114</v>
      </c>
      <c r="BQ2772" t="s">
        <v>114</v>
      </c>
      <c r="BR2772" t="s">
        <v>114</v>
      </c>
      <c r="BS2772" t="s">
        <v>114</v>
      </c>
      <c r="BT2772" t="s">
        <v>114</v>
      </c>
      <c r="BU2772" t="s">
        <v>114</v>
      </c>
      <c r="BV2772" t="s">
        <v>114</v>
      </c>
      <c r="BW2772" t="s">
        <v>112</v>
      </c>
      <c r="BX2772" t="s">
        <v>114</v>
      </c>
      <c r="BY2772" t="s">
        <v>114</v>
      </c>
      <c r="BZ2772" t="s">
        <v>114</v>
      </c>
      <c r="CA2772" t="s">
        <v>114</v>
      </c>
      <c r="CB2772" t="s">
        <v>114</v>
      </c>
      <c r="CC2772" t="s">
        <v>114</v>
      </c>
      <c r="CD2772" t="s">
        <v>114</v>
      </c>
      <c r="CE2772" t="s">
        <v>114</v>
      </c>
      <c r="CF2772" t="s">
        <v>114</v>
      </c>
      <c r="CG2772" t="s">
        <v>114</v>
      </c>
      <c r="CH2772" t="s">
        <v>114</v>
      </c>
      <c r="CI2772" t="s">
        <v>114</v>
      </c>
      <c r="CJ2772" t="s">
        <v>114</v>
      </c>
      <c r="CK2772" t="s">
        <v>114</v>
      </c>
      <c r="CL2772" t="s">
        <v>114</v>
      </c>
      <c r="CM2772" t="s">
        <v>114</v>
      </c>
      <c r="CN2772" t="s">
        <v>114</v>
      </c>
      <c r="CO2772" t="s">
        <v>114</v>
      </c>
      <c r="CP2772" t="s">
        <v>114</v>
      </c>
      <c r="CQ2772" t="s">
        <v>114</v>
      </c>
      <c r="CR2772" t="s">
        <v>114</v>
      </c>
      <c r="CS2772" t="s">
        <v>114</v>
      </c>
      <c r="CT2772" t="s">
        <v>114</v>
      </c>
      <c r="CU2772" t="s">
        <v>114</v>
      </c>
      <c r="CV2772" t="s">
        <v>114</v>
      </c>
      <c r="CW2772" t="s">
        <v>114</v>
      </c>
    </row>
    <row r="2773" spans="1:101" x14ac:dyDescent="0.3">
      <c r="A2773" t="s">
        <v>117</v>
      </c>
      <c r="B2773">
        <v>172892</v>
      </c>
      <c r="C2773" t="s">
        <v>14137</v>
      </c>
      <c r="D2773" t="s">
        <v>102</v>
      </c>
      <c r="E2773" t="s">
        <v>14138</v>
      </c>
      <c r="F2773" t="s">
        <v>14138</v>
      </c>
      <c r="G2773" t="s">
        <v>14139</v>
      </c>
      <c r="I2773" t="s">
        <v>122</v>
      </c>
      <c r="J2773" t="s">
        <v>123</v>
      </c>
      <c r="K2773" t="s">
        <v>110</v>
      </c>
      <c r="L2773">
        <v>10105</v>
      </c>
      <c r="M2773" t="s">
        <v>14140</v>
      </c>
      <c r="U2773" t="s">
        <v>111</v>
      </c>
      <c r="V2773" s="1">
        <v>41878</v>
      </c>
      <c r="X2773" s="1">
        <v>41878</v>
      </c>
      <c r="Y2773" s="2">
        <v>41183</v>
      </c>
      <c r="Z2773" t="s">
        <v>112</v>
      </c>
      <c r="AA2773" t="s">
        <v>14141</v>
      </c>
      <c r="AB2773" t="s">
        <v>114</v>
      </c>
      <c r="AC2773" t="s">
        <v>114</v>
      </c>
      <c r="AE2773" t="s">
        <v>114</v>
      </c>
      <c r="AG2773" t="s">
        <v>112</v>
      </c>
      <c r="AH2773" t="s">
        <v>112</v>
      </c>
      <c r="AI2773" t="s">
        <v>114</v>
      </c>
      <c r="AJ2773" t="s">
        <v>157</v>
      </c>
      <c r="AL2773" t="s">
        <v>116</v>
      </c>
      <c r="AM2773" t="s">
        <v>127</v>
      </c>
      <c r="AN2773" t="s">
        <v>110</v>
      </c>
      <c r="AO2773" t="s">
        <v>114</v>
      </c>
      <c r="AP2773" t="s">
        <v>114</v>
      </c>
      <c r="AQ2773" t="s">
        <v>114</v>
      </c>
      <c r="AR2773" t="s">
        <v>114</v>
      </c>
      <c r="AS2773" t="s">
        <v>114</v>
      </c>
      <c r="AT2773" t="s">
        <v>114</v>
      </c>
      <c r="AU2773" t="s">
        <v>114</v>
      </c>
      <c r="AV2773" t="s">
        <v>114</v>
      </c>
      <c r="AW2773" t="s">
        <v>114</v>
      </c>
      <c r="AX2773" t="s">
        <v>114</v>
      </c>
      <c r="AY2773" t="s">
        <v>114</v>
      </c>
      <c r="AZ2773" t="s">
        <v>114</v>
      </c>
      <c r="BA2773" t="s">
        <v>114</v>
      </c>
      <c r="BB2773" t="s">
        <v>114</v>
      </c>
      <c r="BD2773" t="s">
        <v>114</v>
      </c>
      <c r="BF2773" t="s">
        <v>114</v>
      </c>
      <c r="BG2773" t="s">
        <v>114</v>
      </c>
      <c r="BH2773" t="s">
        <v>114</v>
      </c>
      <c r="BI2773" t="s">
        <v>114</v>
      </c>
      <c r="BJ2773" t="s">
        <v>114</v>
      </c>
      <c r="BK2773" t="s">
        <v>114</v>
      </c>
      <c r="BL2773" t="s">
        <v>114</v>
      </c>
      <c r="BM2773" t="s">
        <v>114</v>
      </c>
      <c r="BN2773" t="s">
        <v>114</v>
      </c>
      <c r="BO2773" t="s">
        <v>114</v>
      </c>
      <c r="BP2773" t="s">
        <v>114</v>
      </c>
      <c r="BQ2773" t="s">
        <v>114</v>
      </c>
      <c r="BR2773" t="s">
        <v>114</v>
      </c>
      <c r="BS2773" t="s">
        <v>114</v>
      </c>
      <c r="BT2773" t="s">
        <v>114</v>
      </c>
      <c r="BU2773" t="s">
        <v>114</v>
      </c>
      <c r="BV2773" t="s">
        <v>112</v>
      </c>
      <c r="BW2773" t="s">
        <v>112</v>
      </c>
      <c r="BX2773" t="s">
        <v>114</v>
      </c>
      <c r="BY2773" t="s">
        <v>114</v>
      </c>
      <c r="BZ2773" t="s">
        <v>114</v>
      </c>
      <c r="CA2773" t="s">
        <v>114</v>
      </c>
      <c r="CB2773" t="s">
        <v>114</v>
      </c>
      <c r="CC2773" t="s">
        <v>114</v>
      </c>
      <c r="CD2773" t="s">
        <v>114</v>
      </c>
      <c r="CE2773" t="s">
        <v>114</v>
      </c>
      <c r="CF2773" t="s">
        <v>114</v>
      </c>
      <c r="CG2773" t="s">
        <v>114</v>
      </c>
      <c r="CH2773" t="s">
        <v>114</v>
      </c>
      <c r="CI2773" t="s">
        <v>114</v>
      </c>
      <c r="CJ2773" t="s">
        <v>114</v>
      </c>
      <c r="CK2773" t="s">
        <v>114</v>
      </c>
      <c r="CL2773" t="s">
        <v>114</v>
      </c>
      <c r="CM2773" t="s">
        <v>114</v>
      </c>
      <c r="CN2773" t="s">
        <v>114</v>
      </c>
      <c r="CO2773" t="s">
        <v>114</v>
      </c>
      <c r="CP2773" t="s">
        <v>114</v>
      </c>
      <c r="CQ2773" t="s">
        <v>114</v>
      </c>
      <c r="CR2773" t="s">
        <v>114</v>
      </c>
      <c r="CS2773" t="s">
        <v>114</v>
      </c>
      <c r="CT2773" t="s">
        <v>114</v>
      </c>
      <c r="CU2773" t="s">
        <v>114</v>
      </c>
      <c r="CV2773" t="s">
        <v>114</v>
      </c>
      <c r="CW2773" t="s">
        <v>114</v>
      </c>
    </row>
    <row r="2774" spans="1:101" x14ac:dyDescent="0.3">
      <c r="A2774" t="s">
        <v>301</v>
      </c>
      <c r="B2774">
        <v>172954</v>
      </c>
      <c r="C2774" t="s">
        <v>14142</v>
      </c>
      <c r="D2774" t="s">
        <v>102</v>
      </c>
      <c r="E2774" t="s">
        <v>14143</v>
      </c>
      <c r="F2774" t="s">
        <v>14143</v>
      </c>
      <c r="G2774" t="s">
        <v>14144</v>
      </c>
      <c r="I2774" t="s">
        <v>10717</v>
      </c>
      <c r="J2774" t="s">
        <v>307</v>
      </c>
      <c r="K2774" t="s">
        <v>110</v>
      </c>
      <c r="L2774">
        <v>60201</v>
      </c>
      <c r="M2774" t="s">
        <v>14145</v>
      </c>
      <c r="N2774" t="s">
        <v>14146</v>
      </c>
      <c r="U2774" t="s">
        <v>111</v>
      </c>
      <c r="V2774" s="1">
        <v>41912</v>
      </c>
      <c r="X2774" s="1">
        <v>41912</v>
      </c>
      <c r="Y2774" s="2">
        <v>41183</v>
      </c>
      <c r="Z2774" t="s">
        <v>112</v>
      </c>
      <c r="AA2774" t="s">
        <v>14147</v>
      </c>
      <c r="AB2774" t="s">
        <v>114</v>
      </c>
      <c r="AC2774" t="s">
        <v>114</v>
      </c>
      <c r="AE2774" t="s">
        <v>114</v>
      </c>
      <c r="AG2774" t="s">
        <v>114</v>
      </c>
      <c r="AH2774" t="s">
        <v>112</v>
      </c>
      <c r="AI2774" t="s">
        <v>114</v>
      </c>
      <c r="AJ2774" t="s">
        <v>157</v>
      </c>
      <c r="AL2774" t="s">
        <v>116</v>
      </c>
      <c r="AM2774" t="s">
        <v>127</v>
      </c>
      <c r="AN2774" t="s">
        <v>110</v>
      </c>
      <c r="AO2774" t="s">
        <v>114</v>
      </c>
      <c r="AP2774" t="s">
        <v>114</v>
      </c>
      <c r="AQ2774" t="s">
        <v>114</v>
      </c>
      <c r="AR2774" t="s">
        <v>114</v>
      </c>
      <c r="AS2774" t="s">
        <v>114</v>
      </c>
      <c r="AT2774" t="s">
        <v>114</v>
      </c>
      <c r="AU2774" t="s">
        <v>114</v>
      </c>
      <c r="AV2774" t="s">
        <v>114</v>
      </c>
      <c r="AW2774" t="s">
        <v>114</v>
      </c>
      <c r="AX2774" t="s">
        <v>114</v>
      </c>
      <c r="AY2774" t="s">
        <v>114</v>
      </c>
      <c r="AZ2774" t="s">
        <v>114</v>
      </c>
      <c r="BA2774" t="s">
        <v>114</v>
      </c>
      <c r="BB2774" t="s">
        <v>114</v>
      </c>
      <c r="BD2774" t="s">
        <v>114</v>
      </c>
      <c r="BF2774" t="s">
        <v>114</v>
      </c>
      <c r="BG2774" t="s">
        <v>114</v>
      </c>
      <c r="BH2774" t="s">
        <v>114</v>
      </c>
      <c r="BI2774" t="s">
        <v>114</v>
      </c>
      <c r="BJ2774" t="s">
        <v>114</v>
      </c>
      <c r="BK2774" t="s">
        <v>114</v>
      </c>
      <c r="BL2774" t="s">
        <v>114</v>
      </c>
      <c r="BM2774" t="s">
        <v>114</v>
      </c>
      <c r="BN2774" t="s">
        <v>114</v>
      </c>
      <c r="BO2774" t="s">
        <v>114</v>
      </c>
      <c r="BP2774" t="s">
        <v>114</v>
      </c>
      <c r="BQ2774" t="s">
        <v>114</v>
      </c>
      <c r="BR2774" t="s">
        <v>114</v>
      </c>
      <c r="BS2774" t="s">
        <v>114</v>
      </c>
      <c r="BT2774" t="s">
        <v>114</v>
      </c>
      <c r="BU2774" t="s">
        <v>114</v>
      </c>
      <c r="BV2774" t="s">
        <v>114</v>
      </c>
      <c r="BW2774" t="s">
        <v>112</v>
      </c>
      <c r="BX2774" t="s">
        <v>114</v>
      </c>
      <c r="BY2774" t="s">
        <v>114</v>
      </c>
      <c r="BZ2774" t="s">
        <v>114</v>
      </c>
      <c r="CA2774" t="s">
        <v>114</v>
      </c>
      <c r="CB2774" t="s">
        <v>114</v>
      </c>
      <c r="CC2774" t="s">
        <v>114</v>
      </c>
      <c r="CD2774" t="s">
        <v>114</v>
      </c>
      <c r="CE2774" t="s">
        <v>114</v>
      </c>
      <c r="CF2774" t="s">
        <v>114</v>
      </c>
      <c r="CG2774" t="s">
        <v>114</v>
      </c>
      <c r="CH2774" t="s">
        <v>114</v>
      </c>
      <c r="CI2774" t="s">
        <v>114</v>
      </c>
      <c r="CJ2774" t="s">
        <v>114</v>
      </c>
      <c r="CK2774" t="s">
        <v>114</v>
      </c>
      <c r="CL2774" t="s">
        <v>114</v>
      </c>
      <c r="CM2774" t="s">
        <v>114</v>
      </c>
      <c r="CN2774" t="s">
        <v>114</v>
      </c>
      <c r="CO2774" t="s">
        <v>114</v>
      </c>
      <c r="CP2774" t="s">
        <v>114</v>
      </c>
      <c r="CQ2774" t="s">
        <v>114</v>
      </c>
      <c r="CR2774" t="s">
        <v>114</v>
      </c>
      <c r="CS2774" t="s">
        <v>114</v>
      </c>
      <c r="CT2774" t="s">
        <v>114</v>
      </c>
      <c r="CU2774" t="s">
        <v>114</v>
      </c>
      <c r="CV2774" t="s">
        <v>114</v>
      </c>
      <c r="CW2774" t="s">
        <v>114</v>
      </c>
    </row>
    <row r="2775" spans="1:101" x14ac:dyDescent="0.3">
      <c r="A2775" t="s">
        <v>190</v>
      </c>
      <c r="B2775">
        <v>172968</v>
      </c>
      <c r="C2775" t="s">
        <v>15470</v>
      </c>
      <c r="D2775" t="s">
        <v>102</v>
      </c>
      <c r="E2775" t="s">
        <v>15471</v>
      </c>
      <c r="F2775" t="s">
        <v>15471</v>
      </c>
      <c r="G2775" t="s">
        <v>15472</v>
      </c>
      <c r="I2775" t="s">
        <v>2458</v>
      </c>
      <c r="K2775" t="s">
        <v>846</v>
      </c>
      <c r="L2775" t="s">
        <v>15473</v>
      </c>
      <c r="M2775" t="s">
        <v>15474</v>
      </c>
      <c r="N2775" t="s">
        <v>15475</v>
      </c>
      <c r="U2775" t="s">
        <v>111</v>
      </c>
      <c r="V2775" s="1">
        <v>41915</v>
      </c>
      <c r="X2775" s="1">
        <v>41915</v>
      </c>
      <c r="Y2775" s="2">
        <v>41183</v>
      </c>
      <c r="Z2775" t="s">
        <v>114</v>
      </c>
      <c r="AB2775" t="s">
        <v>112</v>
      </c>
      <c r="AC2775" t="s">
        <v>114</v>
      </c>
      <c r="AE2775" t="s">
        <v>114</v>
      </c>
      <c r="AG2775" t="s">
        <v>114</v>
      </c>
      <c r="AH2775" t="s">
        <v>112</v>
      </c>
      <c r="AI2775" t="s">
        <v>114</v>
      </c>
      <c r="AJ2775" t="s">
        <v>157</v>
      </c>
      <c r="AL2775" t="s">
        <v>116</v>
      </c>
      <c r="AN2775" t="s">
        <v>846</v>
      </c>
      <c r="AO2775" t="s">
        <v>114</v>
      </c>
      <c r="AP2775" t="s">
        <v>114</v>
      </c>
      <c r="AQ2775" t="s">
        <v>112</v>
      </c>
      <c r="AR2775" t="s">
        <v>114</v>
      </c>
      <c r="AS2775" t="s">
        <v>114</v>
      </c>
      <c r="AT2775" t="s">
        <v>114</v>
      </c>
      <c r="AU2775" t="s">
        <v>114</v>
      </c>
      <c r="AV2775" t="s">
        <v>114</v>
      </c>
      <c r="AW2775" t="s">
        <v>114</v>
      </c>
      <c r="AX2775" t="s">
        <v>114</v>
      </c>
      <c r="AY2775" t="s">
        <v>114</v>
      </c>
      <c r="AZ2775" t="s">
        <v>114</v>
      </c>
      <c r="BA2775" t="s">
        <v>114</v>
      </c>
      <c r="BB2775" t="s">
        <v>114</v>
      </c>
      <c r="BD2775" t="s">
        <v>112</v>
      </c>
      <c r="BE2775" t="s">
        <v>114</v>
      </c>
      <c r="BF2775" t="s">
        <v>112</v>
      </c>
      <c r="BG2775" t="s">
        <v>112</v>
      </c>
      <c r="BH2775" t="s">
        <v>112</v>
      </c>
      <c r="BI2775" t="s">
        <v>112</v>
      </c>
      <c r="BJ2775" t="s">
        <v>114</v>
      </c>
      <c r="BK2775" t="s">
        <v>114</v>
      </c>
      <c r="BL2775" t="s">
        <v>114</v>
      </c>
      <c r="BM2775" t="s">
        <v>112</v>
      </c>
      <c r="BN2775" t="s">
        <v>112</v>
      </c>
      <c r="BO2775" t="s">
        <v>112</v>
      </c>
      <c r="BP2775" t="s">
        <v>114</v>
      </c>
      <c r="BQ2775" t="s">
        <v>114</v>
      </c>
      <c r="BR2775" t="s">
        <v>114</v>
      </c>
      <c r="BS2775" t="s">
        <v>114</v>
      </c>
      <c r="BT2775" t="s">
        <v>114</v>
      </c>
      <c r="BU2775" t="s">
        <v>114</v>
      </c>
      <c r="BV2775" t="s">
        <v>112</v>
      </c>
      <c r="BW2775" t="s">
        <v>112</v>
      </c>
      <c r="BX2775" t="s">
        <v>114</v>
      </c>
      <c r="BY2775" t="s">
        <v>114</v>
      </c>
      <c r="BZ2775" t="s">
        <v>114</v>
      </c>
      <c r="CA2775" t="s">
        <v>114</v>
      </c>
      <c r="CB2775" t="s">
        <v>114</v>
      </c>
      <c r="CC2775" t="s">
        <v>114</v>
      </c>
      <c r="CD2775" t="s">
        <v>114</v>
      </c>
      <c r="CE2775" t="s">
        <v>114</v>
      </c>
      <c r="CF2775" t="s">
        <v>114</v>
      </c>
      <c r="CG2775" t="s">
        <v>114</v>
      </c>
      <c r="CH2775" t="s">
        <v>114</v>
      </c>
      <c r="CI2775" t="s">
        <v>114</v>
      </c>
      <c r="CJ2775" t="s">
        <v>112</v>
      </c>
      <c r="CK2775" t="s">
        <v>114</v>
      </c>
      <c r="CL2775" t="s">
        <v>114</v>
      </c>
      <c r="CM2775" t="s">
        <v>114</v>
      </c>
      <c r="CN2775" t="s">
        <v>114</v>
      </c>
      <c r="CO2775" t="s">
        <v>112</v>
      </c>
      <c r="CP2775" t="s">
        <v>114</v>
      </c>
      <c r="CQ2775" t="s">
        <v>114</v>
      </c>
      <c r="CR2775" t="s">
        <v>114</v>
      </c>
      <c r="CS2775" t="s">
        <v>114</v>
      </c>
      <c r="CT2775" t="s">
        <v>114</v>
      </c>
      <c r="CU2775" t="s">
        <v>112</v>
      </c>
      <c r="CV2775" t="s">
        <v>114</v>
      </c>
      <c r="CW2775" t="s">
        <v>114</v>
      </c>
    </row>
    <row r="2776" spans="1:101" x14ac:dyDescent="0.3">
      <c r="A2776" t="s">
        <v>117</v>
      </c>
      <c r="B2776">
        <v>173002</v>
      </c>
      <c r="C2776" t="s">
        <v>14148</v>
      </c>
      <c r="D2776" t="s">
        <v>102</v>
      </c>
      <c r="E2776" t="s">
        <v>14149</v>
      </c>
      <c r="F2776" t="s">
        <v>14149</v>
      </c>
      <c r="M2776">
        <v>9146298496</v>
      </c>
      <c r="N2776">
        <v>9147624525</v>
      </c>
      <c r="U2776" t="s">
        <v>111</v>
      </c>
      <c r="V2776" s="1">
        <v>41911</v>
      </c>
      <c r="X2776" s="1">
        <v>41911</v>
      </c>
      <c r="Y2776" s="2">
        <v>41183</v>
      </c>
      <c r="Z2776" t="s">
        <v>112</v>
      </c>
      <c r="AA2776" t="s">
        <v>14150</v>
      </c>
      <c r="AB2776" t="s">
        <v>114</v>
      </c>
      <c r="AC2776" t="s">
        <v>114</v>
      </c>
      <c r="AE2776" t="s">
        <v>114</v>
      </c>
      <c r="AG2776" t="s">
        <v>114</v>
      </c>
      <c r="AH2776" t="s">
        <v>112</v>
      </c>
      <c r="AI2776" t="s">
        <v>114</v>
      </c>
      <c r="AJ2776" t="s">
        <v>157</v>
      </c>
      <c r="AL2776" t="s">
        <v>116</v>
      </c>
      <c r="AM2776" t="s">
        <v>127</v>
      </c>
      <c r="AN2776" t="s">
        <v>110</v>
      </c>
      <c r="AO2776" t="s">
        <v>114</v>
      </c>
      <c r="AP2776" t="s">
        <v>114</v>
      </c>
      <c r="AQ2776" t="s">
        <v>114</v>
      </c>
      <c r="AR2776" t="s">
        <v>114</v>
      </c>
      <c r="AS2776" t="s">
        <v>114</v>
      </c>
      <c r="AT2776" t="s">
        <v>114</v>
      </c>
      <c r="AU2776" t="s">
        <v>114</v>
      </c>
      <c r="AV2776" t="s">
        <v>114</v>
      </c>
      <c r="AW2776" t="s">
        <v>114</v>
      </c>
      <c r="AX2776" t="s">
        <v>114</v>
      </c>
      <c r="AY2776" t="s">
        <v>114</v>
      </c>
      <c r="AZ2776" t="s">
        <v>114</v>
      </c>
      <c r="BA2776" t="s">
        <v>114</v>
      </c>
      <c r="BB2776" t="s">
        <v>114</v>
      </c>
      <c r="BD2776" t="s">
        <v>114</v>
      </c>
      <c r="BF2776" t="s">
        <v>114</v>
      </c>
      <c r="BG2776" t="s">
        <v>114</v>
      </c>
      <c r="BH2776" t="s">
        <v>114</v>
      </c>
      <c r="BI2776" t="s">
        <v>114</v>
      </c>
      <c r="BJ2776" t="s">
        <v>114</v>
      </c>
      <c r="BK2776" t="s">
        <v>114</v>
      </c>
      <c r="BL2776" t="s">
        <v>114</v>
      </c>
      <c r="BM2776" t="s">
        <v>114</v>
      </c>
      <c r="BN2776" t="s">
        <v>114</v>
      </c>
      <c r="BO2776" t="s">
        <v>114</v>
      </c>
      <c r="BP2776" t="s">
        <v>114</v>
      </c>
      <c r="BQ2776" t="s">
        <v>114</v>
      </c>
      <c r="BR2776" t="s">
        <v>114</v>
      </c>
      <c r="BS2776" t="s">
        <v>114</v>
      </c>
      <c r="BT2776" t="s">
        <v>114</v>
      </c>
      <c r="BU2776" t="s">
        <v>114</v>
      </c>
      <c r="BV2776" t="s">
        <v>112</v>
      </c>
      <c r="BW2776" t="s">
        <v>112</v>
      </c>
      <c r="BX2776" t="s">
        <v>114</v>
      </c>
      <c r="BY2776" t="s">
        <v>114</v>
      </c>
      <c r="BZ2776" t="s">
        <v>114</v>
      </c>
      <c r="CA2776" t="s">
        <v>114</v>
      </c>
      <c r="CB2776" t="s">
        <v>114</v>
      </c>
      <c r="CC2776" t="s">
        <v>114</v>
      </c>
      <c r="CD2776" t="s">
        <v>114</v>
      </c>
      <c r="CE2776" t="s">
        <v>114</v>
      </c>
      <c r="CF2776" t="s">
        <v>114</v>
      </c>
      <c r="CG2776" t="s">
        <v>114</v>
      </c>
      <c r="CH2776" t="s">
        <v>114</v>
      </c>
      <c r="CI2776" t="s">
        <v>114</v>
      </c>
      <c r="CJ2776" t="s">
        <v>114</v>
      </c>
      <c r="CK2776" t="s">
        <v>114</v>
      </c>
      <c r="CL2776" t="s">
        <v>114</v>
      </c>
      <c r="CM2776" t="s">
        <v>114</v>
      </c>
      <c r="CN2776" t="s">
        <v>114</v>
      </c>
      <c r="CO2776" t="s">
        <v>114</v>
      </c>
      <c r="CP2776" t="s">
        <v>114</v>
      </c>
      <c r="CQ2776" t="s">
        <v>114</v>
      </c>
      <c r="CR2776" t="s">
        <v>114</v>
      </c>
      <c r="CS2776" t="s">
        <v>114</v>
      </c>
      <c r="CT2776" t="s">
        <v>114</v>
      </c>
      <c r="CU2776" t="s">
        <v>114</v>
      </c>
      <c r="CV2776" t="s">
        <v>114</v>
      </c>
      <c r="CW2776" t="s">
        <v>114</v>
      </c>
    </row>
    <row r="2777" spans="1:101" x14ac:dyDescent="0.3">
      <c r="A2777" t="s">
        <v>190</v>
      </c>
      <c r="B2777">
        <v>173004</v>
      </c>
      <c r="C2777" t="s">
        <v>14151</v>
      </c>
      <c r="D2777" t="s">
        <v>102</v>
      </c>
      <c r="E2777" t="s">
        <v>14152</v>
      </c>
      <c r="F2777" t="s">
        <v>14152</v>
      </c>
      <c r="G2777" t="s">
        <v>14153</v>
      </c>
      <c r="H2777" t="s">
        <v>151</v>
      </c>
      <c r="I2777" t="s">
        <v>562</v>
      </c>
      <c r="K2777" t="s">
        <v>442</v>
      </c>
      <c r="L2777" t="s">
        <v>14154</v>
      </c>
      <c r="M2777" t="s">
        <v>14155</v>
      </c>
      <c r="U2777" t="s">
        <v>111</v>
      </c>
      <c r="V2777" s="1">
        <v>41905</v>
      </c>
      <c r="X2777" s="1">
        <v>41905</v>
      </c>
      <c r="Y2777" s="2">
        <v>41183</v>
      </c>
      <c r="Z2777" t="s">
        <v>112</v>
      </c>
      <c r="AA2777" t="s">
        <v>14156</v>
      </c>
      <c r="AB2777" t="s">
        <v>112</v>
      </c>
      <c r="AC2777" t="s">
        <v>114</v>
      </c>
      <c r="AE2777" t="s">
        <v>114</v>
      </c>
      <c r="AG2777" t="s">
        <v>114</v>
      </c>
      <c r="AH2777" t="s">
        <v>112</v>
      </c>
      <c r="AI2777" t="s">
        <v>114</v>
      </c>
      <c r="AJ2777" t="s">
        <v>115</v>
      </c>
      <c r="AL2777" t="s">
        <v>325</v>
      </c>
      <c r="AN2777" t="s">
        <v>442</v>
      </c>
      <c r="AO2777" t="s">
        <v>114</v>
      </c>
      <c r="AP2777" t="s">
        <v>114</v>
      </c>
      <c r="AQ2777" t="s">
        <v>114</v>
      </c>
      <c r="AR2777" t="s">
        <v>114</v>
      </c>
      <c r="AS2777" t="s">
        <v>114</v>
      </c>
      <c r="AT2777" t="s">
        <v>114</v>
      </c>
      <c r="AU2777" t="s">
        <v>114</v>
      </c>
      <c r="AV2777" t="s">
        <v>114</v>
      </c>
      <c r="AW2777" t="s">
        <v>114</v>
      </c>
      <c r="AX2777" t="s">
        <v>114</v>
      </c>
      <c r="AY2777" t="s">
        <v>114</v>
      </c>
      <c r="AZ2777" t="s">
        <v>114</v>
      </c>
      <c r="BA2777" t="s">
        <v>114</v>
      </c>
      <c r="BB2777" t="s">
        <v>114</v>
      </c>
      <c r="BD2777" t="s">
        <v>114</v>
      </c>
      <c r="BF2777" t="s">
        <v>114</v>
      </c>
      <c r="BG2777" t="s">
        <v>114</v>
      </c>
      <c r="BH2777" t="s">
        <v>114</v>
      </c>
      <c r="BI2777" t="s">
        <v>114</v>
      </c>
      <c r="BJ2777" t="s">
        <v>114</v>
      </c>
      <c r="BK2777" t="s">
        <v>114</v>
      </c>
      <c r="BL2777" t="s">
        <v>114</v>
      </c>
      <c r="BM2777" t="s">
        <v>114</v>
      </c>
      <c r="BN2777" t="s">
        <v>114</v>
      </c>
      <c r="BO2777" t="s">
        <v>114</v>
      </c>
      <c r="BP2777" t="s">
        <v>114</v>
      </c>
      <c r="BQ2777" t="s">
        <v>114</v>
      </c>
      <c r="BR2777" t="s">
        <v>114</v>
      </c>
      <c r="BS2777" t="s">
        <v>114</v>
      </c>
      <c r="BT2777" t="s">
        <v>114</v>
      </c>
      <c r="BU2777" t="s">
        <v>114</v>
      </c>
      <c r="BV2777" t="s">
        <v>112</v>
      </c>
      <c r="BW2777" t="s">
        <v>112</v>
      </c>
      <c r="BX2777" t="s">
        <v>114</v>
      </c>
      <c r="BY2777" t="s">
        <v>114</v>
      </c>
      <c r="BZ2777" t="s">
        <v>114</v>
      </c>
      <c r="CA2777" t="s">
        <v>114</v>
      </c>
      <c r="CB2777" t="s">
        <v>114</v>
      </c>
      <c r="CC2777" t="s">
        <v>114</v>
      </c>
      <c r="CD2777" t="s">
        <v>114</v>
      </c>
      <c r="CE2777" t="s">
        <v>114</v>
      </c>
      <c r="CF2777" t="s">
        <v>114</v>
      </c>
      <c r="CG2777" t="s">
        <v>114</v>
      </c>
      <c r="CH2777" t="s">
        <v>114</v>
      </c>
      <c r="CI2777" t="s">
        <v>114</v>
      </c>
      <c r="CJ2777" t="s">
        <v>114</v>
      </c>
      <c r="CK2777" t="s">
        <v>114</v>
      </c>
      <c r="CL2777" t="s">
        <v>114</v>
      </c>
      <c r="CM2777" t="s">
        <v>114</v>
      </c>
      <c r="CN2777" t="s">
        <v>114</v>
      </c>
      <c r="CO2777" t="s">
        <v>114</v>
      </c>
      <c r="CP2777" t="s">
        <v>114</v>
      </c>
      <c r="CQ2777" t="s">
        <v>114</v>
      </c>
      <c r="CR2777" t="s">
        <v>114</v>
      </c>
      <c r="CS2777" t="s">
        <v>114</v>
      </c>
      <c r="CT2777" t="s">
        <v>114</v>
      </c>
      <c r="CU2777" t="s">
        <v>114</v>
      </c>
      <c r="CV2777" t="s">
        <v>114</v>
      </c>
      <c r="CW2777" t="s">
        <v>114</v>
      </c>
    </row>
    <row r="2778" spans="1:101" x14ac:dyDescent="0.3">
      <c r="A2778" t="s">
        <v>190</v>
      </c>
      <c r="B2778">
        <v>173039</v>
      </c>
      <c r="C2778" t="s">
        <v>14157</v>
      </c>
      <c r="D2778" t="s">
        <v>102</v>
      </c>
      <c r="E2778" t="s">
        <v>14158</v>
      </c>
      <c r="F2778" t="s">
        <v>14158</v>
      </c>
      <c r="G2778" t="s">
        <v>14159</v>
      </c>
      <c r="I2778" t="s">
        <v>294</v>
      </c>
      <c r="K2778" t="s">
        <v>295</v>
      </c>
      <c r="L2778" t="s">
        <v>14160</v>
      </c>
      <c r="M2778" t="s">
        <v>14161</v>
      </c>
      <c r="N2778" t="s">
        <v>14162</v>
      </c>
      <c r="U2778" t="s">
        <v>111</v>
      </c>
      <c r="V2778" s="1">
        <v>41920</v>
      </c>
      <c r="X2778" s="1">
        <v>41920</v>
      </c>
      <c r="Y2778" s="2">
        <v>41183</v>
      </c>
      <c r="Z2778" t="s">
        <v>112</v>
      </c>
      <c r="AA2778" t="s">
        <v>14163</v>
      </c>
      <c r="AB2778" t="s">
        <v>112</v>
      </c>
      <c r="AC2778" t="s">
        <v>114</v>
      </c>
      <c r="AE2778" t="s">
        <v>114</v>
      </c>
      <c r="AG2778" t="s">
        <v>114</v>
      </c>
      <c r="AH2778" t="s">
        <v>112</v>
      </c>
      <c r="AI2778" t="s">
        <v>114</v>
      </c>
      <c r="AJ2778" t="s">
        <v>324</v>
      </c>
      <c r="AL2778" t="s">
        <v>300</v>
      </c>
      <c r="AN2778" t="s">
        <v>295</v>
      </c>
      <c r="AO2778" t="s">
        <v>114</v>
      </c>
      <c r="AP2778" t="s">
        <v>114</v>
      </c>
      <c r="AQ2778" t="s">
        <v>114</v>
      </c>
      <c r="AR2778" t="s">
        <v>114</v>
      </c>
      <c r="AS2778" t="s">
        <v>114</v>
      </c>
      <c r="AT2778" t="s">
        <v>114</v>
      </c>
      <c r="AU2778" t="s">
        <v>114</v>
      </c>
      <c r="AV2778" t="s">
        <v>114</v>
      </c>
      <c r="AW2778" t="s">
        <v>114</v>
      </c>
      <c r="AX2778" t="s">
        <v>114</v>
      </c>
      <c r="AY2778" t="s">
        <v>114</v>
      </c>
      <c r="AZ2778" t="s">
        <v>114</v>
      </c>
      <c r="BA2778" t="s">
        <v>114</v>
      </c>
      <c r="BB2778" t="s">
        <v>114</v>
      </c>
      <c r="BD2778" t="s">
        <v>114</v>
      </c>
      <c r="BF2778" t="s">
        <v>114</v>
      </c>
      <c r="BG2778" t="s">
        <v>114</v>
      </c>
      <c r="BH2778" t="s">
        <v>112</v>
      </c>
      <c r="BI2778" t="s">
        <v>114</v>
      </c>
      <c r="BJ2778" t="s">
        <v>114</v>
      </c>
      <c r="BK2778" t="s">
        <v>114</v>
      </c>
      <c r="BL2778" t="s">
        <v>114</v>
      </c>
      <c r="BM2778" t="s">
        <v>114</v>
      </c>
      <c r="BN2778" t="s">
        <v>114</v>
      </c>
      <c r="BO2778" t="s">
        <v>114</v>
      </c>
      <c r="BP2778" t="s">
        <v>114</v>
      </c>
      <c r="BQ2778" t="s">
        <v>114</v>
      </c>
      <c r="BR2778" t="s">
        <v>114</v>
      </c>
      <c r="BS2778" t="s">
        <v>114</v>
      </c>
      <c r="BT2778" t="s">
        <v>114</v>
      </c>
      <c r="BU2778" t="s">
        <v>114</v>
      </c>
      <c r="BV2778" t="s">
        <v>112</v>
      </c>
      <c r="BW2778" t="s">
        <v>112</v>
      </c>
      <c r="BX2778" t="s">
        <v>114</v>
      </c>
      <c r="BY2778" t="s">
        <v>114</v>
      </c>
      <c r="BZ2778" t="s">
        <v>114</v>
      </c>
      <c r="CA2778" t="s">
        <v>114</v>
      </c>
      <c r="CB2778" t="s">
        <v>114</v>
      </c>
      <c r="CC2778" t="s">
        <v>114</v>
      </c>
      <c r="CD2778" t="s">
        <v>114</v>
      </c>
      <c r="CE2778" t="s">
        <v>114</v>
      </c>
      <c r="CF2778" t="s">
        <v>114</v>
      </c>
      <c r="CG2778" t="s">
        <v>114</v>
      </c>
      <c r="CH2778" t="s">
        <v>114</v>
      </c>
      <c r="CI2778" t="s">
        <v>114</v>
      </c>
      <c r="CJ2778" t="s">
        <v>114</v>
      </c>
      <c r="CK2778" t="s">
        <v>114</v>
      </c>
      <c r="CL2778" t="s">
        <v>114</v>
      </c>
      <c r="CM2778" t="s">
        <v>114</v>
      </c>
      <c r="CN2778" t="s">
        <v>114</v>
      </c>
      <c r="CO2778" t="s">
        <v>114</v>
      </c>
      <c r="CP2778" t="s">
        <v>114</v>
      </c>
      <c r="CQ2778" t="s">
        <v>114</v>
      </c>
      <c r="CR2778" t="s">
        <v>114</v>
      </c>
      <c r="CS2778" t="s">
        <v>114</v>
      </c>
      <c r="CT2778" t="s">
        <v>114</v>
      </c>
      <c r="CU2778" t="s">
        <v>114</v>
      </c>
      <c r="CV2778" t="s">
        <v>114</v>
      </c>
      <c r="CW2778" t="s">
        <v>114</v>
      </c>
    </row>
    <row r="2779" spans="1:101" x14ac:dyDescent="0.3">
      <c r="A2779" t="s">
        <v>190</v>
      </c>
      <c r="B2779">
        <v>173074</v>
      </c>
      <c r="C2779" t="s">
        <v>14164</v>
      </c>
      <c r="D2779" t="s">
        <v>102</v>
      </c>
      <c r="E2779" t="s">
        <v>14165</v>
      </c>
      <c r="F2779" t="s">
        <v>14165</v>
      </c>
      <c r="G2779" t="s">
        <v>14166</v>
      </c>
      <c r="H2779" t="s">
        <v>14167</v>
      </c>
      <c r="I2779" t="s">
        <v>14168</v>
      </c>
      <c r="K2779" t="s">
        <v>295</v>
      </c>
      <c r="L2779" t="s">
        <v>14169</v>
      </c>
      <c r="M2779" t="s">
        <v>14170</v>
      </c>
      <c r="N2779" t="s">
        <v>14171</v>
      </c>
      <c r="U2779" t="s">
        <v>111</v>
      </c>
      <c r="V2779" s="1">
        <v>41913</v>
      </c>
      <c r="X2779" s="1">
        <v>41913</v>
      </c>
      <c r="Y2779" s="2">
        <v>41183</v>
      </c>
      <c r="Z2779" t="s">
        <v>112</v>
      </c>
      <c r="AA2779" t="s">
        <v>989</v>
      </c>
      <c r="AB2779" t="s">
        <v>112</v>
      </c>
      <c r="AC2779" t="s">
        <v>114</v>
      </c>
      <c r="AE2779" t="s">
        <v>114</v>
      </c>
      <c r="AG2779" t="s">
        <v>114</v>
      </c>
      <c r="AH2779" t="s">
        <v>112</v>
      </c>
      <c r="AI2779" t="s">
        <v>114</v>
      </c>
      <c r="AJ2779" t="s">
        <v>324</v>
      </c>
      <c r="AL2779" t="s">
        <v>116</v>
      </c>
      <c r="AN2779" t="s">
        <v>295</v>
      </c>
      <c r="AO2779" t="s">
        <v>114</v>
      </c>
      <c r="AP2779" t="s">
        <v>114</v>
      </c>
      <c r="AQ2779" t="s">
        <v>112</v>
      </c>
      <c r="AR2779" t="s">
        <v>114</v>
      </c>
      <c r="AS2779" t="s">
        <v>114</v>
      </c>
      <c r="AT2779" t="s">
        <v>114</v>
      </c>
      <c r="AU2779" t="s">
        <v>114</v>
      </c>
      <c r="AV2779" t="s">
        <v>114</v>
      </c>
      <c r="AW2779" t="s">
        <v>114</v>
      </c>
      <c r="AX2779" t="s">
        <v>114</v>
      </c>
      <c r="AY2779" t="s">
        <v>114</v>
      </c>
      <c r="AZ2779" t="s">
        <v>114</v>
      </c>
      <c r="BA2779" t="s">
        <v>114</v>
      </c>
      <c r="BB2779" t="s">
        <v>114</v>
      </c>
      <c r="BD2779" t="s">
        <v>114</v>
      </c>
      <c r="BF2779" t="s">
        <v>114</v>
      </c>
      <c r="BG2779" t="s">
        <v>114</v>
      </c>
      <c r="BH2779" t="s">
        <v>112</v>
      </c>
      <c r="BI2779" t="s">
        <v>114</v>
      </c>
      <c r="BJ2779" t="s">
        <v>114</v>
      </c>
      <c r="BK2779" t="s">
        <v>114</v>
      </c>
      <c r="BL2779" t="s">
        <v>112</v>
      </c>
      <c r="BM2779" t="s">
        <v>114</v>
      </c>
      <c r="BN2779" t="s">
        <v>114</v>
      </c>
      <c r="BO2779" t="s">
        <v>114</v>
      </c>
      <c r="BP2779" t="s">
        <v>114</v>
      </c>
      <c r="BQ2779" t="s">
        <v>114</v>
      </c>
      <c r="BR2779" t="s">
        <v>114</v>
      </c>
      <c r="BS2779" t="s">
        <v>114</v>
      </c>
      <c r="BT2779" t="s">
        <v>114</v>
      </c>
      <c r="BU2779" t="s">
        <v>114</v>
      </c>
      <c r="BV2779" t="s">
        <v>112</v>
      </c>
      <c r="BW2779" t="s">
        <v>112</v>
      </c>
      <c r="BX2779" t="s">
        <v>114</v>
      </c>
      <c r="BY2779" t="s">
        <v>114</v>
      </c>
      <c r="BZ2779" t="s">
        <v>114</v>
      </c>
      <c r="CA2779" t="s">
        <v>114</v>
      </c>
      <c r="CB2779" t="s">
        <v>114</v>
      </c>
      <c r="CC2779" t="s">
        <v>114</v>
      </c>
      <c r="CD2779" t="s">
        <v>114</v>
      </c>
      <c r="CE2779" t="s">
        <v>114</v>
      </c>
      <c r="CF2779" t="s">
        <v>114</v>
      </c>
      <c r="CG2779" t="s">
        <v>114</v>
      </c>
      <c r="CH2779" t="s">
        <v>114</v>
      </c>
      <c r="CI2779" t="s">
        <v>114</v>
      </c>
      <c r="CJ2779" t="s">
        <v>114</v>
      </c>
      <c r="CK2779" t="s">
        <v>114</v>
      </c>
      <c r="CL2779" t="s">
        <v>114</v>
      </c>
      <c r="CM2779" t="s">
        <v>114</v>
      </c>
      <c r="CN2779" t="s">
        <v>114</v>
      </c>
      <c r="CO2779" t="s">
        <v>114</v>
      </c>
      <c r="CP2779" t="s">
        <v>114</v>
      </c>
      <c r="CQ2779" t="s">
        <v>114</v>
      </c>
      <c r="CR2779" t="s">
        <v>114</v>
      </c>
      <c r="CS2779" t="s">
        <v>114</v>
      </c>
      <c r="CT2779" t="s">
        <v>114</v>
      </c>
      <c r="CU2779" t="s">
        <v>114</v>
      </c>
      <c r="CV2779" t="s">
        <v>114</v>
      </c>
      <c r="CW2779" t="s">
        <v>114</v>
      </c>
    </row>
    <row r="2780" spans="1:101" x14ac:dyDescent="0.3">
      <c r="A2780" t="s">
        <v>190</v>
      </c>
      <c r="B2780">
        <v>173088</v>
      </c>
      <c r="C2780" t="s">
        <v>14172</v>
      </c>
      <c r="D2780" t="s">
        <v>102</v>
      </c>
      <c r="E2780" t="s">
        <v>14173</v>
      </c>
      <c r="F2780" t="s">
        <v>14174</v>
      </c>
      <c r="G2780" t="s">
        <v>14175</v>
      </c>
      <c r="I2780" t="s">
        <v>294</v>
      </c>
      <c r="K2780" t="s">
        <v>295</v>
      </c>
      <c r="L2780" t="s">
        <v>14176</v>
      </c>
      <c r="M2780">
        <f>44-203-709-5760</f>
        <v>-6628</v>
      </c>
      <c r="N2780">
        <f>44-203-709-5760</f>
        <v>-6628</v>
      </c>
      <c r="U2780" t="s">
        <v>111</v>
      </c>
      <c r="V2780" s="1">
        <v>41929</v>
      </c>
      <c r="X2780" s="1">
        <v>41929</v>
      </c>
      <c r="Y2780" s="2">
        <v>41183</v>
      </c>
      <c r="Z2780" t="s">
        <v>112</v>
      </c>
      <c r="AA2780" t="s">
        <v>14177</v>
      </c>
      <c r="AB2780" t="s">
        <v>114</v>
      </c>
      <c r="AC2780" t="s">
        <v>114</v>
      </c>
      <c r="AE2780" t="s">
        <v>114</v>
      </c>
      <c r="AG2780" t="s">
        <v>114</v>
      </c>
      <c r="AH2780" t="s">
        <v>112</v>
      </c>
      <c r="AI2780" t="s">
        <v>114</v>
      </c>
      <c r="AJ2780" t="s">
        <v>324</v>
      </c>
      <c r="AL2780" t="s">
        <v>116</v>
      </c>
      <c r="AN2780" t="s">
        <v>295</v>
      </c>
      <c r="AO2780" t="s">
        <v>114</v>
      </c>
      <c r="AP2780" t="s">
        <v>114</v>
      </c>
      <c r="AQ2780" t="s">
        <v>114</v>
      </c>
      <c r="AR2780" t="s">
        <v>114</v>
      </c>
      <c r="AS2780" t="s">
        <v>114</v>
      </c>
      <c r="AT2780" t="s">
        <v>114</v>
      </c>
      <c r="AU2780" t="s">
        <v>114</v>
      </c>
      <c r="AV2780" t="s">
        <v>114</v>
      </c>
      <c r="AW2780" t="s">
        <v>114</v>
      </c>
      <c r="AX2780" t="s">
        <v>114</v>
      </c>
      <c r="AY2780" t="s">
        <v>114</v>
      </c>
      <c r="AZ2780" t="s">
        <v>114</v>
      </c>
      <c r="BA2780" t="s">
        <v>114</v>
      </c>
      <c r="BB2780" t="s">
        <v>114</v>
      </c>
      <c r="BD2780" t="s">
        <v>114</v>
      </c>
      <c r="BF2780" t="s">
        <v>114</v>
      </c>
      <c r="BG2780" t="s">
        <v>114</v>
      </c>
      <c r="BH2780" t="s">
        <v>112</v>
      </c>
      <c r="BI2780" t="s">
        <v>114</v>
      </c>
      <c r="BJ2780" t="s">
        <v>114</v>
      </c>
      <c r="BK2780" t="s">
        <v>114</v>
      </c>
      <c r="BL2780" t="s">
        <v>114</v>
      </c>
      <c r="BM2780" t="s">
        <v>114</v>
      </c>
      <c r="BN2780" t="s">
        <v>114</v>
      </c>
      <c r="BO2780" t="s">
        <v>114</v>
      </c>
      <c r="BP2780" t="s">
        <v>114</v>
      </c>
      <c r="BQ2780" t="s">
        <v>114</v>
      </c>
      <c r="BR2780" t="s">
        <v>114</v>
      </c>
      <c r="BS2780" t="s">
        <v>114</v>
      </c>
      <c r="BT2780" t="s">
        <v>114</v>
      </c>
      <c r="BU2780" t="s">
        <v>114</v>
      </c>
      <c r="BV2780" t="s">
        <v>112</v>
      </c>
      <c r="BW2780" t="s">
        <v>112</v>
      </c>
      <c r="BX2780" t="s">
        <v>114</v>
      </c>
      <c r="BY2780" t="s">
        <v>114</v>
      </c>
      <c r="BZ2780" t="s">
        <v>114</v>
      </c>
      <c r="CA2780" t="s">
        <v>114</v>
      </c>
      <c r="CB2780" t="s">
        <v>114</v>
      </c>
      <c r="CC2780" t="s">
        <v>114</v>
      </c>
      <c r="CD2780" t="s">
        <v>114</v>
      </c>
      <c r="CE2780" t="s">
        <v>114</v>
      </c>
      <c r="CF2780" t="s">
        <v>114</v>
      </c>
      <c r="CG2780" t="s">
        <v>114</v>
      </c>
      <c r="CH2780" t="s">
        <v>114</v>
      </c>
      <c r="CI2780" t="s">
        <v>114</v>
      </c>
      <c r="CJ2780" t="s">
        <v>114</v>
      </c>
      <c r="CK2780" t="s">
        <v>114</v>
      </c>
      <c r="CL2780" t="s">
        <v>114</v>
      </c>
      <c r="CM2780" t="s">
        <v>114</v>
      </c>
      <c r="CN2780" t="s">
        <v>114</v>
      </c>
      <c r="CO2780" t="s">
        <v>114</v>
      </c>
      <c r="CP2780" t="s">
        <v>114</v>
      </c>
      <c r="CQ2780" t="s">
        <v>114</v>
      </c>
      <c r="CR2780" t="s">
        <v>114</v>
      </c>
      <c r="CS2780" t="s">
        <v>114</v>
      </c>
      <c r="CT2780" t="s">
        <v>114</v>
      </c>
      <c r="CU2780" t="s">
        <v>114</v>
      </c>
      <c r="CV2780" t="s">
        <v>114</v>
      </c>
      <c r="CW2780" t="s">
        <v>114</v>
      </c>
    </row>
    <row r="2781" spans="1:101" x14ac:dyDescent="0.3">
      <c r="A2781" t="s">
        <v>117</v>
      </c>
      <c r="B2781">
        <v>173092</v>
      </c>
      <c r="C2781" t="s">
        <v>14708</v>
      </c>
      <c r="D2781" t="s">
        <v>102</v>
      </c>
      <c r="E2781" t="s">
        <v>14709</v>
      </c>
      <c r="F2781" t="s">
        <v>14709</v>
      </c>
      <c r="M2781" t="s">
        <v>14710</v>
      </c>
      <c r="N2781" t="s">
        <v>14711</v>
      </c>
      <c r="U2781" t="s">
        <v>111</v>
      </c>
      <c r="V2781" s="1">
        <v>41939</v>
      </c>
      <c r="X2781" s="1">
        <v>41939</v>
      </c>
      <c r="Y2781" s="2">
        <v>41183</v>
      </c>
      <c r="Z2781" t="s">
        <v>114</v>
      </c>
      <c r="AB2781" t="s">
        <v>114</v>
      </c>
      <c r="AC2781" t="s">
        <v>114</v>
      </c>
      <c r="AE2781" t="s">
        <v>114</v>
      </c>
      <c r="AG2781" t="s">
        <v>114</v>
      </c>
      <c r="AH2781" t="s">
        <v>112</v>
      </c>
      <c r="AI2781" t="s">
        <v>114</v>
      </c>
      <c r="AJ2781" t="s">
        <v>157</v>
      </c>
      <c r="AL2781" t="s">
        <v>116</v>
      </c>
      <c r="AM2781" t="s">
        <v>127</v>
      </c>
      <c r="AN2781" t="s">
        <v>110</v>
      </c>
      <c r="AO2781" t="s">
        <v>114</v>
      </c>
      <c r="AP2781" t="s">
        <v>114</v>
      </c>
      <c r="AQ2781" t="s">
        <v>114</v>
      </c>
      <c r="AR2781" t="s">
        <v>114</v>
      </c>
      <c r="AS2781" t="s">
        <v>114</v>
      </c>
      <c r="AT2781" t="s">
        <v>114</v>
      </c>
      <c r="AU2781" t="s">
        <v>114</v>
      </c>
      <c r="AV2781" t="s">
        <v>114</v>
      </c>
      <c r="AW2781" t="s">
        <v>114</v>
      </c>
      <c r="AX2781" t="s">
        <v>114</v>
      </c>
      <c r="AY2781" t="s">
        <v>114</v>
      </c>
      <c r="AZ2781" t="s">
        <v>114</v>
      </c>
      <c r="BA2781" t="s">
        <v>114</v>
      </c>
      <c r="BB2781" t="s">
        <v>114</v>
      </c>
      <c r="BD2781" t="s">
        <v>114</v>
      </c>
      <c r="BF2781" t="s">
        <v>114</v>
      </c>
      <c r="BG2781" t="s">
        <v>114</v>
      </c>
      <c r="BH2781" t="s">
        <v>114</v>
      </c>
      <c r="BI2781" t="s">
        <v>114</v>
      </c>
      <c r="BJ2781" t="s">
        <v>114</v>
      </c>
      <c r="BK2781" t="s">
        <v>114</v>
      </c>
      <c r="BL2781" t="s">
        <v>114</v>
      </c>
      <c r="BM2781" t="s">
        <v>114</v>
      </c>
      <c r="BN2781" t="s">
        <v>114</v>
      </c>
      <c r="BO2781" t="s">
        <v>114</v>
      </c>
      <c r="BP2781" t="s">
        <v>114</v>
      </c>
      <c r="BQ2781" t="s">
        <v>114</v>
      </c>
      <c r="BR2781" t="s">
        <v>114</v>
      </c>
      <c r="BS2781" t="s">
        <v>114</v>
      </c>
      <c r="BT2781" t="s">
        <v>114</v>
      </c>
      <c r="BU2781" t="s">
        <v>114</v>
      </c>
      <c r="BV2781" t="s">
        <v>112</v>
      </c>
      <c r="BW2781" t="s">
        <v>112</v>
      </c>
      <c r="BX2781" t="s">
        <v>114</v>
      </c>
      <c r="BY2781" t="s">
        <v>112</v>
      </c>
      <c r="BZ2781" t="s">
        <v>114</v>
      </c>
      <c r="CA2781" t="s">
        <v>114</v>
      </c>
      <c r="CB2781" t="s">
        <v>114</v>
      </c>
      <c r="CC2781" t="s">
        <v>114</v>
      </c>
      <c r="CD2781" t="s">
        <v>114</v>
      </c>
      <c r="CE2781" t="s">
        <v>114</v>
      </c>
      <c r="CF2781" t="s">
        <v>114</v>
      </c>
      <c r="CG2781" t="s">
        <v>114</v>
      </c>
      <c r="CH2781" t="s">
        <v>114</v>
      </c>
      <c r="CI2781" t="s">
        <v>114</v>
      </c>
      <c r="CJ2781" t="s">
        <v>114</v>
      </c>
      <c r="CK2781" t="s">
        <v>114</v>
      </c>
      <c r="CL2781" t="s">
        <v>114</v>
      </c>
      <c r="CM2781" t="s">
        <v>114</v>
      </c>
      <c r="CN2781" t="s">
        <v>114</v>
      </c>
      <c r="CO2781" t="s">
        <v>112</v>
      </c>
      <c r="CP2781" t="s">
        <v>114</v>
      </c>
      <c r="CQ2781" t="s">
        <v>112</v>
      </c>
      <c r="CR2781" t="s">
        <v>114</v>
      </c>
      <c r="CS2781" t="s">
        <v>112</v>
      </c>
      <c r="CT2781" t="s">
        <v>114</v>
      </c>
      <c r="CU2781" t="s">
        <v>114</v>
      </c>
      <c r="CV2781" t="s">
        <v>114</v>
      </c>
      <c r="CW2781" t="s">
        <v>114</v>
      </c>
    </row>
    <row r="2782" spans="1:101" x14ac:dyDescent="0.3">
      <c r="A2782" t="s">
        <v>117</v>
      </c>
      <c r="B2782">
        <v>173098</v>
      </c>
      <c r="C2782" t="s">
        <v>14178</v>
      </c>
      <c r="D2782" t="s">
        <v>102</v>
      </c>
      <c r="E2782" t="s">
        <v>14179</v>
      </c>
      <c r="F2782" t="s">
        <v>14180</v>
      </c>
      <c r="G2782" t="s">
        <v>14181</v>
      </c>
      <c r="I2782" t="s">
        <v>122</v>
      </c>
      <c r="J2782" t="s">
        <v>123</v>
      </c>
      <c r="K2782" t="s">
        <v>110</v>
      </c>
      <c r="L2782">
        <v>10011</v>
      </c>
      <c r="M2782" t="s">
        <v>14182</v>
      </c>
      <c r="U2782" t="s">
        <v>111</v>
      </c>
      <c r="V2782" s="1">
        <v>41900</v>
      </c>
      <c r="X2782" s="1">
        <v>41900</v>
      </c>
      <c r="Y2782" s="2">
        <v>41183</v>
      </c>
      <c r="Z2782" t="s">
        <v>112</v>
      </c>
      <c r="AA2782" t="s">
        <v>14183</v>
      </c>
      <c r="AB2782" t="s">
        <v>114</v>
      </c>
      <c r="AC2782" t="s">
        <v>114</v>
      </c>
      <c r="AE2782" t="s">
        <v>114</v>
      </c>
      <c r="AG2782" t="s">
        <v>112</v>
      </c>
      <c r="AH2782" t="s">
        <v>112</v>
      </c>
      <c r="AI2782" t="s">
        <v>114</v>
      </c>
      <c r="AJ2782" t="s">
        <v>157</v>
      </c>
      <c r="AL2782" t="s">
        <v>116</v>
      </c>
      <c r="AM2782" t="s">
        <v>127</v>
      </c>
      <c r="AN2782" t="s">
        <v>110</v>
      </c>
      <c r="AO2782" t="s">
        <v>114</v>
      </c>
      <c r="AP2782" t="s">
        <v>114</v>
      </c>
      <c r="AQ2782" t="s">
        <v>114</v>
      </c>
      <c r="AR2782" t="s">
        <v>114</v>
      </c>
      <c r="AS2782" t="s">
        <v>114</v>
      </c>
      <c r="AT2782" t="s">
        <v>114</v>
      </c>
      <c r="AU2782" t="s">
        <v>114</v>
      </c>
      <c r="AV2782" t="s">
        <v>114</v>
      </c>
      <c r="AW2782" t="s">
        <v>114</v>
      </c>
      <c r="AX2782" t="s">
        <v>114</v>
      </c>
      <c r="AY2782" t="s">
        <v>114</v>
      </c>
      <c r="AZ2782" t="s">
        <v>114</v>
      </c>
      <c r="BA2782" t="s">
        <v>114</v>
      </c>
      <c r="BB2782" t="s">
        <v>114</v>
      </c>
      <c r="BD2782" t="s">
        <v>114</v>
      </c>
      <c r="BF2782" t="s">
        <v>114</v>
      </c>
      <c r="BG2782" t="s">
        <v>114</v>
      </c>
      <c r="BH2782" t="s">
        <v>114</v>
      </c>
      <c r="BI2782" t="s">
        <v>114</v>
      </c>
      <c r="BJ2782" t="s">
        <v>114</v>
      </c>
      <c r="BK2782" t="s">
        <v>114</v>
      </c>
      <c r="BL2782" t="s">
        <v>114</v>
      </c>
      <c r="BM2782" t="s">
        <v>114</v>
      </c>
      <c r="BN2782" t="s">
        <v>114</v>
      </c>
      <c r="BO2782" t="s">
        <v>114</v>
      </c>
      <c r="BP2782" t="s">
        <v>114</v>
      </c>
      <c r="BQ2782" t="s">
        <v>114</v>
      </c>
      <c r="BR2782" t="s">
        <v>114</v>
      </c>
      <c r="BS2782" t="s">
        <v>114</v>
      </c>
      <c r="BT2782" t="s">
        <v>114</v>
      </c>
      <c r="BU2782" t="s">
        <v>114</v>
      </c>
      <c r="BV2782" t="s">
        <v>112</v>
      </c>
      <c r="BW2782" t="s">
        <v>112</v>
      </c>
      <c r="BX2782" t="s">
        <v>114</v>
      </c>
      <c r="BY2782" t="s">
        <v>114</v>
      </c>
      <c r="BZ2782" t="s">
        <v>114</v>
      </c>
      <c r="CA2782" t="s">
        <v>114</v>
      </c>
      <c r="CB2782" t="s">
        <v>114</v>
      </c>
      <c r="CC2782" t="s">
        <v>114</v>
      </c>
      <c r="CD2782" t="s">
        <v>114</v>
      </c>
      <c r="CE2782" t="s">
        <v>114</v>
      </c>
      <c r="CF2782" t="s">
        <v>114</v>
      </c>
      <c r="CG2782" t="s">
        <v>114</v>
      </c>
      <c r="CH2782" t="s">
        <v>114</v>
      </c>
      <c r="CI2782" t="s">
        <v>114</v>
      </c>
      <c r="CJ2782" t="s">
        <v>114</v>
      </c>
      <c r="CK2782" t="s">
        <v>114</v>
      </c>
      <c r="CL2782" t="s">
        <v>114</v>
      </c>
      <c r="CM2782" t="s">
        <v>114</v>
      </c>
      <c r="CN2782" t="s">
        <v>114</v>
      </c>
      <c r="CO2782" t="s">
        <v>114</v>
      </c>
      <c r="CP2782" t="s">
        <v>114</v>
      </c>
      <c r="CQ2782" t="s">
        <v>114</v>
      </c>
      <c r="CR2782" t="s">
        <v>114</v>
      </c>
      <c r="CS2782" t="s">
        <v>114</v>
      </c>
      <c r="CT2782" t="s">
        <v>114</v>
      </c>
      <c r="CU2782" t="s">
        <v>114</v>
      </c>
      <c r="CV2782" t="s">
        <v>114</v>
      </c>
      <c r="CW2782" t="s">
        <v>114</v>
      </c>
    </row>
    <row r="2783" spans="1:101" x14ac:dyDescent="0.3">
      <c r="A2783" t="s">
        <v>158</v>
      </c>
      <c r="B2783">
        <v>173132</v>
      </c>
      <c r="C2783" t="s">
        <v>14184</v>
      </c>
      <c r="D2783" t="s">
        <v>102</v>
      </c>
      <c r="E2783" t="s">
        <v>14185</v>
      </c>
      <c r="F2783" t="s">
        <v>14186</v>
      </c>
      <c r="G2783" t="s">
        <v>14187</v>
      </c>
      <c r="H2783" t="s">
        <v>2078</v>
      </c>
      <c r="I2783" t="s">
        <v>761</v>
      </c>
      <c r="J2783" t="s">
        <v>164</v>
      </c>
      <c r="K2783" t="s">
        <v>110</v>
      </c>
      <c r="L2783">
        <v>78701</v>
      </c>
      <c r="M2783" t="s">
        <v>14188</v>
      </c>
      <c r="N2783" t="s">
        <v>14189</v>
      </c>
      <c r="U2783" t="s">
        <v>111</v>
      </c>
      <c r="V2783" s="1">
        <v>41912</v>
      </c>
      <c r="X2783" s="1">
        <v>41912</v>
      </c>
      <c r="Y2783" s="2">
        <v>41183</v>
      </c>
      <c r="Z2783" t="s">
        <v>112</v>
      </c>
      <c r="AA2783" t="s">
        <v>14190</v>
      </c>
      <c r="AB2783" t="s">
        <v>114</v>
      </c>
      <c r="AC2783" t="s">
        <v>114</v>
      </c>
      <c r="AE2783" t="s">
        <v>114</v>
      </c>
      <c r="AG2783" t="s">
        <v>114</v>
      </c>
      <c r="AH2783" t="s">
        <v>112</v>
      </c>
      <c r="AI2783" t="s">
        <v>114</v>
      </c>
      <c r="AJ2783" t="s">
        <v>157</v>
      </c>
      <c r="AL2783" t="s">
        <v>116</v>
      </c>
      <c r="AM2783" t="s">
        <v>164</v>
      </c>
      <c r="AN2783" t="s">
        <v>110</v>
      </c>
      <c r="AO2783" t="s">
        <v>114</v>
      </c>
      <c r="AP2783" t="s">
        <v>114</v>
      </c>
      <c r="AQ2783" t="s">
        <v>114</v>
      </c>
      <c r="AR2783" t="s">
        <v>114</v>
      </c>
      <c r="AS2783" t="s">
        <v>114</v>
      </c>
      <c r="AT2783" t="s">
        <v>114</v>
      </c>
      <c r="AU2783" t="s">
        <v>114</v>
      </c>
      <c r="AV2783" t="s">
        <v>114</v>
      </c>
      <c r="AW2783" t="s">
        <v>114</v>
      </c>
      <c r="AX2783" t="s">
        <v>114</v>
      </c>
      <c r="AY2783" t="s">
        <v>114</v>
      </c>
      <c r="AZ2783" t="s">
        <v>114</v>
      </c>
      <c r="BA2783" t="s">
        <v>114</v>
      </c>
      <c r="BB2783" t="s">
        <v>114</v>
      </c>
      <c r="BD2783" t="s">
        <v>114</v>
      </c>
      <c r="BF2783" t="s">
        <v>114</v>
      </c>
      <c r="BG2783" t="s">
        <v>114</v>
      </c>
      <c r="BH2783" t="s">
        <v>114</v>
      </c>
      <c r="BI2783" t="s">
        <v>114</v>
      </c>
      <c r="BJ2783" t="s">
        <v>114</v>
      </c>
      <c r="BK2783" t="s">
        <v>114</v>
      </c>
      <c r="BL2783" t="s">
        <v>114</v>
      </c>
      <c r="BM2783" t="s">
        <v>114</v>
      </c>
      <c r="BN2783" t="s">
        <v>114</v>
      </c>
      <c r="BO2783" t="s">
        <v>114</v>
      </c>
      <c r="BP2783" t="s">
        <v>114</v>
      </c>
      <c r="BQ2783" t="s">
        <v>114</v>
      </c>
      <c r="BR2783" t="s">
        <v>114</v>
      </c>
      <c r="BS2783" t="s">
        <v>114</v>
      </c>
      <c r="BT2783" t="s">
        <v>114</v>
      </c>
      <c r="BU2783" t="s">
        <v>114</v>
      </c>
      <c r="BV2783" t="s">
        <v>112</v>
      </c>
      <c r="BW2783" t="s">
        <v>112</v>
      </c>
      <c r="BX2783" t="s">
        <v>114</v>
      </c>
      <c r="BY2783" t="s">
        <v>114</v>
      </c>
      <c r="BZ2783" t="s">
        <v>114</v>
      </c>
      <c r="CA2783" t="s">
        <v>114</v>
      </c>
      <c r="CB2783" t="s">
        <v>114</v>
      </c>
      <c r="CC2783" t="s">
        <v>114</v>
      </c>
      <c r="CD2783" t="s">
        <v>114</v>
      </c>
      <c r="CE2783" t="s">
        <v>114</v>
      </c>
      <c r="CF2783" t="s">
        <v>114</v>
      </c>
      <c r="CG2783" t="s">
        <v>114</v>
      </c>
      <c r="CH2783" t="s">
        <v>114</v>
      </c>
      <c r="CI2783" t="s">
        <v>114</v>
      </c>
      <c r="CJ2783" t="s">
        <v>114</v>
      </c>
      <c r="CK2783" t="s">
        <v>114</v>
      </c>
      <c r="CL2783" t="s">
        <v>114</v>
      </c>
      <c r="CM2783" t="s">
        <v>114</v>
      </c>
      <c r="CN2783" t="s">
        <v>114</v>
      </c>
      <c r="CO2783" t="s">
        <v>114</v>
      </c>
      <c r="CP2783" t="s">
        <v>114</v>
      </c>
      <c r="CQ2783" t="s">
        <v>114</v>
      </c>
      <c r="CR2783" t="s">
        <v>114</v>
      </c>
      <c r="CS2783" t="s">
        <v>114</v>
      </c>
      <c r="CT2783" t="s">
        <v>114</v>
      </c>
      <c r="CU2783" t="s">
        <v>114</v>
      </c>
      <c r="CV2783" t="s">
        <v>114</v>
      </c>
      <c r="CW2783" t="s">
        <v>114</v>
      </c>
    </row>
    <row r="2784" spans="1:101" x14ac:dyDescent="0.3">
      <c r="A2784" t="s">
        <v>468</v>
      </c>
      <c r="B2784">
        <v>173133</v>
      </c>
      <c r="C2784" t="s">
        <v>15261</v>
      </c>
      <c r="D2784" t="s">
        <v>102</v>
      </c>
      <c r="E2784" t="s">
        <v>15262</v>
      </c>
      <c r="F2784" t="s">
        <v>15262</v>
      </c>
      <c r="G2784" t="s">
        <v>15263</v>
      </c>
      <c r="H2784" t="s">
        <v>15264</v>
      </c>
      <c r="I2784" t="s">
        <v>473</v>
      </c>
      <c r="J2784" t="s">
        <v>474</v>
      </c>
      <c r="K2784" t="s">
        <v>110</v>
      </c>
      <c r="L2784">
        <v>30318</v>
      </c>
      <c r="M2784" t="s">
        <v>15265</v>
      </c>
      <c r="N2784" t="s">
        <v>15266</v>
      </c>
      <c r="U2784" t="s">
        <v>111</v>
      </c>
      <c r="V2784" s="1">
        <v>41962</v>
      </c>
      <c r="X2784" s="1">
        <v>41962</v>
      </c>
      <c r="Y2784" s="2">
        <v>41183</v>
      </c>
      <c r="Z2784" t="s">
        <v>114</v>
      </c>
      <c r="AB2784" t="s">
        <v>114</v>
      </c>
      <c r="AC2784" t="s">
        <v>114</v>
      </c>
      <c r="AE2784" t="s">
        <v>114</v>
      </c>
      <c r="AG2784" t="s">
        <v>114</v>
      </c>
      <c r="AH2784" t="s">
        <v>112</v>
      </c>
      <c r="AI2784" t="s">
        <v>114</v>
      </c>
      <c r="AJ2784" t="s">
        <v>157</v>
      </c>
      <c r="AL2784" t="s">
        <v>116</v>
      </c>
      <c r="AM2784" t="s">
        <v>127</v>
      </c>
      <c r="AN2784" t="s">
        <v>110</v>
      </c>
      <c r="AO2784" t="s">
        <v>114</v>
      </c>
      <c r="AP2784" t="s">
        <v>114</v>
      </c>
      <c r="AQ2784" t="s">
        <v>114</v>
      </c>
      <c r="AR2784" t="s">
        <v>114</v>
      </c>
      <c r="AS2784" t="s">
        <v>114</v>
      </c>
      <c r="AT2784" t="s">
        <v>114</v>
      </c>
      <c r="AU2784" t="s">
        <v>114</v>
      </c>
      <c r="AV2784" t="s">
        <v>114</v>
      </c>
      <c r="AW2784" t="s">
        <v>114</v>
      </c>
      <c r="AX2784" t="s">
        <v>114</v>
      </c>
      <c r="AY2784" t="s">
        <v>114</v>
      </c>
      <c r="AZ2784" t="s">
        <v>114</v>
      </c>
      <c r="BA2784" t="s">
        <v>114</v>
      </c>
      <c r="BB2784" t="s">
        <v>114</v>
      </c>
      <c r="BD2784" t="s">
        <v>114</v>
      </c>
      <c r="BF2784" t="s">
        <v>114</v>
      </c>
      <c r="BG2784" t="s">
        <v>114</v>
      </c>
      <c r="BH2784" t="s">
        <v>114</v>
      </c>
      <c r="BI2784" t="s">
        <v>114</v>
      </c>
      <c r="BJ2784" t="s">
        <v>114</v>
      </c>
      <c r="BK2784" t="s">
        <v>114</v>
      </c>
      <c r="BL2784" t="s">
        <v>114</v>
      </c>
      <c r="BM2784" t="s">
        <v>114</v>
      </c>
      <c r="BN2784" t="s">
        <v>114</v>
      </c>
      <c r="BO2784" t="s">
        <v>114</v>
      </c>
      <c r="BP2784" t="s">
        <v>114</v>
      </c>
      <c r="BQ2784" t="s">
        <v>114</v>
      </c>
      <c r="BR2784" t="s">
        <v>114</v>
      </c>
      <c r="BS2784" t="s">
        <v>114</v>
      </c>
      <c r="BT2784" t="s">
        <v>114</v>
      </c>
      <c r="BU2784" t="s">
        <v>114</v>
      </c>
      <c r="BV2784" t="s">
        <v>114</v>
      </c>
      <c r="BW2784" t="s">
        <v>112</v>
      </c>
      <c r="BX2784" t="s">
        <v>112</v>
      </c>
      <c r="BY2784" t="s">
        <v>114</v>
      </c>
      <c r="BZ2784" t="s">
        <v>114</v>
      </c>
      <c r="CA2784" t="s">
        <v>114</v>
      </c>
      <c r="CB2784" t="s">
        <v>114</v>
      </c>
      <c r="CC2784" t="s">
        <v>114</v>
      </c>
      <c r="CD2784" t="s">
        <v>114</v>
      </c>
      <c r="CE2784" t="s">
        <v>114</v>
      </c>
      <c r="CF2784" t="s">
        <v>114</v>
      </c>
      <c r="CG2784" t="s">
        <v>114</v>
      </c>
      <c r="CH2784" t="s">
        <v>114</v>
      </c>
      <c r="CI2784" t="s">
        <v>114</v>
      </c>
      <c r="CJ2784" t="s">
        <v>114</v>
      </c>
      <c r="CK2784" t="s">
        <v>114</v>
      </c>
      <c r="CL2784" t="s">
        <v>114</v>
      </c>
      <c r="CM2784" t="s">
        <v>114</v>
      </c>
      <c r="CN2784" t="s">
        <v>114</v>
      </c>
      <c r="CO2784" t="s">
        <v>114</v>
      </c>
      <c r="CP2784" t="s">
        <v>114</v>
      </c>
      <c r="CQ2784" t="s">
        <v>114</v>
      </c>
      <c r="CR2784" t="s">
        <v>114</v>
      </c>
      <c r="CS2784" t="s">
        <v>114</v>
      </c>
      <c r="CT2784" t="s">
        <v>114</v>
      </c>
      <c r="CU2784" t="s">
        <v>114</v>
      </c>
      <c r="CV2784" t="s">
        <v>114</v>
      </c>
      <c r="CW2784" t="s">
        <v>114</v>
      </c>
    </row>
    <row r="2785" spans="1:101" x14ac:dyDescent="0.3">
      <c r="A2785" t="s">
        <v>117</v>
      </c>
      <c r="B2785">
        <v>173141</v>
      </c>
      <c r="C2785" t="s">
        <v>14191</v>
      </c>
      <c r="D2785" t="s">
        <v>102</v>
      </c>
      <c r="E2785" t="s">
        <v>14192</v>
      </c>
      <c r="F2785" t="s">
        <v>14192</v>
      </c>
      <c r="G2785" t="s">
        <v>14193</v>
      </c>
      <c r="H2785" t="s">
        <v>368</v>
      </c>
      <c r="I2785" t="s">
        <v>122</v>
      </c>
      <c r="J2785" t="s">
        <v>123</v>
      </c>
      <c r="K2785" t="s">
        <v>110</v>
      </c>
      <c r="L2785">
        <v>10017</v>
      </c>
      <c r="M2785" t="s">
        <v>14194</v>
      </c>
      <c r="N2785" t="s">
        <v>14195</v>
      </c>
      <c r="U2785" t="s">
        <v>111</v>
      </c>
      <c r="V2785" s="1">
        <v>41911</v>
      </c>
      <c r="X2785" s="1">
        <v>41911</v>
      </c>
      <c r="Y2785" s="2">
        <v>41183</v>
      </c>
      <c r="Z2785" t="s">
        <v>112</v>
      </c>
      <c r="AA2785" t="s">
        <v>14196</v>
      </c>
      <c r="AB2785" t="s">
        <v>114</v>
      </c>
      <c r="AC2785" t="s">
        <v>114</v>
      </c>
      <c r="AE2785" t="s">
        <v>114</v>
      </c>
      <c r="AG2785" t="s">
        <v>114</v>
      </c>
      <c r="AH2785" t="s">
        <v>112</v>
      </c>
      <c r="AI2785" t="s">
        <v>114</v>
      </c>
      <c r="AJ2785" t="s">
        <v>157</v>
      </c>
      <c r="AL2785" t="s">
        <v>116</v>
      </c>
      <c r="AM2785" t="s">
        <v>127</v>
      </c>
      <c r="AN2785" t="s">
        <v>110</v>
      </c>
      <c r="AO2785" t="s">
        <v>114</v>
      </c>
      <c r="AP2785" t="s">
        <v>114</v>
      </c>
      <c r="AQ2785" t="s">
        <v>114</v>
      </c>
      <c r="AR2785" t="s">
        <v>114</v>
      </c>
      <c r="AS2785" t="s">
        <v>114</v>
      </c>
      <c r="AT2785" t="s">
        <v>114</v>
      </c>
      <c r="AU2785" t="s">
        <v>114</v>
      </c>
      <c r="AV2785" t="s">
        <v>114</v>
      </c>
      <c r="AW2785" t="s">
        <v>114</v>
      </c>
      <c r="AX2785" t="s">
        <v>114</v>
      </c>
      <c r="AY2785" t="s">
        <v>114</v>
      </c>
      <c r="AZ2785" t="s">
        <v>114</v>
      </c>
      <c r="BA2785" t="s">
        <v>114</v>
      </c>
      <c r="BB2785" t="s">
        <v>114</v>
      </c>
      <c r="BD2785" t="s">
        <v>114</v>
      </c>
      <c r="BF2785" t="s">
        <v>114</v>
      </c>
      <c r="BG2785" t="s">
        <v>114</v>
      </c>
      <c r="BH2785" t="s">
        <v>114</v>
      </c>
      <c r="BI2785" t="s">
        <v>114</v>
      </c>
      <c r="BJ2785" t="s">
        <v>114</v>
      </c>
      <c r="BK2785" t="s">
        <v>114</v>
      </c>
      <c r="BL2785" t="s">
        <v>114</v>
      </c>
      <c r="BM2785" t="s">
        <v>114</v>
      </c>
      <c r="BN2785" t="s">
        <v>114</v>
      </c>
      <c r="BO2785" t="s">
        <v>114</v>
      </c>
      <c r="BP2785" t="s">
        <v>114</v>
      </c>
      <c r="BQ2785" t="s">
        <v>114</v>
      </c>
      <c r="BR2785" t="s">
        <v>114</v>
      </c>
      <c r="BS2785" t="s">
        <v>114</v>
      </c>
      <c r="BT2785" t="s">
        <v>114</v>
      </c>
      <c r="BU2785" t="s">
        <v>114</v>
      </c>
      <c r="BV2785" t="s">
        <v>112</v>
      </c>
      <c r="BW2785" t="s">
        <v>112</v>
      </c>
      <c r="BX2785" t="s">
        <v>114</v>
      </c>
      <c r="BY2785" t="s">
        <v>114</v>
      </c>
      <c r="BZ2785" t="s">
        <v>114</v>
      </c>
      <c r="CA2785" t="s">
        <v>114</v>
      </c>
      <c r="CB2785" t="s">
        <v>114</v>
      </c>
      <c r="CC2785" t="s">
        <v>114</v>
      </c>
      <c r="CD2785" t="s">
        <v>114</v>
      </c>
      <c r="CE2785" t="s">
        <v>114</v>
      </c>
      <c r="CF2785" t="s">
        <v>114</v>
      </c>
      <c r="CG2785" t="s">
        <v>114</v>
      </c>
      <c r="CH2785" t="s">
        <v>114</v>
      </c>
      <c r="CI2785" t="s">
        <v>114</v>
      </c>
      <c r="CJ2785" t="s">
        <v>114</v>
      </c>
      <c r="CK2785" t="s">
        <v>114</v>
      </c>
      <c r="CL2785" t="s">
        <v>114</v>
      </c>
      <c r="CM2785" t="s">
        <v>114</v>
      </c>
      <c r="CN2785" t="s">
        <v>114</v>
      </c>
      <c r="CO2785" t="s">
        <v>114</v>
      </c>
      <c r="CP2785" t="s">
        <v>114</v>
      </c>
      <c r="CQ2785" t="s">
        <v>114</v>
      </c>
      <c r="CR2785" t="s">
        <v>114</v>
      </c>
      <c r="CS2785" t="s">
        <v>114</v>
      </c>
      <c r="CT2785" t="s">
        <v>114</v>
      </c>
      <c r="CU2785" t="s">
        <v>114</v>
      </c>
      <c r="CV2785" t="s">
        <v>114</v>
      </c>
      <c r="CW2785" t="s">
        <v>114</v>
      </c>
    </row>
    <row r="2786" spans="1:101" x14ac:dyDescent="0.3">
      <c r="A2786" t="s">
        <v>117</v>
      </c>
      <c r="B2786">
        <v>173146</v>
      </c>
      <c r="C2786" t="s">
        <v>16848</v>
      </c>
      <c r="D2786" t="s">
        <v>102</v>
      </c>
      <c r="E2786" t="s">
        <v>16849</v>
      </c>
      <c r="F2786" t="s">
        <v>16849</v>
      </c>
      <c r="G2786" t="s">
        <v>16850</v>
      </c>
      <c r="I2786" t="s">
        <v>16851</v>
      </c>
      <c r="J2786" t="s">
        <v>123</v>
      </c>
      <c r="K2786" t="s">
        <v>110</v>
      </c>
      <c r="L2786">
        <v>10304</v>
      </c>
      <c r="M2786" t="s">
        <v>16852</v>
      </c>
      <c r="N2786" t="s">
        <v>16853</v>
      </c>
      <c r="U2786" t="s">
        <v>111</v>
      </c>
      <c r="V2786" s="1">
        <v>41974</v>
      </c>
      <c r="X2786" s="1">
        <v>41974</v>
      </c>
      <c r="Y2786" s="2">
        <v>41183</v>
      </c>
      <c r="Z2786" t="s">
        <v>114</v>
      </c>
      <c r="AB2786" t="s">
        <v>114</v>
      </c>
      <c r="AC2786" t="s">
        <v>114</v>
      </c>
      <c r="AE2786" t="s">
        <v>114</v>
      </c>
      <c r="AG2786" t="s">
        <v>114</v>
      </c>
      <c r="AH2786" t="s">
        <v>112</v>
      </c>
      <c r="AI2786" t="s">
        <v>114</v>
      </c>
      <c r="AJ2786" t="s">
        <v>157</v>
      </c>
      <c r="AL2786" t="s">
        <v>116</v>
      </c>
      <c r="AM2786" t="s">
        <v>127</v>
      </c>
      <c r="AN2786" t="s">
        <v>110</v>
      </c>
      <c r="AO2786" t="s">
        <v>114</v>
      </c>
      <c r="AP2786" t="s">
        <v>114</v>
      </c>
      <c r="AQ2786" t="s">
        <v>114</v>
      </c>
      <c r="AR2786" t="s">
        <v>114</v>
      </c>
      <c r="AS2786" t="s">
        <v>114</v>
      </c>
      <c r="AT2786" t="s">
        <v>114</v>
      </c>
      <c r="AU2786" t="s">
        <v>114</v>
      </c>
      <c r="AV2786" t="s">
        <v>114</v>
      </c>
      <c r="AW2786" t="s">
        <v>114</v>
      </c>
      <c r="AX2786" t="s">
        <v>114</v>
      </c>
      <c r="AY2786" t="s">
        <v>114</v>
      </c>
      <c r="AZ2786" t="s">
        <v>114</v>
      </c>
      <c r="BA2786" t="s">
        <v>114</v>
      </c>
      <c r="BB2786" t="s">
        <v>114</v>
      </c>
      <c r="BD2786" t="s">
        <v>114</v>
      </c>
      <c r="BF2786" t="s">
        <v>114</v>
      </c>
      <c r="BG2786" t="s">
        <v>114</v>
      </c>
      <c r="BH2786" t="s">
        <v>114</v>
      </c>
      <c r="BI2786" t="s">
        <v>114</v>
      </c>
      <c r="BJ2786" t="s">
        <v>114</v>
      </c>
      <c r="BK2786" t="s">
        <v>114</v>
      </c>
      <c r="BL2786" t="s">
        <v>114</v>
      </c>
      <c r="BM2786" t="s">
        <v>114</v>
      </c>
      <c r="BN2786" t="s">
        <v>114</v>
      </c>
      <c r="BO2786" t="s">
        <v>114</v>
      </c>
      <c r="BP2786" t="s">
        <v>114</v>
      </c>
      <c r="BQ2786" t="s">
        <v>114</v>
      </c>
      <c r="BR2786" t="s">
        <v>114</v>
      </c>
      <c r="BS2786" t="s">
        <v>114</v>
      </c>
      <c r="BT2786" t="s">
        <v>114</v>
      </c>
      <c r="BU2786" t="s">
        <v>114</v>
      </c>
      <c r="BV2786" t="s">
        <v>112</v>
      </c>
      <c r="BW2786" t="s">
        <v>112</v>
      </c>
      <c r="BX2786" t="s">
        <v>114</v>
      </c>
      <c r="BY2786" t="s">
        <v>112</v>
      </c>
      <c r="BZ2786" t="s">
        <v>114</v>
      </c>
      <c r="CA2786" t="s">
        <v>114</v>
      </c>
      <c r="CB2786" t="s">
        <v>114</v>
      </c>
      <c r="CC2786" t="s">
        <v>114</v>
      </c>
      <c r="CD2786" t="s">
        <v>114</v>
      </c>
      <c r="CE2786" t="s">
        <v>114</v>
      </c>
      <c r="CF2786" t="s">
        <v>114</v>
      </c>
      <c r="CG2786" t="s">
        <v>114</v>
      </c>
      <c r="CH2786" t="s">
        <v>114</v>
      </c>
      <c r="CI2786" t="s">
        <v>114</v>
      </c>
      <c r="CJ2786" t="s">
        <v>114</v>
      </c>
      <c r="CK2786" t="s">
        <v>114</v>
      </c>
      <c r="CL2786" t="s">
        <v>114</v>
      </c>
      <c r="CM2786" t="s">
        <v>114</v>
      </c>
      <c r="CN2786" t="s">
        <v>114</v>
      </c>
      <c r="CO2786" t="s">
        <v>112</v>
      </c>
      <c r="CP2786" t="s">
        <v>114</v>
      </c>
      <c r="CQ2786" t="s">
        <v>112</v>
      </c>
      <c r="CR2786" t="s">
        <v>114</v>
      </c>
      <c r="CS2786" t="s">
        <v>112</v>
      </c>
      <c r="CT2786" t="s">
        <v>114</v>
      </c>
      <c r="CU2786" t="s">
        <v>114</v>
      </c>
      <c r="CV2786" t="s">
        <v>114</v>
      </c>
      <c r="CW2786" t="s">
        <v>114</v>
      </c>
    </row>
    <row r="2787" spans="1:101" x14ac:dyDescent="0.3">
      <c r="A2787" t="s">
        <v>190</v>
      </c>
      <c r="B2787">
        <v>173158</v>
      </c>
      <c r="C2787" t="s">
        <v>14197</v>
      </c>
      <c r="D2787" t="s">
        <v>102</v>
      </c>
      <c r="E2787" t="s">
        <v>14198</v>
      </c>
      <c r="F2787" t="s">
        <v>14198</v>
      </c>
      <c r="G2787" t="s">
        <v>14199</v>
      </c>
      <c r="I2787" t="s">
        <v>9137</v>
      </c>
      <c r="K2787" t="s">
        <v>1391</v>
      </c>
      <c r="L2787">
        <v>80539</v>
      </c>
      <c r="M2787" t="s">
        <v>14200</v>
      </c>
      <c r="N2787" t="s">
        <v>14201</v>
      </c>
      <c r="U2787" t="s">
        <v>111</v>
      </c>
      <c r="V2787" s="1">
        <v>41907</v>
      </c>
      <c r="X2787" s="1">
        <v>41907</v>
      </c>
      <c r="Y2787" s="2">
        <v>41183</v>
      </c>
      <c r="Z2787" t="s">
        <v>112</v>
      </c>
      <c r="AA2787" t="s">
        <v>14202</v>
      </c>
      <c r="AB2787" t="s">
        <v>112</v>
      </c>
      <c r="AC2787" t="s">
        <v>114</v>
      </c>
      <c r="AE2787" t="s">
        <v>114</v>
      </c>
      <c r="AG2787" t="s">
        <v>114</v>
      </c>
      <c r="AH2787" t="s">
        <v>112</v>
      </c>
      <c r="AI2787" t="s">
        <v>114</v>
      </c>
      <c r="AJ2787" t="s">
        <v>115</v>
      </c>
      <c r="AL2787" t="s">
        <v>116</v>
      </c>
      <c r="AN2787" t="s">
        <v>1391</v>
      </c>
      <c r="AO2787" t="s">
        <v>114</v>
      </c>
      <c r="AP2787" t="s">
        <v>114</v>
      </c>
      <c r="AQ2787" t="s">
        <v>114</v>
      </c>
      <c r="AR2787" t="s">
        <v>114</v>
      </c>
      <c r="AS2787" t="s">
        <v>114</v>
      </c>
      <c r="AT2787" t="s">
        <v>114</v>
      </c>
      <c r="AU2787" t="s">
        <v>114</v>
      </c>
      <c r="AV2787" t="s">
        <v>114</v>
      </c>
      <c r="AW2787" t="s">
        <v>114</v>
      </c>
      <c r="AX2787" t="s">
        <v>114</v>
      </c>
      <c r="AY2787" t="s">
        <v>114</v>
      </c>
      <c r="AZ2787" t="s">
        <v>114</v>
      </c>
      <c r="BA2787" t="s">
        <v>114</v>
      </c>
      <c r="BB2787" t="s">
        <v>114</v>
      </c>
      <c r="BD2787" t="s">
        <v>114</v>
      </c>
      <c r="BF2787" t="s">
        <v>114</v>
      </c>
      <c r="BG2787" t="s">
        <v>114</v>
      </c>
      <c r="BH2787" t="s">
        <v>112</v>
      </c>
      <c r="BI2787" t="s">
        <v>114</v>
      </c>
      <c r="BJ2787" t="s">
        <v>114</v>
      </c>
      <c r="BK2787" t="s">
        <v>114</v>
      </c>
      <c r="BL2787" t="s">
        <v>114</v>
      </c>
      <c r="BM2787" t="s">
        <v>114</v>
      </c>
      <c r="BN2787" t="s">
        <v>114</v>
      </c>
      <c r="BO2787" t="s">
        <v>114</v>
      </c>
      <c r="BP2787" t="s">
        <v>114</v>
      </c>
      <c r="BQ2787" t="s">
        <v>114</v>
      </c>
      <c r="BR2787" t="s">
        <v>114</v>
      </c>
      <c r="BS2787" t="s">
        <v>114</v>
      </c>
      <c r="BT2787" t="s">
        <v>114</v>
      </c>
      <c r="BU2787" t="s">
        <v>114</v>
      </c>
      <c r="BV2787" t="s">
        <v>112</v>
      </c>
      <c r="BW2787" t="s">
        <v>112</v>
      </c>
      <c r="BX2787" t="s">
        <v>114</v>
      </c>
      <c r="BY2787" t="s">
        <v>114</v>
      </c>
      <c r="BZ2787" t="s">
        <v>114</v>
      </c>
      <c r="CA2787" t="s">
        <v>114</v>
      </c>
      <c r="CB2787" t="s">
        <v>114</v>
      </c>
      <c r="CC2787" t="s">
        <v>114</v>
      </c>
      <c r="CD2787" t="s">
        <v>114</v>
      </c>
      <c r="CE2787" t="s">
        <v>114</v>
      </c>
      <c r="CF2787" t="s">
        <v>114</v>
      </c>
      <c r="CG2787" t="s">
        <v>114</v>
      </c>
      <c r="CH2787" t="s">
        <v>114</v>
      </c>
      <c r="CI2787" t="s">
        <v>114</v>
      </c>
      <c r="CJ2787" t="s">
        <v>114</v>
      </c>
      <c r="CK2787" t="s">
        <v>114</v>
      </c>
      <c r="CL2787" t="s">
        <v>114</v>
      </c>
      <c r="CM2787" t="s">
        <v>114</v>
      </c>
      <c r="CN2787" t="s">
        <v>114</v>
      </c>
      <c r="CO2787" t="s">
        <v>114</v>
      </c>
      <c r="CP2787" t="s">
        <v>114</v>
      </c>
      <c r="CQ2787" t="s">
        <v>114</v>
      </c>
      <c r="CR2787" t="s">
        <v>114</v>
      </c>
      <c r="CS2787" t="s">
        <v>114</v>
      </c>
      <c r="CT2787" t="s">
        <v>114</v>
      </c>
      <c r="CU2787" t="s">
        <v>114</v>
      </c>
      <c r="CV2787" t="s">
        <v>114</v>
      </c>
      <c r="CW2787" t="s">
        <v>114</v>
      </c>
    </row>
    <row r="2788" spans="1:101" x14ac:dyDescent="0.3">
      <c r="A2788" t="s">
        <v>128</v>
      </c>
      <c r="B2788">
        <v>173162</v>
      </c>
      <c r="C2788" t="s">
        <v>14203</v>
      </c>
      <c r="D2788" t="s">
        <v>102</v>
      </c>
      <c r="E2788" t="s">
        <v>14204</v>
      </c>
      <c r="F2788" t="s">
        <v>14205</v>
      </c>
      <c r="M2788" t="s">
        <v>14206</v>
      </c>
      <c r="U2788" t="s">
        <v>111</v>
      </c>
      <c r="V2788" s="1">
        <v>41900</v>
      </c>
      <c r="X2788" s="1">
        <v>41900</v>
      </c>
      <c r="Y2788" s="2">
        <v>41183</v>
      </c>
      <c r="Z2788" t="s">
        <v>112</v>
      </c>
      <c r="AA2788" t="s">
        <v>14207</v>
      </c>
      <c r="AB2788" t="s">
        <v>114</v>
      </c>
      <c r="AC2788" t="s">
        <v>114</v>
      </c>
      <c r="AE2788" t="s">
        <v>114</v>
      </c>
      <c r="AG2788" t="s">
        <v>112</v>
      </c>
      <c r="AH2788" t="s">
        <v>112</v>
      </c>
      <c r="AI2788" t="s">
        <v>114</v>
      </c>
      <c r="AJ2788" t="s">
        <v>157</v>
      </c>
      <c r="AL2788" t="s">
        <v>116</v>
      </c>
      <c r="AM2788" t="s">
        <v>127</v>
      </c>
      <c r="AN2788" t="s">
        <v>110</v>
      </c>
      <c r="AO2788" t="s">
        <v>114</v>
      </c>
      <c r="AP2788" t="s">
        <v>114</v>
      </c>
      <c r="AQ2788" t="s">
        <v>114</v>
      </c>
      <c r="AR2788" t="s">
        <v>114</v>
      </c>
      <c r="AS2788" t="s">
        <v>114</v>
      </c>
      <c r="AT2788" t="s">
        <v>114</v>
      </c>
      <c r="AU2788" t="s">
        <v>114</v>
      </c>
      <c r="AV2788" t="s">
        <v>114</v>
      </c>
      <c r="AW2788" t="s">
        <v>114</v>
      </c>
      <c r="AX2788" t="s">
        <v>114</v>
      </c>
      <c r="AY2788" t="s">
        <v>114</v>
      </c>
      <c r="AZ2788" t="s">
        <v>114</v>
      </c>
      <c r="BA2788" t="s">
        <v>114</v>
      </c>
      <c r="BB2788" t="s">
        <v>114</v>
      </c>
      <c r="BD2788" t="s">
        <v>114</v>
      </c>
      <c r="BF2788" t="s">
        <v>114</v>
      </c>
      <c r="BG2788" t="s">
        <v>114</v>
      </c>
      <c r="BH2788" t="s">
        <v>114</v>
      </c>
      <c r="BI2788" t="s">
        <v>114</v>
      </c>
      <c r="BJ2788" t="s">
        <v>114</v>
      </c>
      <c r="BK2788" t="s">
        <v>114</v>
      </c>
      <c r="BL2788" t="s">
        <v>114</v>
      </c>
      <c r="BM2788" t="s">
        <v>114</v>
      </c>
      <c r="BN2788" t="s">
        <v>114</v>
      </c>
      <c r="BO2788" t="s">
        <v>114</v>
      </c>
      <c r="BP2788" t="s">
        <v>114</v>
      </c>
      <c r="BQ2788" t="s">
        <v>114</v>
      </c>
      <c r="BR2788" t="s">
        <v>114</v>
      </c>
      <c r="BS2788" t="s">
        <v>114</v>
      </c>
      <c r="BT2788" t="s">
        <v>114</v>
      </c>
      <c r="BU2788" t="s">
        <v>114</v>
      </c>
      <c r="BV2788" t="s">
        <v>114</v>
      </c>
      <c r="BW2788" t="s">
        <v>112</v>
      </c>
      <c r="BX2788" t="s">
        <v>114</v>
      </c>
      <c r="BY2788" t="s">
        <v>114</v>
      </c>
      <c r="BZ2788" t="s">
        <v>114</v>
      </c>
      <c r="CA2788" t="s">
        <v>114</v>
      </c>
      <c r="CB2788" t="s">
        <v>114</v>
      </c>
      <c r="CC2788" t="s">
        <v>114</v>
      </c>
      <c r="CD2788" t="s">
        <v>114</v>
      </c>
      <c r="CE2788" t="s">
        <v>114</v>
      </c>
      <c r="CF2788" t="s">
        <v>114</v>
      </c>
      <c r="CG2788" t="s">
        <v>114</v>
      </c>
      <c r="CH2788" t="s">
        <v>114</v>
      </c>
      <c r="CI2788" t="s">
        <v>114</v>
      </c>
      <c r="CJ2788" t="s">
        <v>114</v>
      </c>
      <c r="CK2788" t="s">
        <v>114</v>
      </c>
      <c r="CL2788" t="s">
        <v>114</v>
      </c>
      <c r="CM2788" t="s">
        <v>114</v>
      </c>
      <c r="CN2788" t="s">
        <v>114</v>
      </c>
      <c r="CO2788" t="s">
        <v>114</v>
      </c>
      <c r="CP2788" t="s">
        <v>114</v>
      </c>
      <c r="CQ2788" t="s">
        <v>114</v>
      </c>
      <c r="CR2788" t="s">
        <v>114</v>
      </c>
      <c r="CS2788" t="s">
        <v>114</v>
      </c>
      <c r="CT2788" t="s">
        <v>114</v>
      </c>
      <c r="CU2788" t="s">
        <v>114</v>
      </c>
      <c r="CV2788" t="s">
        <v>114</v>
      </c>
      <c r="CW2788" t="s">
        <v>114</v>
      </c>
    </row>
    <row r="2789" spans="1:101" x14ac:dyDescent="0.3">
      <c r="A2789" t="s">
        <v>117</v>
      </c>
      <c r="B2789">
        <v>173185</v>
      </c>
      <c r="C2789" t="s">
        <v>17715</v>
      </c>
      <c r="D2789" t="s">
        <v>102</v>
      </c>
      <c r="E2789" t="s">
        <v>17716</v>
      </c>
      <c r="F2789" t="s">
        <v>17716</v>
      </c>
      <c r="M2789" t="s">
        <v>17717</v>
      </c>
      <c r="N2789" t="s">
        <v>17718</v>
      </c>
      <c r="U2789" t="s">
        <v>111</v>
      </c>
      <c r="V2789" s="1">
        <v>41900</v>
      </c>
      <c r="X2789" s="1">
        <v>41900</v>
      </c>
      <c r="Y2789" s="2">
        <v>41183</v>
      </c>
      <c r="Z2789" t="s">
        <v>114</v>
      </c>
      <c r="AB2789" t="s">
        <v>114</v>
      </c>
      <c r="AC2789" t="s">
        <v>114</v>
      </c>
      <c r="AE2789" t="s">
        <v>114</v>
      </c>
      <c r="AG2789" t="s">
        <v>114</v>
      </c>
      <c r="AH2789" t="s">
        <v>112</v>
      </c>
      <c r="AI2789" t="s">
        <v>114</v>
      </c>
      <c r="AJ2789" t="s">
        <v>157</v>
      </c>
      <c r="AL2789" t="s">
        <v>116</v>
      </c>
      <c r="AM2789" t="s">
        <v>123</v>
      </c>
      <c r="AN2789" t="s">
        <v>110</v>
      </c>
      <c r="AO2789" t="s">
        <v>114</v>
      </c>
      <c r="AP2789" t="s">
        <v>114</v>
      </c>
      <c r="AQ2789" t="s">
        <v>114</v>
      </c>
      <c r="AR2789" t="s">
        <v>114</v>
      </c>
      <c r="AS2789" t="s">
        <v>114</v>
      </c>
      <c r="AT2789" t="s">
        <v>114</v>
      </c>
      <c r="AU2789" t="s">
        <v>114</v>
      </c>
      <c r="AV2789" t="s">
        <v>114</v>
      </c>
      <c r="AW2789" t="s">
        <v>114</v>
      </c>
      <c r="AX2789" t="s">
        <v>114</v>
      </c>
      <c r="AY2789" t="s">
        <v>114</v>
      </c>
      <c r="AZ2789" t="s">
        <v>114</v>
      </c>
      <c r="BA2789" t="s">
        <v>114</v>
      </c>
      <c r="BB2789" t="s">
        <v>114</v>
      </c>
      <c r="BD2789" t="s">
        <v>114</v>
      </c>
      <c r="BF2789" t="s">
        <v>114</v>
      </c>
      <c r="BG2789" t="s">
        <v>114</v>
      </c>
      <c r="BH2789" t="s">
        <v>114</v>
      </c>
      <c r="BI2789" t="s">
        <v>114</v>
      </c>
      <c r="BJ2789" t="s">
        <v>114</v>
      </c>
      <c r="BK2789" t="s">
        <v>114</v>
      </c>
      <c r="BL2789" t="s">
        <v>114</v>
      </c>
      <c r="BM2789" t="s">
        <v>114</v>
      </c>
      <c r="BN2789" t="s">
        <v>114</v>
      </c>
      <c r="BO2789" t="s">
        <v>114</v>
      </c>
      <c r="BP2789" t="s">
        <v>114</v>
      </c>
      <c r="BQ2789" t="s">
        <v>114</v>
      </c>
      <c r="BR2789" t="s">
        <v>114</v>
      </c>
      <c r="BS2789" t="s">
        <v>114</v>
      </c>
      <c r="BT2789" t="s">
        <v>114</v>
      </c>
      <c r="BU2789" t="s">
        <v>114</v>
      </c>
      <c r="BV2789" t="s">
        <v>112</v>
      </c>
      <c r="BW2789" t="s">
        <v>112</v>
      </c>
      <c r="BX2789" t="s">
        <v>114</v>
      </c>
      <c r="BY2789" t="s">
        <v>114</v>
      </c>
      <c r="BZ2789" t="s">
        <v>114</v>
      </c>
      <c r="CA2789" t="s">
        <v>114</v>
      </c>
      <c r="CB2789" t="s">
        <v>114</v>
      </c>
      <c r="CC2789" t="s">
        <v>114</v>
      </c>
      <c r="CD2789" t="s">
        <v>114</v>
      </c>
      <c r="CE2789" t="s">
        <v>114</v>
      </c>
      <c r="CF2789" t="s">
        <v>114</v>
      </c>
      <c r="CG2789" t="s">
        <v>114</v>
      </c>
      <c r="CH2789" t="s">
        <v>114</v>
      </c>
      <c r="CI2789" t="s">
        <v>114</v>
      </c>
      <c r="CJ2789" t="s">
        <v>114</v>
      </c>
      <c r="CK2789" t="s">
        <v>114</v>
      </c>
      <c r="CL2789" t="s">
        <v>114</v>
      </c>
      <c r="CM2789" t="s">
        <v>114</v>
      </c>
      <c r="CN2789" t="s">
        <v>114</v>
      </c>
      <c r="CO2789" t="s">
        <v>114</v>
      </c>
      <c r="CP2789" t="s">
        <v>114</v>
      </c>
      <c r="CQ2789" t="s">
        <v>114</v>
      </c>
      <c r="CR2789" t="s">
        <v>114</v>
      </c>
      <c r="CS2789" t="s">
        <v>114</v>
      </c>
      <c r="CT2789" t="s">
        <v>114</v>
      </c>
      <c r="CU2789" t="s">
        <v>114</v>
      </c>
      <c r="CV2789" t="s">
        <v>114</v>
      </c>
      <c r="CW2789" t="s">
        <v>114</v>
      </c>
    </row>
    <row r="2790" spans="1:101" x14ac:dyDescent="0.3">
      <c r="A2790" t="s">
        <v>128</v>
      </c>
      <c r="B2790">
        <v>173187</v>
      </c>
      <c r="C2790" t="s">
        <v>14208</v>
      </c>
      <c r="D2790" t="s">
        <v>102</v>
      </c>
      <c r="E2790" t="s">
        <v>14209</v>
      </c>
      <c r="F2790" t="s">
        <v>14210</v>
      </c>
      <c r="G2790" t="s">
        <v>14211</v>
      </c>
      <c r="I2790" t="s">
        <v>132</v>
      </c>
      <c r="J2790" t="s">
        <v>133</v>
      </c>
      <c r="K2790" t="s">
        <v>110</v>
      </c>
      <c r="L2790">
        <v>94102</v>
      </c>
      <c r="M2790" t="s">
        <v>14212</v>
      </c>
      <c r="N2790" t="s">
        <v>14213</v>
      </c>
      <c r="U2790" t="s">
        <v>111</v>
      </c>
      <c r="V2790" s="1">
        <v>41920</v>
      </c>
      <c r="X2790" s="1">
        <v>41920</v>
      </c>
      <c r="Y2790" s="2">
        <v>41183</v>
      </c>
      <c r="Z2790" t="s">
        <v>112</v>
      </c>
      <c r="AA2790" t="s">
        <v>14214</v>
      </c>
      <c r="AB2790" t="s">
        <v>114</v>
      </c>
      <c r="AC2790" t="s">
        <v>114</v>
      </c>
      <c r="AE2790" t="s">
        <v>114</v>
      </c>
      <c r="AG2790" t="s">
        <v>112</v>
      </c>
      <c r="AH2790" t="s">
        <v>112</v>
      </c>
      <c r="AI2790" t="s">
        <v>114</v>
      </c>
      <c r="AJ2790" t="s">
        <v>157</v>
      </c>
      <c r="AL2790" t="s">
        <v>116</v>
      </c>
      <c r="AM2790" t="s">
        <v>127</v>
      </c>
      <c r="AN2790" t="s">
        <v>110</v>
      </c>
      <c r="AO2790" t="s">
        <v>114</v>
      </c>
      <c r="AP2790" t="s">
        <v>114</v>
      </c>
      <c r="AQ2790" t="s">
        <v>114</v>
      </c>
      <c r="AR2790" t="s">
        <v>114</v>
      </c>
      <c r="AS2790" t="s">
        <v>114</v>
      </c>
      <c r="AT2790" t="s">
        <v>114</v>
      </c>
      <c r="AU2790" t="s">
        <v>114</v>
      </c>
      <c r="AV2790" t="s">
        <v>114</v>
      </c>
      <c r="AW2790" t="s">
        <v>114</v>
      </c>
      <c r="AX2790" t="s">
        <v>114</v>
      </c>
      <c r="AY2790" t="s">
        <v>114</v>
      </c>
      <c r="AZ2790" t="s">
        <v>114</v>
      </c>
      <c r="BA2790" t="s">
        <v>114</v>
      </c>
      <c r="BB2790" t="s">
        <v>114</v>
      </c>
      <c r="BD2790" t="s">
        <v>112</v>
      </c>
      <c r="BE2790" t="s">
        <v>112</v>
      </c>
      <c r="BF2790" t="s">
        <v>114</v>
      </c>
      <c r="BG2790" t="s">
        <v>114</v>
      </c>
      <c r="BH2790" t="s">
        <v>114</v>
      </c>
      <c r="BI2790" t="s">
        <v>114</v>
      </c>
      <c r="BJ2790" t="s">
        <v>114</v>
      </c>
      <c r="BK2790" t="s">
        <v>114</v>
      </c>
      <c r="BL2790" t="s">
        <v>114</v>
      </c>
      <c r="BM2790" t="s">
        <v>114</v>
      </c>
      <c r="BN2790" t="s">
        <v>114</v>
      </c>
      <c r="BO2790" t="s">
        <v>114</v>
      </c>
      <c r="BP2790" t="s">
        <v>114</v>
      </c>
      <c r="BQ2790" t="s">
        <v>114</v>
      </c>
      <c r="BR2790" t="s">
        <v>114</v>
      </c>
      <c r="BS2790" t="s">
        <v>114</v>
      </c>
      <c r="BT2790" t="s">
        <v>114</v>
      </c>
      <c r="BU2790" t="s">
        <v>114</v>
      </c>
      <c r="BV2790" t="s">
        <v>112</v>
      </c>
      <c r="BW2790" t="s">
        <v>112</v>
      </c>
      <c r="BX2790" t="s">
        <v>114</v>
      </c>
      <c r="BY2790" t="s">
        <v>114</v>
      </c>
      <c r="BZ2790" t="s">
        <v>114</v>
      </c>
      <c r="CA2790" t="s">
        <v>114</v>
      </c>
      <c r="CB2790" t="s">
        <v>114</v>
      </c>
      <c r="CC2790" t="s">
        <v>114</v>
      </c>
      <c r="CD2790" t="s">
        <v>114</v>
      </c>
      <c r="CE2790" t="s">
        <v>114</v>
      </c>
      <c r="CF2790" t="s">
        <v>114</v>
      </c>
      <c r="CG2790" t="s">
        <v>114</v>
      </c>
      <c r="CH2790" t="s">
        <v>114</v>
      </c>
      <c r="CI2790" t="s">
        <v>114</v>
      </c>
      <c r="CJ2790" t="s">
        <v>114</v>
      </c>
      <c r="CK2790" t="s">
        <v>114</v>
      </c>
      <c r="CL2790" t="s">
        <v>114</v>
      </c>
      <c r="CM2790" t="s">
        <v>114</v>
      </c>
      <c r="CN2790" t="s">
        <v>114</v>
      </c>
      <c r="CO2790" t="s">
        <v>114</v>
      </c>
      <c r="CP2790" t="s">
        <v>114</v>
      </c>
      <c r="CQ2790" t="s">
        <v>114</v>
      </c>
      <c r="CR2790" t="s">
        <v>114</v>
      </c>
      <c r="CS2790" t="s">
        <v>114</v>
      </c>
      <c r="CT2790" t="s">
        <v>114</v>
      </c>
      <c r="CU2790" t="s">
        <v>114</v>
      </c>
      <c r="CV2790" t="s">
        <v>114</v>
      </c>
      <c r="CW2790" t="s">
        <v>114</v>
      </c>
    </row>
    <row r="2791" spans="1:101" x14ac:dyDescent="0.3">
      <c r="A2791" t="s">
        <v>190</v>
      </c>
      <c r="B2791">
        <v>173189</v>
      </c>
      <c r="C2791" t="s">
        <v>14215</v>
      </c>
      <c r="D2791" t="s">
        <v>102</v>
      </c>
      <c r="E2791" t="s">
        <v>14216</v>
      </c>
      <c r="F2791" t="s">
        <v>14216</v>
      </c>
      <c r="G2791" t="s">
        <v>14217</v>
      </c>
      <c r="I2791" t="s">
        <v>294</v>
      </c>
      <c r="K2791" t="s">
        <v>295</v>
      </c>
      <c r="L2791" t="s">
        <v>14218</v>
      </c>
      <c r="M2791" t="s">
        <v>14219</v>
      </c>
      <c r="N2791" t="s">
        <v>14220</v>
      </c>
      <c r="U2791" t="s">
        <v>111</v>
      </c>
      <c r="V2791" s="1">
        <v>41981</v>
      </c>
      <c r="X2791" s="1">
        <v>41981</v>
      </c>
      <c r="Y2791" s="2">
        <v>41183</v>
      </c>
      <c r="Z2791" t="s">
        <v>112</v>
      </c>
      <c r="AA2791" t="s">
        <v>14221</v>
      </c>
      <c r="AB2791" t="s">
        <v>112</v>
      </c>
      <c r="AC2791" t="s">
        <v>114</v>
      </c>
      <c r="AE2791" t="s">
        <v>114</v>
      </c>
      <c r="AG2791" t="s">
        <v>114</v>
      </c>
      <c r="AH2791" t="s">
        <v>112</v>
      </c>
      <c r="AI2791" t="s">
        <v>114</v>
      </c>
      <c r="AJ2791" t="s">
        <v>418</v>
      </c>
      <c r="AK2791" t="s">
        <v>14222</v>
      </c>
      <c r="AL2791" t="s">
        <v>116</v>
      </c>
      <c r="AN2791" t="s">
        <v>295</v>
      </c>
      <c r="AO2791" t="s">
        <v>114</v>
      </c>
      <c r="AP2791" t="s">
        <v>114</v>
      </c>
      <c r="AQ2791" t="s">
        <v>114</v>
      </c>
      <c r="AR2791" t="s">
        <v>114</v>
      </c>
      <c r="AS2791" t="s">
        <v>114</v>
      </c>
      <c r="AT2791" t="s">
        <v>114</v>
      </c>
      <c r="AU2791" t="s">
        <v>114</v>
      </c>
      <c r="AV2791" t="s">
        <v>114</v>
      </c>
      <c r="AW2791" t="s">
        <v>114</v>
      </c>
      <c r="AX2791" t="s">
        <v>114</v>
      </c>
      <c r="AY2791" t="s">
        <v>114</v>
      </c>
      <c r="AZ2791" t="s">
        <v>114</v>
      </c>
      <c r="BA2791" t="s">
        <v>114</v>
      </c>
      <c r="BB2791" t="s">
        <v>114</v>
      </c>
      <c r="BD2791" t="s">
        <v>114</v>
      </c>
      <c r="BF2791" t="s">
        <v>114</v>
      </c>
      <c r="BG2791" t="s">
        <v>114</v>
      </c>
      <c r="BH2791" t="s">
        <v>114</v>
      </c>
      <c r="BI2791" t="s">
        <v>114</v>
      </c>
      <c r="BJ2791" t="s">
        <v>114</v>
      </c>
      <c r="BK2791" t="s">
        <v>114</v>
      </c>
      <c r="BL2791" t="s">
        <v>114</v>
      </c>
      <c r="BM2791" t="s">
        <v>114</v>
      </c>
      <c r="BN2791" t="s">
        <v>114</v>
      </c>
      <c r="BO2791" t="s">
        <v>114</v>
      </c>
      <c r="BP2791" t="s">
        <v>114</v>
      </c>
      <c r="BQ2791" t="s">
        <v>114</v>
      </c>
      <c r="BR2791" t="s">
        <v>114</v>
      </c>
      <c r="BS2791" t="s">
        <v>114</v>
      </c>
      <c r="BT2791" t="s">
        <v>114</v>
      </c>
      <c r="BU2791" t="s">
        <v>114</v>
      </c>
      <c r="BV2791" t="s">
        <v>112</v>
      </c>
      <c r="BW2791" t="s">
        <v>112</v>
      </c>
      <c r="BX2791" t="s">
        <v>114</v>
      </c>
      <c r="BY2791" t="s">
        <v>114</v>
      </c>
      <c r="BZ2791" t="s">
        <v>114</v>
      </c>
      <c r="CA2791" t="s">
        <v>114</v>
      </c>
      <c r="CB2791" t="s">
        <v>114</v>
      </c>
      <c r="CC2791" t="s">
        <v>114</v>
      </c>
      <c r="CD2791" t="s">
        <v>114</v>
      </c>
      <c r="CE2791" t="s">
        <v>114</v>
      </c>
      <c r="CF2791" t="s">
        <v>114</v>
      </c>
      <c r="CG2791" t="s">
        <v>114</v>
      </c>
      <c r="CH2791" t="s">
        <v>114</v>
      </c>
      <c r="CI2791" t="s">
        <v>114</v>
      </c>
      <c r="CJ2791" t="s">
        <v>114</v>
      </c>
      <c r="CK2791" t="s">
        <v>114</v>
      </c>
      <c r="CL2791" t="s">
        <v>114</v>
      </c>
      <c r="CM2791" t="s">
        <v>114</v>
      </c>
      <c r="CN2791" t="s">
        <v>114</v>
      </c>
      <c r="CO2791" t="s">
        <v>114</v>
      </c>
      <c r="CP2791" t="s">
        <v>114</v>
      </c>
      <c r="CQ2791" t="s">
        <v>114</v>
      </c>
      <c r="CR2791" t="s">
        <v>114</v>
      </c>
      <c r="CS2791" t="s">
        <v>114</v>
      </c>
      <c r="CT2791" t="s">
        <v>114</v>
      </c>
      <c r="CU2791" t="s">
        <v>114</v>
      </c>
      <c r="CV2791" t="s">
        <v>114</v>
      </c>
      <c r="CW2791" t="s">
        <v>114</v>
      </c>
    </row>
    <row r="2792" spans="1:101" x14ac:dyDescent="0.3">
      <c r="A2792" t="s">
        <v>117</v>
      </c>
      <c r="B2792">
        <v>173193</v>
      </c>
      <c r="C2792" t="s">
        <v>14223</v>
      </c>
      <c r="D2792" t="s">
        <v>102</v>
      </c>
      <c r="E2792" t="s">
        <v>14224</v>
      </c>
      <c r="F2792" t="s">
        <v>14224</v>
      </c>
      <c r="G2792" t="s">
        <v>14225</v>
      </c>
      <c r="H2792" t="s">
        <v>6452</v>
      </c>
      <c r="I2792" t="s">
        <v>122</v>
      </c>
      <c r="J2792" t="s">
        <v>123</v>
      </c>
      <c r="K2792" t="s">
        <v>110</v>
      </c>
      <c r="L2792">
        <v>10016</v>
      </c>
      <c r="M2792" t="s">
        <v>14226</v>
      </c>
      <c r="U2792" t="s">
        <v>111</v>
      </c>
      <c r="V2792" s="1">
        <v>41901</v>
      </c>
      <c r="X2792" s="1">
        <v>41901</v>
      </c>
      <c r="Y2792" s="2">
        <v>41183</v>
      </c>
      <c r="Z2792" t="s">
        <v>112</v>
      </c>
      <c r="AA2792" t="s">
        <v>14227</v>
      </c>
      <c r="AB2792" t="s">
        <v>114</v>
      </c>
      <c r="AC2792" t="s">
        <v>114</v>
      </c>
      <c r="AE2792" t="s">
        <v>114</v>
      </c>
      <c r="AG2792" t="s">
        <v>114</v>
      </c>
      <c r="AH2792" t="s">
        <v>112</v>
      </c>
      <c r="AI2792" t="s">
        <v>114</v>
      </c>
      <c r="AJ2792" t="s">
        <v>157</v>
      </c>
      <c r="AL2792" t="s">
        <v>116</v>
      </c>
      <c r="AM2792" t="s">
        <v>123</v>
      </c>
      <c r="AN2792" t="s">
        <v>110</v>
      </c>
      <c r="AO2792" t="s">
        <v>114</v>
      </c>
      <c r="AP2792" t="s">
        <v>114</v>
      </c>
      <c r="AQ2792" t="s">
        <v>114</v>
      </c>
      <c r="AR2792" t="s">
        <v>114</v>
      </c>
      <c r="AS2792" t="s">
        <v>114</v>
      </c>
      <c r="AT2792" t="s">
        <v>114</v>
      </c>
      <c r="AU2792" t="s">
        <v>114</v>
      </c>
      <c r="AV2792" t="s">
        <v>114</v>
      </c>
      <c r="AW2792" t="s">
        <v>114</v>
      </c>
      <c r="AX2792" t="s">
        <v>114</v>
      </c>
      <c r="AY2792" t="s">
        <v>114</v>
      </c>
      <c r="AZ2792" t="s">
        <v>114</v>
      </c>
      <c r="BA2792" t="s">
        <v>114</v>
      </c>
      <c r="BB2792" t="s">
        <v>114</v>
      </c>
      <c r="BD2792" t="s">
        <v>114</v>
      </c>
      <c r="BF2792" t="s">
        <v>114</v>
      </c>
      <c r="BG2792" t="s">
        <v>114</v>
      </c>
      <c r="BH2792" t="s">
        <v>114</v>
      </c>
      <c r="BI2792" t="s">
        <v>114</v>
      </c>
      <c r="BJ2792" t="s">
        <v>114</v>
      </c>
      <c r="BK2792" t="s">
        <v>114</v>
      </c>
      <c r="BL2792" t="s">
        <v>114</v>
      </c>
      <c r="BM2792" t="s">
        <v>114</v>
      </c>
      <c r="BN2792" t="s">
        <v>114</v>
      </c>
      <c r="BO2792" t="s">
        <v>114</v>
      </c>
      <c r="BP2792" t="s">
        <v>114</v>
      </c>
      <c r="BQ2792" t="s">
        <v>114</v>
      </c>
      <c r="BR2792" t="s">
        <v>114</v>
      </c>
      <c r="BS2792" t="s">
        <v>114</v>
      </c>
      <c r="BT2792" t="s">
        <v>114</v>
      </c>
      <c r="BU2792" t="s">
        <v>114</v>
      </c>
      <c r="BV2792" t="s">
        <v>112</v>
      </c>
      <c r="BW2792" t="s">
        <v>112</v>
      </c>
      <c r="BX2792" t="s">
        <v>114</v>
      </c>
      <c r="BY2792" t="s">
        <v>114</v>
      </c>
      <c r="BZ2792" t="s">
        <v>114</v>
      </c>
      <c r="CA2792" t="s">
        <v>114</v>
      </c>
      <c r="CB2792" t="s">
        <v>114</v>
      </c>
      <c r="CC2792" t="s">
        <v>114</v>
      </c>
      <c r="CD2792" t="s">
        <v>114</v>
      </c>
      <c r="CE2792" t="s">
        <v>114</v>
      </c>
      <c r="CF2792" t="s">
        <v>114</v>
      </c>
      <c r="CG2792" t="s">
        <v>114</v>
      </c>
      <c r="CH2792" t="s">
        <v>114</v>
      </c>
      <c r="CI2792" t="s">
        <v>114</v>
      </c>
      <c r="CJ2792" t="s">
        <v>114</v>
      </c>
      <c r="CK2792" t="s">
        <v>114</v>
      </c>
      <c r="CL2792" t="s">
        <v>114</v>
      </c>
      <c r="CM2792" t="s">
        <v>114</v>
      </c>
      <c r="CN2792" t="s">
        <v>114</v>
      </c>
      <c r="CO2792" t="s">
        <v>114</v>
      </c>
      <c r="CP2792" t="s">
        <v>114</v>
      </c>
      <c r="CQ2792" t="s">
        <v>114</v>
      </c>
      <c r="CR2792" t="s">
        <v>114</v>
      </c>
      <c r="CS2792" t="s">
        <v>114</v>
      </c>
      <c r="CT2792" t="s">
        <v>114</v>
      </c>
      <c r="CU2792" t="s">
        <v>114</v>
      </c>
      <c r="CV2792" t="s">
        <v>114</v>
      </c>
      <c r="CW2792" t="s">
        <v>114</v>
      </c>
    </row>
    <row r="2793" spans="1:101" x14ac:dyDescent="0.3">
      <c r="A2793" t="s">
        <v>100</v>
      </c>
      <c r="B2793">
        <v>173281</v>
      </c>
      <c r="C2793" t="s">
        <v>14228</v>
      </c>
      <c r="D2793" t="s">
        <v>102</v>
      </c>
      <c r="E2793" t="s">
        <v>14229</v>
      </c>
      <c r="F2793" t="s">
        <v>14230</v>
      </c>
      <c r="G2793" t="s">
        <v>14231</v>
      </c>
      <c r="H2793" t="s">
        <v>1323</v>
      </c>
      <c r="I2793" t="s">
        <v>1925</v>
      </c>
      <c r="J2793" t="s">
        <v>109</v>
      </c>
      <c r="K2793" t="s">
        <v>110</v>
      </c>
      <c r="L2793">
        <v>2138</v>
      </c>
      <c r="M2793" t="s">
        <v>14232</v>
      </c>
      <c r="N2793" t="s">
        <v>14232</v>
      </c>
      <c r="U2793" t="s">
        <v>111</v>
      </c>
      <c r="V2793" s="1">
        <v>41932</v>
      </c>
      <c r="X2793" s="1">
        <v>41932</v>
      </c>
      <c r="Y2793" s="2">
        <v>41183</v>
      </c>
      <c r="Z2793" t="s">
        <v>112</v>
      </c>
      <c r="AA2793" t="s">
        <v>14233</v>
      </c>
      <c r="AB2793" t="s">
        <v>114</v>
      </c>
      <c r="AC2793" t="s">
        <v>114</v>
      </c>
      <c r="AE2793" t="s">
        <v>114</v>
      </c>
      <c r="AG2793" t="s">
        <v>112</v>
      </c>
      <c r="AH2793" t="s">
        <v>112</v>
      </c>
      <c r="AI2793" t="s">
        <v>114</v>
      </c>
      <c r="AJ2793" t="s">
        <v>157</v>
      </c>
      <c r="AL2793" t="s">
        <v>116</v>
      </c>
      <c r="AM2793" t="s">
        <v>127</v>
      </c>
      <c r="AN2793" t="s">
        <v>110</v>
      </c>
      <c r="AO2793" t="s">
        <v>114</v>
      </c>
      <c r="AP2793" t="s">
        <v>114</v>
      </c>
      <c r="AQ2793" t="s">
        <v>114</v>
      </c>
      <c r="AR2793" t="s">
        <v>114</v>
      </c>
      <c r="AS2793" t="s">
        <v>114</v>
      </c>
      <c r="AT2793" t="s">
        <v>114</v>
      </c>
      <c r="AU2793" t="s">
        <v>114</v>
      </c>
      <c r="AV2793" t="s">
        <v>114</v>
      </c>
      <c r="AW2793" t="s">
        <v>114</v>
      </c>
      <c r="AX2793" t="s">
        <v>114</v>
      </c>
      <c r="AY2793" t="s">
        <v>114</v>
      </c>
      <c r="AZ2793" t="s">
        <v>114</v>
      </c>
      <c r="BA2793" t="s">
        <v>114</v>
      </c>
      <c r="BB2793" t="s">
        <v>114</v>
      </c>
      <c r="BD2793" t="s">
        <v>114</v>
      </c>
      <c r="BF2793" t="s">
        <v>114</v>
      </c>
      <c r="BG2793" t="s">
        <v>114</v>
      </c>
      <c r="BH2793" t="s">
        <v>112</v>
      </c>
      <c r="BI2793" t="s">
        <v>114</v>
      </c>
      <c r="BJ2793" t="s">
        <v>114</v>
      </c>
      <c r="BK2793" t="s">
        <v>114</v>
      </c>
      <c r="BL2793" t="s">
        <v>114</v>
      </c>
      <c r="BM2793" t="s">
        <v>114</v>
      </c>
      <c r="BN2793" t="s">
        <v>114</v>
      </c>
      <c r="BO2793" t="s">
        <v>114</v>
      </c>
      <c r="BP2793" t="s">
        <v>114</v>
      </c>
      <c r="BQ2793" t="s">
        <v>114</v>
      </c>
      <c r="BR2793" t="s">
        <v>114</v>
      </c>
      <c r="BS2793" t="s">
        <v>114</v>
      </c>
      <c r="BT2793" t="s">
        <v>114</v>
      </c>
      <c r="BU2793" t="s">
        <v>114</v>
      </c>
      <c r="BV2793" t="s">
        <v>112</v>
      </c>
      <c r="BW2793" t="s">
        <v>112</v>
      </c>
      <c r="BX2793" t="s">
        <v>114</v>
      </c>
      <c r="BY2793" t="s">
        <v>114</v>
      </c>
      <c r="BZ2793" t="s">
        <v>114</v>
      </c>
      <c r="CA2793" t="s">
        <v>114</v>
      </c>
      <c r="CB2793" t="s">
        <v>114</v>
      </c>
      <c r="CC2793" t="s">
        <v>114</v>
      </c>
      <c r="CD2793" t="s">
        <v>114</v>
      </c>
      <c r="CE2793" t="s">
        <v>114</v>
      </c>
      <c r="CF2793" t="s">
        <v>114</v>
      </c>
      <c r="CG2793" t="s">
        <v>114</v>
      </c>
      <c r="CH2793" t="s">
        <v>114</v>
      </c>
      <c r="CI2793" t="s">
        <v>114</v>
      </c>
      <c r="CJ2793" t="s">
        <v>114</v>
      </c>
      <c r="CK2793" t="s">
        <v>114</v>
      </c>
      <c r="CL2793" t="s">
        <v>114</v>
      </c>
      <c r="CM2793" t="s">
        <v>114</v>
      </c>
      <c r="CN2793" t="s">
        <v>114</v>
      </c>
      <c r="CO2793" t="s">
        <v>114</v>
      </c>
      <c r="CP2793" t="s">
        <v>114</v>
      </c>
      <c r="CQ2793" t="s">
        <v>114</v>
      </c>
      <c r="CR2793" t="s">
        <v>114</v>
      </c>
      <c r="CS2793" t="s">
        <v>114</v>
      </c>
      <c r="CT2793" t="s">
        <v>114</v>
      </c>
      <c r="CU2793" t="s">
        <v>114</v>
      </c>
      <c r="CV2793" t="s">
        <v>114</v>
      </c>
      <c r="CW2793" t="s">
        <v>114</v>
      </c>
    </row>
    <row r="2794" spans="1:101" x14ac:dyDescent="0.3">
      <c r="A2794" t="s">
        <v>392</v>
      </c>
      <c r="B2794">
        <v>173296</v>
      </c>
      <c r="C2794" t="s">
        <v>18266</v>
      </c>
      <c r="D2794" t="s">
        <v>102</v>
      </c>
      <c r="E2794" t="s">
        <v>18267</v>
      </c>
      <c r="F2794" t="s">
        <v>18267</v>
      </c>
      <c r="G2794" t="s">
        <v>18268</v>
      </c>
      <c r="H2794" t="s">
        <v>6452</v>
      </c>
      <c r="I2794" t="s">
        <v>6469</v>
      </c>
      <c r="J2794" t="s">
        <v>398</v>
      </c>
      <c r="K2794" t="s">
        <v>110</v>
      </c>
      <c r="L2794">
        <v>33477</v>
      </c>
      <c r="M2794" t="s">
        <v>18269</v>
      </c>
      <c r="N2794" t="s">
        <v>18270</v>
      </c>
      <c r="U2794" t="s">
        <v>111</v>
      </c>
      <c r="V2794" s="1">
        <v>41985</v>
      </c>
      <c r="X2794" s="1">
        <v>41985</v>
      </c>
      <c r="Y2794" s="2">
        <v>41183</v>
      </c>
      <c r="Z2794" t="s">
        <v>114</v>
      </c>
      <c r="AB2794" t="s">
        <v>114</v>
      </c>
      <c r="AC2794" t="s">
        <v>114</v>
      </c>
      <c r="AE2794" t="s">
        <v>114</v>
      </c>
      <c r="AG2794" t="s">
        <v>114</v>
      </c>
      <c r="AH2794" t="s">
        <v>112</v>
      </c>
      <c r="AI2794" t="s">
        <v>114</v>
      </c>
      <c r="AJ2794" t="s">
        <v>157</v>
      </c>
      <c r="AL2794" t="s">
        <v>116</v>
      </c>
      <c r="AM2794" t="s">
        <v>127</v>
      </c>
      <c r="AN2794" t="s">
        <v>110</v>
      </c>
      <c r="AO2794" t="s">
        <v>114</v>
      </c>
      <c r="AP2794" t="s">
        <v>114</v>
      </c>
      <c r="AQ2794" t="s">
        <v>114</v>
      </c>
      <c r="AR2794" t="s">
        <v>114</v>
      </c>
      <c r="AS2794" t="s">
        <v>114</v>
      </c>
      <c r="AT2794" t="s">
        <v>114</v>
      </c>
      <c r="AU2794" t="s">
        <v>114</v>
      </c>
      <c r="AV2794" t="s">
        <v>114</v>
      </c>
      <c r="AW2794" t="s">
        <v>114</v>
      </c>
      <c r="AX2794" t="s">
        <v>114</v>
      </c>
      <c r="AY2794" t="s">
        <v>114</v>
      </c>
      <c r="AZ2794" t="s">
        <v>114</v>
      </c>
      <c r="BA2794" t="s">
        <v>114</v>
      </c>
      <c r="BB2794" t="s">
        <v>114</v>
      </c>
      <c r="BD2794" t="s">
        <v>114</v>
      </c>
      <c r="BF2794" t="s">
        <v>112</v>
      </c>
      <c r="BG2794" t="s">
        <v>114</v>
      </c>
      <c r="BH2794" t="s">
        <v>114</v>
      </c>
      <c r="BI2794" t="s">
        <v>114</v>
      </c>
      <c r="BJ2794" t="s">
        <v>114</v>
      </c>
      <c r="BK2794" t="s">
        <v>114</v>
      </c>
      <c r="BL2794" t="s">
        <v>114</v>
      </c>
      <c r="BM2794" t="s">
        <v>114</v>
      </c>
      <c r="BN2794" t="s">
        <v>114</v>
      </c>
      <c r="BO2794" t="s">
        <v>114</v>
      </c>
      <c r="BP2794" t="s">
        <v>114</v>
      </c>
      <c r="BQ2794" t="s">
        <v>114</v>
      </c>
      <c r="BR2794" t="s">
        <v>114</v>
      </c>
      <c r="BS2794" t="s">
        <v>114</v>
      </c>
      <c r="BT2794" t="s">
        <v>114</v>
      </c>
      <c r="BU2794" t="s">
        <v>114</v>
      </c>
      <c r="BV2794" t="s">
        <v>112</v>
      </c>
      <c r="BW2794" t="s">
        <v>112</v>
      </c>
      <c r="BX2794" t="s">
        <v>114</v>
      </c>
      <c r="BY2794" t="s">
        <v>114</v>
      </c>
      <c r="BZ2794" t="s">
        <v>114</v>
      </c>
      <c r="CA2794" t="s">
        <v>114</v>
      </c>
      <c r="CB2794" t="s">
        <v>114</v>
      </c>
      <c r="CC2794" t="s">
        <v>114</v>
      </c>
      <c r="CD2794" t="s">
        <v>114</v>
      </c>
      <c r="CE2794" t="s">
        <v>114</v>
      </c>
      <c r="CF2794" t="s">
        <v>114</v>
      </c>
      <c r="CG2794" t="s">
        <v>114</v>
      </c>
      <c r="CH2794" t="s">
        <v>114</v>
      </c>
      <c r="CI2794" t="s">
        <v>114</v>
      </c>
      <c r="CJ2794" t="s">
        <v>114</v>
      </c>
      <c r="CK2794" t="s">
        <v>114</v>
      </c>
      <c r="CL2794" t="s">
        <v>114</v>
      </c>
      <c r="CM2794" t="s">
        <v>114</v>
      </c>
      <c r="CN2794" t="s">
        <v>114</v>
      </c>
      <c r="CO2794" t="s">
        <v>114</v>
      </c>
      <c r="CP2794" t="s">
        <v>114</v>
      </c>
      <c r="CQ2794" t="s">
        <v>114</v>
      </c>
      <c r="CR2794" t="s">
        <v>114</v>
      </c>
      <c r="CS2794" t="s">
        <v>114</v>
      </c>
      <c r="CT2794" t="s">
        <v>114</v>
      </c>
      <c r="CU2794" t="s">
        <v>114</v>
      </c>
      <c r="CV2794" t="s">
        <v>114</v>
      </c>
      <c r="CW2794" t="s">
        <v>114</v>
      </c>
    </row>
    <row r="2795" spans="1:101" x14ac:dyDescent="0.3">
      <c r="A2795" t="s">
        <v>190</v>
      </c>
      <c r="B2795">
        <v>173311</v>
      </c>
      <c r="C2795" t="s">
        <v>14234</v>
      </c>
      <c r="D2795" t="s">
        <v>102</v>
      </c>
      <c r="E2795" t="s">
        <v>14235</v>
      </c>
      <c r="F2795" t="s">
        <v>14235</v>
      </c>
      <c r="G2795" t="s">
        <v>1594</v>
      </c>
      <c r="H2795" t="s">
        <v>423</v>
      </c>
      <c r="I2795" t="s">
        <v>411</v>
      </c>
      <c r="K2795" t="s">
        <v>406</v>
      </c>
      <c r="L2795" t="s">
        <v>1595</v>
      </c>
      <c r="M2795" t="s">
        <v>14236</v>
      </c>
      <c r="N2795" t="s">
        <v>4822</v>
      </c>
      <c r="O2795" t="s">
        <v>6848</v>
      </c>
      <c r="P2795" t="s">
        <v>5437</v>
      </c>
      <c r="Q2795" t="s">
        <v>780</v>
      </c>
      <c r="S2795" t="s">
        <v>429</v>
      </c>
      <c r="U2795" t="s">
        <v>111</v>
      </c>
      <c r="V2795" s="1">
        <v>41908</v>
      </c>
      <c r="X2795" s="1">
        <v>41908</v>
      </c>
      <c r="Y2795" s="2">
        <v>41183</v>
      </c>
      <c r="Z2795" t="s">
        <v>112</v>
      </c>
      <c r="AA2795" t="s">
        <v>6849</v>
      </c>
      <c r="AB2795" t="s">
        <v>114</v>
      </c>
      <c r="AC2795" t="s">
        <v>114</v>
      </c>
      <c r="AE2795" t="s">
        <v>114</v>
      </c>
      <c r="AG2795" t="s">
        <v>114</v>
      </c>
      <c r="AH2795" t="s">
        <v>112</v>
      </c>
      <c r="AI2795" t="s">
        <v>114</v>
      </c>
      <c r="AJ2795" t="s">
        <v>418</v>
      </c>
      <c r="AK2795" t="s">
        <v>1603</v>
      </c>
      <c r="AL2795" t="s">
        <v>116</v>
      </c>
      <c r="AN2795" t="s">
        <v>406</v>
      </c>
      <c r="AO2795" t="s">
        <v>114</v>
      </c>
      <c r="AP2795" t="s">
        <v>114</v>
      </c>
      <c r="AQ2795" t="s">
        <v>114</v>
      </c>
      <c r="AR2795" t="s">
        <v>114</v>
      </c>
      <c r="AS2795" t="s">
        <v>114</v>
      </c>
      <c r="AT2795" t="s">
        <v>114</v>
      </c>
      <c r="AU2795" t="s">
        <v>114</v>
      </c>
      <c r="AV2795" t="s">
        <v>114</v>
      </c>
      <c r="AW2795" t="s">
        <v>114</v>
      </c>
      <c r="AX2795" t="s">
        <v>114</v>
      </c>
      <c r="AY2795" t="s">
        <v>114</v>
      </c>
      <c r="AZ2795" t="s">
        <v>114</v>
      </c>
      <c r="BA2795" t="s">
        <v>114</v>
      </c>
      <c r="BB2795" t="s">
        <v>114</v>
      </c>
      <c r="BD2795" t="s">
        <v>114</v>
      </c>
      <c r="BF2795" t="s">
        <v>114</v>
      </c>
      <c r="BG2795" t="s">
        <v>114</v>
      </c>
      <c r="BH2795" t="s">
        <v>112</v>
      </c>
      <c r="BI2795" t="s">
        <v>114</v>
      </c>
      <c r="BJ2795" t="s">
        <v>114</v>
      </c>
      <c r="BK2795" t="s">
        <v>114</v>
      </c>
      <c r="BL2795" t="s">
        <v>114</v>
      </c>
      <c r="BM2795" t="s">
        <v>114</v>
      </c>
      <c r="BN2795" t="s">
        <v>114</v>
      </c>
      <c r="BO2795" t="s">
        <v>114</v>
      </c>
      <c r="BP2795" t="s">
        <v>114</v>
      </c>
      <c r="BQ2795" t="s">
        <v>114</v>
      </c>
      <c r="BR2795" t="s">
        <v>114</v>
      </c>
      <c r="BS2795" t="s">
        <v>114</v>
      </c>
      <c r="BT2795" t="s">
        <v>114</v>
      </c>
      <c r="BU2795" t="s">
        <v>114</v>
      </c>
      <c r="BV2795" t="s">
        <v>112</v>
      </c>
      <c r="BW2795" t="s">
        <v>112</v>
      </c>
      <c r="BX2795" t="s">
        <v>114</v>
      </c>
      <c r="BY2795" t="s">
        <v>114</v>
      </c>
      <c r="BZ2795" t="s">
        <v>114</v>
      </c>
      <c r="CA2795" t="s">
        <v>114</v>
      </c>
      <c r="CB2795" t="s">
        <v>114</v>
      </c>
      <c r="CC2795" t="s">
        <v>114</v>
      </c>
      <c r="CD2795" t="s">
        <v>114</v>
      </c>
      <c r="CE2795" t="s">
        <v>114</v>
      </c>
      <c r="CF2795" t="s">
        <v>114</v>
      </c>
      <c r="CG2795" t="s">
        <v>114</v>
      </c>
      <c r="CH2795" t="s">
        <v>114</v>
      </c>
      <c r="CI2795" t="s">
        <v>114</v>
      </c>
      <c r="CJ2795" t="s">
        <v>114</v>
      </c>
      <c r="CK2795" t="s">
        <v>114</v>
      </c>
      <c r="CL2795" t="s">
        <v>114</v>
      </c>
      <c r="CM2795" t="s">
        <v>114</v>
      </c>
      <c r="CN2795" t="s">
        <v>114</v>
      </c>
      <c r="CO2795" t="s">
        <v>114</v>
      </c>
      <c r="CP2795" t="s">
        <v>114</v>
      </c>
      <c r="CQ2795" t="s">
        <v>114</v>
      </c>
      <c r="CR2795" t="s">
        <v>114</v>
      </c>
      <c r="CS2795" t="s">
        <v>114</v>
      </c>
      <c r="CT2795" t="s">
        <v>114</v>
      </c>
      <c r="CU2795" t="s">
        <v>114</v>
      </c>
      <c r="CV2795" t="s">
        <v>114</v>
      </c>
      <c r="CW2795" t="s">
        <v>114</v>
      </c>
    </row>
    <row r="2796" spans="1:101" x14ac:dyDescent="0.3">
      <c r="A2796" t="s">
        <v>190</v>
      </c>
      <c r="B2796">
        <v>173316</v>
      </c>
      <c r="C2796" t="s">
        <v>14810</v>
      </c>
      <c r="D2796" t="s">
        <v>102</v>
      </c>
      <c r="E2796" t="s">
        <v>14811</v>
      </c>
      <c r="F2796" t="s">
        <v>14811</v>
      </c>
      <c r="G2796" t="s">
        <v>8604</v>
      </c>
      <c r="H2796" t="s">
        <v>14812</v>
      </c>
      <c r="I2796" t="s">
        <v>2203</v>
      </c>
      <c r="K2796" t="s">
        <v>2204</v>
      </c>
      <c r="L2796">
        <v>72201</v>
      </c>
      <c r="M2796" t="s">
        <v>7411</v>
      </c>
      <c r="N2796" t="s">
        <v>7412</v>
      </c>
      <c r="U2796" t="s">
        <v>111</v>
      </c>
      <c r="V2796" s="1">
        <v>41933</v>
      </c>
      <c r="X2796" s="1">
        <v>41990</v>
      </c>
      <c r="Y2796" s="2">
        <v>41183</v>
      </c>
      <c r="Z2796" t="s">
        <v>114</v>
      </c>
      <c r="AB2796" t="s">
        <v>112</v>
      </c>
      <c r="AC2796" t="s">
        <v>114</v>
      </c>
      <c r="AE2796" t="s">
        <v>114</v>
      </c>
      <c r="AG2796" t="s">
        <v>114</v>
      </c>
      <c r="AH2796" t="s">
        <v>112</v>
      </c>
      <c r="AI2796" t="s">
        <v>114</v>
      </c>
      <c r="AJ2796" t="s">
        <v>418</v>
      </c>
      <c r="AK2796" t="s">
        <v>14813</v>
      </c>
      <c r="AL2796" t="s">
        <v>300</v>
      </c>
      <c r="AN2796" t="s">
        <v>2204</v>
      </c>
      <c r="AO2796" t="s">
        <v>114</v>
      </c>
      <c r="AP2796" t="s">
        <v>114</v>
      </c>
      <c r="AQ2796" t="s">
        <v>114</v>
      </c>
      <c r="AR2796" t="s">
        <v>114</v>
      </c>
      <c r="AS2796" t="s">
        <v>114</v>
      </c>
      <c r="AT2796" t="s">
        <v>114</v>
      </c>
      <c r="AU2796" t="s">
        <v>114</v>
      </c>
      <c r="AV2796" t="s">
        <v>114</v>
      </c>
      <c r="AW2796" t="s">
        <v>114</v>
      </c>
      <c r="AX2796" t="s">
        <v>114</v>
      </c>
      <c r="AY2796" t="s">
        <v>114</v>
      </c>
      <c r="AZ2796" t="s">
        <v>114</v>
      </c>
      <c r="BA2796" t="s">
        <v>114</v>
      </c>
      <c r="BB2796" t="s">
        <v>114</v>
      </c>
      <c r="BD2796" t="s">
        <v>114</v>
      </c>
      <c r="BF2796" t="s">
        <v>114</v>
      </c>
      <c r="BG2796" t="s">
        <v>114</v>
      </c>
      <c r="BH2796" t="s">
        <v>112</v>
      </c>
      <c r="BI2796" t="s">
        <v>114</v>
      </c>
      <c r="BJ2796" t="s">
        <v>114</v>
      </c>
      <c r="BK2796" t="s">
        <v>114</v>
      </c>
      <c r="BL2796" t="s">
        <v>114</v>
      </c>
      <c r="BM2796" t="s">
        <v>114</v>
      </c>
      <c r="BN2796" t="s">
        <v>114</v>
      </c>
      <c r="BO2796" t="s">
        <v>114</v>
      </c>
      <c r="BP2796" t="s">
        <v>114</v>
      </c>
      <c r="BQ2796" t="s">
        <v>114</v>
      </c>
      <c r="BR2796" t="s">
        <v>114</v>
      </c>
      <c r="BS2796" t="s">
        <v>114</v>
      </c>
      <c r="BT2796" t="s">
        <v>114</v>
      </c>
      <c r="BU2796" t="s">
        <v>114</v>
      </c>
      <c r="BV2796" t="s">
        <v>112</v>
      </c>
      <c r="BW2796" t="s">
        <v>112</v>
      </c>
      <c r="BX2796" t="s">
        <v>114</v>
      </c>
      <c r="BY2796" t="s">
        <v>114</v>
      </c>
      <c r="BZ2796" t="s">
        <v>114</v>
      </c>
      <c r="CA2796" t="s">
        <v>112</v>
      </c>
      <c r="CB2796" t="s">
        <v>114</v>
      </c>
      <c r="CC2796" t="s">
        <v>114</v>
      </c>
      <c r="CD2796" t="s">
        <v>114</v>
      </c>
      <c r="CE2796" t="s">
        <v>114</v>
      </c>
      <c r="CF2796" t="s">
        <v>114</v>
      </c>
      <c r="CG2796" t="s">
        <v>114</v>
      </c>
      <c r="CH2796" t="s">
        <v>114</v>
      </c>
      <c r="CI2796" t="s">
        <v>114</v>
      </c>
      <c r="CJ2796" t="s">
        <v>114</v>
      </c>
      <c r="CK2796" t="s">
        <v>114</v>
      </c>
      <c r="CL2796" t="s">
        <v>114</v>
      </c>
      <c r="CM2796" t="s">
        <v>114</v>
      </c>
      <c r="CN2796" t="s">
        <v>114</v>
      </c>
      <c r="CO2796" t="s">
        <v>114</v>
      </c>
      <c r="CP2796" t="s">
        <v>114</v>
      </c>
      <c r="CQ2796" t="s">
        <v>114</v>
      </c>
      <c r="CR2796" t="s">
        <v>114</v>
      </c>
      <c r="CS2796" t="s">
        <v>114</v>
      </c>
      <c r="CT2796" t="s">
        <v>114</v>
      </c>
      <c r="CU2796" t="s">
        <v>114</v>
      </c>
      <c r="CV2796" t="s">
        <v>114</v>
      </c>
      <c r="CW2796" t="s">
        <v>114</v>
      </c>
    </row>
    <row r="2797" spans="1:101" x14ac:dyDescent="0.3">
      <c r="A2797" t="s">
        <v>301</v>
      </c>
      <c r="B2797">
        <v>173350</v>
      </c>
      <c r="C2797" t="s">
        <v>14237</v>
      </c>
      <c r="D2797" t="s">
        <v>102</v>
      </c>
      <c r="E2797" t="s">
        <v>14238</v>
      </c>
      <c r="F2797" t="s">
        <v>14238</v>
      </c>
      <c r="G2797" t="s">
        <v>14239</v>
      </c>
      <c r="H2797" t="s">
        <v>2971</v>
      </c>
      <c r="I2797" t="s">
        <v>4061</v>
      </c>
      <c r="J2797" t="s">
        <v>551</v>
      </c>
      <c r="K2797" t="s">
        <v>110</v>
      </c>
      <c r="L2797">
        <v>55391</v>
      </c>
      <c r="M2797" t="s">
        <v>14240</v>
      </c>
      <c r="N2797" t="s">
        <v>14241</v>
      </c>
      <c r="U2797" t="s">
        <v>111</v>
      </c>
      <c r="V2797" s="1">
        <v>41941</v>
      </c>
      <c r="X2797" s="1">
        <v>41941</v>
      </c>
      <c r="Y2797" s="2">
        <v>41183</v>
      </c>
      <c r="Z2797" t="s">
        <v>112</v>
      </c>
      <c r="AA2797" t="s">
        <v>14242</v>
      </c>
      <c r="AB2797" t="s">
        <v>114</v>
      </c>
      <c r="AC2797" t="s">
        <v>114</v>
      </c>
      <c r="AE2797" t="s">
        <v>114</v>
      </c>
      <c r="AG2797" t="s">
        <v>114</v>
      </c>
      <c r="AH2797" t="s">
        <v>112</v>
      </c>
      <c r="AI2797" t="s">
        <v>114</v>
      </c>
      <c r="AJ2797" t="s">
        <v>157</v>
      </c>
      <c r="AL2797" t="s">
        <v>116</v>
      </c>
      <c r="AM2797" t="s">
        <v>127</v>
      </c>
      <c r="AN2797" t="s">
        <v>110</v>
      </c>
      <c r="AO2797" t="s">
        <v>114</v>
      </c>
      <c r="AP2797" t="s">
        <v>114</v>
      </c>
      <c r="AQ2797" t="s">
        <v>114</v>
      </c>
      <c r="AR2797" t="s">
        <v>114</v>
      </c>
      <c r="AS2797" t="s">
        <v>114</v>
      </c>
      <c r="AT2797" t="s">
        <v>114</v>
      </c>
      <c r="AU2797" t="s">
        <v>114</v>
      </c>
      <c r="AV2797" t="s">
        <v>114</v>
      </c>
      <c r="AW2797" t="s">
        <v>114</v>
      </c>
      <c r="AX2797" t="s">
        <v>114</v>
      </c>
      <c r="AY2797" t="s">
        <v>114</v>
      </c>
      <c r="AZ2797" t="s">
        <v>114</v>
      </c>
      <c r="BA2797" t="s">
        <v>114</v>
      </c>
      <c r="BB2797" t="s">
        <v>114</v>
      </c>
      <c r="BD2797" t="s">
        <v>114</v>
      </c>
      <c r="BF2797" t="s">
        <v>114</v>
      </c>
      <c r="BG2797" t="s">
        <v>114</v>
      </c>
      <c r="BH2797" t="s">
        <v>114</v>
      </c>
      <c r="BI2797" t="s">
        <v>114</v>
      </c>
      <c r="BJ2797" t="s">
        <v>114</v>
      </c>
      <c r="BK2797" t="s">
        <v>114</v>
      </c>
      <c r="BL2797" t="s">
        <v>114</v>
      </c>
      <c r="BM2797" t="s">
        <v>114</v>
      </c>
      <c r="BN2797" t="s">
        <v>114</v>
      </c>
      <c r="BO2797" t="s">
        <v>114</v>
      </c>
      <c r="BP2797" t="s">
        <v>114</v>
      </c>
      <c r="BQ2797" t="s">
        <v>114</v>
      </c>
      <c r="BR2797" t="s">
        <v>114</v>
      </c>
      <c r="BS2797" t="s">
        <v>114</v>
      </c>
      <c r="BT2797" t="s">
        <v>114</v>
      </c>
      <c r="BU2797" t="s">
        <v>114</v>
      </c>
      <c r="BV2797" t="s">
        <v>112</v>
      </c>
      <c r="BW2797" t="s">
        <v>112</v>
      </c>
      <c r="BX2797" t="s">
        <v>114</v>
      </c>
      <c r="BY2797" t="s">
        <v>114</v>
      </c>
      <c r="BZ2797" t="s">
        <v>114</v>
      </c>
      <c r="CA2797" t="s">
        <v>114</v>
      </c>
      <c r="CB2797" t="s">
        <v>114</v>
      </c>
      <c r="CC2797" t="s">
        <v>114</v>
      </c>
      <c r="CD2797" t="s">
        <v>114</v>
      </c>
      <c r="CE2797" t="s">
        <v>114</v>
      </c>
      <c r="CF2797" t="s">
        <v>114</v>
      </c>
      <c r="CG2797" t="s">
        <v>114</v>
      </c>
      <c r="CH2797" t="s">
        <v>114</v>
      </c>
      <c r="CI2797" t="s">
        <v>114</v>
      </c>
      <c r="CJ2797" t="s">
        <v>114</v>
      </c>
      <c r="CK2797" t="s">
        <v>114</v>
      </c>
      <c r="CL2797" t="s">
        <v>114</v>
      </c>
      <c r="CM2797" t="s">
        <v>114</v>
      </c>
      <c r="CN2797" t="s">
        <v>114</v>
      </c>
      <c r="CO2797" t="s">
        <v>114</v>
      </c>
      <c r="CP2797" t="s">
        <v>114</v>
      </c>
      <c r="CQ2797" t="s">
        <v>114</v>
      </c>
      <c r="CR2797" t="s">
        <v>114</v>
      </c>
      <c r="CS2797" t="s">
        <v>114</v>
      </c>
      <c r="CT2797" t="s">
        <v>114</v>
      </c>
      <c r="CU2797" t="s">
        <v>114</v>
      </c>
      <c r="CV2797" t="s">
        <v>114</v>
      </c>
      <c r="CW2797" t="s">
        <v>114</v>
      </c>
    </row>
    <row r="2798" spans="1:101" x14ac:dyDescent="0.3">
      <c r="A2798" t="s">
        <v>392</v>
      </c>
      <c r="B2798">
        <v>173353</v>
      </c>
      <c r="C2798" t="s">
        <v>14243</v>
      </c>
      <c r="D2798" t="s">
        <v>102</v>
      </c>
      <c r="E2798" t="s">
        <v>14244</v>
      </c>
      <c r="F2798" t="s">
        <v>14244</v>
      </c>
      <c r="G2798" t="s">
        <v>14245</v>
      </c>
      <c r="H2798" t="s">
        <v>5426</v>
      </c>
      <c r="I2798" t="s">
        <v>397</v>
      </c>
      <c r="J2798" t="s">
        <v>398</v>
      </c>
      <c r="K2798" t="s">
        <v>110</v>
      </c>
      <c r="L2798">
        <v>33126</v>
      </c>
      <c r="M2798" t="s">
        <v>14246</v>
      </c>
      <c r="N2798" t="s">
        <v>14247</v>
      </c>
      <c r="U2798" t="s">
        <v>111</v>
      </c>
      <c r="V2798" s="1">
        <v>41920</v>
      </c>
      <c r="X2798" s="1">
        <v>41920</v>
      </c>
      <c r="Y2798" s="2">
        <v>41183</v>
      </c>
      <c r="Z2798" t="s">
        <v>112</v>
      </c>
      <c r="AA2798" t="s">
        <v>14248</v>
      </c>
      <c r="AB2798" t="s">
        <v>114</v>
      </c>
      <c r="AC2798" t="s">
        <v>114</v>
      </c>
      <c r="AE2798" t="s">
        <v>114</v>
      </c>
      <c r="AG2798" t="s">
        <v>114</v>
      </c>
      <c r="AH2798" t="s">
        <v>112</v>
      </c>
      <c r="AI2798" t="s">
        <v>114</v>
      </c>
      <c r="AJ2798" t="s">
        <v>157</v>
      </c>
      <c r="AL2798" t="s">
        <v>116</v>
      </c>
      <c r="AM2798" t="s">
        <v>127</v>
      </c>
      <c r="AN2798" t="s">
        <v>110</v>
      </c>
      <c r="AO2798" t="s">
        <v>114</v>
      </c>
      <c r="AP2798" t="s">
        <v>114</v>
      </c>
      <c r="AQ2798" t="s">
        <v>114</v>
      </c>
      <c r="AR2798" t="s">
        <v>114</v>
      </c>
      <c r="AS2798" t="s">
        <v>114</v>
      </c>
      <c r="AT2798" t="s">
        <v>114</v>
      </c>
      <c r="AU2798" t="s">
        <v>114</v>
      </c>
      <c r="AV2798" t="s">
        <v>114</v>
      </c>
      <c r="AW2798" t="s">
        <v>114</v>
      </c>
      <c r="AX2798" t="s">
        <v>114</v>
      </c>
      <c r="AY2798" t="s">
        <v>114</v>
      </c>
      <c r="AZ2798" t="s">
        <v>114</v>
      </c>
      <c r="BA2798" t="s">
        <v>114</v>
      </c>
      <c r="BB2798" t="s">
        <v>114</v>
      </c>
      <c r="BD2798" t="s">
        <v>114</v>
      </c>
      <c r="BF2798" t="s">
        <v>114</v>
      </c>
      <c r="BG2798" t="s">
        <v>114</v>
      </c>
      <c r="BH2798" t="s">
        <v>114</v>
      </c>
      <c r="BI2798" t="s">
        <v>114</v>
      </c>
      <c r="BJ2798" t="s">
        <v>114</v>
      </c>
      <c r="BK2798" t="s">
        <v>114</v>
      </c>
      <c r="BL2798" t="s">
        <v>114</v>
      </c>
      <c r="BM2798" t="s">
        <v>114</v>
      </c>
      <c r="BN2798" t="s">
        <v>114</v>
      </c>
      <c r="BO2798" t="s">
        <v>114</v>
      </c>
      <c r="BP2798" t="s">
        <v>114</v>
      </c>
      <c r="BQ2798" t="s">
        <v>114</v>
      </c>
      <c r="BR2798" t="s">
        <v>114</v>
      </c>
      <c r="BS2798" t="s">
        <v>114</v>
      </c>
      <c r="BT2798" t="s">
        <v>114</v>
      </c>
      <c r="BU2798" t="s">
        <v>114</v>
      </c>
      <c r="BV2798" t="s">
        <v>114</v>
      </c>
      <c r="BW2798" t="s">
        <v>112</v>
      </c>
      <c r="BX2798" t="s">
        <v>114</v>
      </c>
      <c r="BY2798" t="s">
        <v>114</v>
      </c>
      <c r="BZ2798" t="s">
        <v>114</v>
      </c>
      <c r="CA2798" t="s">
        <v>114</v>
      </c>
      <c r="CB2798" t="s">
        <v>114</v>
      </c>
      <c r="CC2798" t="s">
        <v>114</v>
      </c>
      <c r="CD2798" t="s">
        <v>114</v>
      </c>
      <c r="CE2798" t="s">
        <v>114</v>
      </c>
      <c r="CF2798" t="s">
        <v>114</v>
      </c>
      <c r="CG2798" t="s">
        <v>114</v>
      </c>
      <c r="CH2798" t="s">
        <v>114</v>
      </c>
      <c r="CI2798" t="s">
        <v>114</v>
      </c>
      <c r="CJ2798" t="s">
        <v>114</v>
      </c>
      <c r="CK2798" t="s">
        <v>114</v>
      </c>
      <c r="CL2798" t="s">
        <v>114</v>
      </c>
      <c r="CM2798" t="s">
        <v>114</v>
      </c>
      <c r="CN2798" t="s">
        <v>114</v>
      </c>
      <c r="CO2798" t="s">
        <v>114</v>
      </c>
      <c r="CP2798" t="s">
        <v>114</v>
      </c>
      <c r="CQ2798" t="s">
        <v>114</v>
      </c>
      <c r="CR2798" t="s">
        <v>114</v>
      </c>
      <c r="CS2798" t="s">
        <v>114</v>
      </c>
      <c r="CT2798" t="s">
        <v>114</v>
      </c>
      <c r="CU2798" t="s">
        <v>114</v>
      </c>
      <c r="CV2798" t="s">
        <v>114</v>
      </c>
      <c r="CW2798" t="s">
        <v>114</v>
      </c>
    </row>
    <row r="2799" spans="1:101" x14ac:dyDescent="0.3">
      <c r="A2799" t="s">
        <v>190</v>
      </c>
      <c r="B2799">
        <v>173359</v>
      </c>
      <c r="C2799" t="s">
        <v>14249</v>
      </c>
      <c r="D2799" t="s">
        <v>102</v>
      </c>
      <c r="E2799" t="s">
        <v>14250</v>
      </c>
      <c r="F2799" t="s">
        <v>14250</v>
      </c>
      <c r="G2799" t="s">
        <v>14251</v>
      </c>
      <c r="I2799" t="s">
        <v>11455</v>
      </c>
      <c r="K2799" t="s">
        <v>1228</v>
      </c>
      <c r="L2799" t="s">
        <v>14252</v>
      </c>
      <c r="M2799" t="s">
        <v>14253</v>
      </c>
      <c r="U2799" t="s">
        <v>111</v>
      </c>
      <c r="V2799" s="1">
        <v>41957</v>
      </c>
      <c r="X2799" s="1">
        <v>41957</v>
      </c>
      <c r="Y2799" s="2">
        <v>41183</v>
      </c>
      <c r="Z2799" t="s">
        <v>112</v>
      </c>
      <c r="AA2799" t="s">
        <v>14254</v>
      </c>
      <c r="AB2799" t="s">
        <v>112</v>
      </c>
      <c r="AC2799" t="s">
        <v>114</v>
      </c>
      <c r="AE2799" t="s">
        <v>114</v>
      </c>
      <c r="AG2799" t="s">
        <v>114</v>
      </c>
      <c r="AH2799" t="s">
        <v>112</v>
      </c>
      <c r="AI2799" t="s">
        <v>114</v>
      </c>
      <c r="AJ2799" t="s">
        <v>115</v>
      </c>
      <c r="AL2799" t="s">
        <v>604</v>
      </c>
      <c r="AN2799" t="s">
        <v>1228</v>
      </c>
      <c r="AO2799" t="s">
        <v>114</v>
      </c>
      <c r="AP2799" t="s">
        <v>114</v>
      </c>
      <c r="AQ2799" t="s">
        <v>114</v>
      </c>
      <c r="AR2799" t="s">
        <v>114</v>
      </c>
      <c r="AS2799" t="s">
        <v>114</v>
      </c>
      <c r="AT2799" t="s">
        <v>114</v>
      </c>
      <c r="AU2799" t="s">
        <v>114</v>
      </c>
      <c r="AV2799" t="s">
        <v>112</v>
      </c>
      <c r="AW2799" t="s">
        <v>114</v>
      </c>
      <c r="AX2799" t="s">
        <v>114</v>
      </c>
      <c r="AY2799" t="s">
        <v>114</v>
      </c>
      <c r="AZ2799" t="s">
        <v>114</v>
      </c>
      <c r="BA2799" t="s">
        <v>114</v>
      </c>
      <c r="BB2799" t="s">
        <v>114</v>
      </c>
      <c r="BD2799" t="s">
        <v>112</v>
      </c>
      <c r="BE2799" t="s">
        <v>112</v>
      </c>
      <c r="BF2799" t="s">
        <v>112</v>
      </c>
      <c r="BG2799" t="s">
        <v>114</v>
      </c>
      <c r="BH2799" t="s">
        <v>114</v>
      </c>
      <c r="BI2799" t="s">
        <v>114</v>
      </c>
      <c r="BJ2799" t="s">
        <v>114</v>
      </c>
      <c r="BK2799" t="s">
        <v>114</v>
      </c>
      <c r="BL2799" t="s">
        <v>114</v>
      </c>
      <c r="BM2799" t="s">
        <v>114</v>
      </c>
      <c r="BN2799" t="s">
        <v>114</v>
      </c>
      <c r="BO2799" t="s">
        <v>114</v>
      </c>
      <c r="BP2799" t="s">
        <v>114</v>
      </c>
      <c r="BQ2799" t="s">
        <v>114</v>
      </c>
      <c r="BR2799" t="s">
        <v>114</v>
      </c>
      <c r="BS2799" t="s">
        <v>114</v>
      </c>
      <c r="BT2799" t="s">
        <v>114</v>
      </c>
      <c r="BU2799" t="s">
        <v>114</v>
      </c>
      <c r="BV2799" t="s">
        <v>114</v>
      </c>
      <c r="BW2799" t="s">
        <v>112</v>
      </c>
      <c r="BX2799" t="s">
        <v>114</v>
      </c>
      <c r="BY2799" t="s">
        <v>114</v>
      </c>
      <c r="BZ2799" t="s">
        <v>114</v>
      </c>
      <c r="CA2799" t="s">
        <v>114</v>
      </c>
      <c r="CB2799" t="s">
        <v>114</v>
      </c>
      <c r="CC2799" t="s">
        <v>114</v>
      </c>
      <c r="CD2799" t="s">
        <v>114</v>
      </c>
      <c r="CE2799" t="s">
        <v>114</v>
      </c>
      <c r="CF2799" t="s">
        <v>114</v>
      </c>
      <c r="CG2799" t="s">
        <v>114</v>
      </c>
      <c r="CH2799" t="s">
        <v>114</v>
      </c>
      <c r="CI2799" t="s">
        <v>114</v>
      </c>
      <c r="CJ2799" t="s">
        <v>114</v>
      </c>
      <c r="CK2799" t="s">
        <v>114</v>
      </c>
      <c r="CL2799" t="s">
        <v>114</v>
      </c>
      <c r="CM2799" t="s">
        <v>114</v>
      </c>
      <c r="CN2799" t="s">
        <v>114</v>
      </c>
      <c r="CO2799" t="s">
        <v>114</v>
      </c>
      <c r="CP2799" t="s">
        <v>114</v>
      </c>
      <c r="CQ2799" t="s">
        <v>114</v>
      </c>
      <c r="CR2799" t="s">
        <v>114</v>
      </c>
      <c r="CS2799" t="s">
        <v>114</v>
      </c>
      <c r="CT2799" t="s">
        <v>114</v>
      </c>
      <c r="CU2799" t="s">
        <v>114</v>
      </c>
      <c r="CV2799" t="s">
        <v>114</v>
      </c>
      <c r="CW2799" t="s">
        <v>114</v>
      </c>
    </row>
    <row r="2800" spans="1:101" x14ac:dyDescent="0.3">
      <c r="A2800" t="s">
        <v>190</v>
      </c>
      <c r="B2800">
        <v>173385</v>
      </c>
      <c r="C2800" t="s">
        <v>14255</v>
      </c>
      <c r="D2800" t="s">
        <v>102</v>
      </c>
      <c r="E2800" t="s">
        <v>14256</v>
      </c>
      <c r="F2800" t="s">
        <v>14256</v>
      </c>
      <c r="G2800" t="s">
        <v>14257</v>
      </c>
      <c r="I2800" t="s">
        <v>294</v>
      </c>
      <c r="K2800" t="s">
        <v>295</v>
      </c>
      <c r="L2800" t="s">
        <v>14258</v>
      </c>
      <c r="M2800" t="s">
        <v>14259</v>
      </c>
      <c r="N2800" t="s">
        <v>14260</v>
      </c>
      <c r="U2800" t="s">
        <v>111</v>
      </c>
      <c r="V2800" s="1">
        <v>41963</v>
      </c>
      <c r="X2800" s="1">
        <v>41963</v>
      </c>
      <c r="Y2800" s="2">
        <v>41183</v>
      </c>
      <c r="Z2800" t="s">
        <v>112</v>
      </c>
      <c r="AA2800" t="s">
        <v>14261</v>
      </c>
      <c r="AB2800" t="s">
        <v>112</v>
      </c>
      <c r="AC2800" t="s">
        <v>114</v>
      </c>
      <c r="AE2800" t="s">
        <v>114</v>
      </c>
      <c r="AG2800" t="s">
        <v>114</v>
      </c>
      <c r="AH2800" t="s">
        <v>112</v>
      </c>
      <c r="AI2800" t="s">
        <v>114</v>
      </c>
      <c r="AJ2800" t="s">
        <v>324</v>
      </c>
      <c r="AL2800" t="s">
        <v>116</v>
      </c>
      <c r="AN2800" t="s">
        <v>295</v>
      </c>
      <c r="AO2800" t="s">
        <v>114</v>
      </c>
      <c r="AP2800" t="s">
        <v>114</v>
      </c>
      <c r="AQ2800" t="s">
        <v>112</v>
      </c>
      <c r="AR2800" t="s">
        <v>114</v>
      </c>
      <c r="AS2800" t="s">
        <v>114</v>
      </c>
      <c r="AT2800" t="s">
        <v>114</v>
      </c>
      <c r="AU2800" t="s">
        <v>114</v>
      </c>
      <c r="AV2800" t="s">
        <v>114</v>
      </c>
      <c r="AW2800" t="s">
        <v>114</v>
      </c>
      <c r="AX2800" t="s">
        <v>114</v>
      </c>
      <c r="AY2800" t="s">
        <v>114</v>
      </c>
      <c r="AZ2800" t="s">
        <v>114</v>
      </c>
      <c r="BA2800" t="s">
        <v>114</v>
      </c>
      <c r="BB2800" t="s">
        <v>114</v>
      </c>
      <c r="BD2800" t="s">
        <v>114</v>
      </c>
      <c r="BF2800" t="s">
        <v>114</v>
      </c>
      <c r="BG2800" t="s">
        <v>114</v>
      </c>
      <c r="BH2800" t="s">
        <v>114</v>
      </c>
      <c r="BI2800" t="s">
        <v>114</v>
      </c>
      <c r="BJ2800" t="s">
        <v>114</v>
      </c>
      <c r="BK2800" t="s">
        <v>114</v>
      </c>
      <c r="BL2800" t="s">
        <v>112</v>
      </c>
      <c r="BM2800" t="s">
        <v>114</v>
      </c>
      <c r="BN2800" t="s">
        <v>114</v>
      </c>
      <c r="BO2800" t="s">
        <v>114</v>
      </c>
      <c r="BP2800" t="s">
        <v>114</v>
      </c>
      <c r="BQ2800" t="s">
        <v>114</v>
      </c>
      <c r="BR2800" t="s">
        <v>114</v>
      </c>
      <c r="BS2800" t="s">
        <v>114</v>
      </c>
      <c r="BT2800" t="s">
        <v>114</v>
      </c>
      <c r="BU2800" t="s">
        <v>114</v>
      </c>
      <c r="BV2800" t="s">
        <v>114</v>
      </c>
      <c r="BW2800" t="s">
        <v>112</v>
      </c>
      <c r="BX2800" t="s">
        <v>112</v>
      </c>
      <c r="BY2800" t="s">
        <v>114</v>
      </c>
      <c r="BZ2800" t="s">
        <v>114</v>
      </c>
      <c r="CA2800" t="s">
        <v>114</v>
      </c>
      <c r="CB2800" t="s">
        <v>114</v>
      </c>
      <c r="CC2800" t="s">
        <v>114</v>
      </c>
      <c r="CD2800" t="s">
        <v>114</v>
      </c>
      <c r="CE2800" t="s">
        <v>114</v>
      </c>
      <c r="CF2800" t="s">
        <v>114</v>
      </c>
      <c r="CG2800" t="s">
        <v>114</v>
      </c>
      <c r="CH2800" t="s">
        <v>114</v>
      </c>
      <c r="CI2800" t="s">
        <v>114</v>
      </c>
      <c r="CJ2800" t="s">
        <v>114</v>
      </c>
      <c r="CK2800" t="s">
        <v>114</v>
      </c>
      <c r="CL2800" t="s">
        <v>114</v>
      </c>
      <c r="CM2800" t="s">
        <v>114</v>
      </c>
      <c r="CN2800" t="s">
        <v>114</v>
      </c>
      <c r="CO2800" t="s">
        <v>114</v>
      </c>
      <c r="CP2800" t="s">
        <v>114</v>
      </c>
      <c r="CQ2800" t="s">
        <v>114</v>
      </c>
      <c r="CR2800" t="s">
        <v>114</v>
      </c>
      <c r="CS2800" t="s">
        <v>114</v>
      </c>
      <c r="CT2800" t="s">
        <v>114</v>
      </c>
      <c r="CU2800" t="s">
        <v>114</v>
      </c>
      <c r="CV2800" t="s">
        <v>114</v>
      </c>
      <c r="CW2800" t="s">
        <v>114</v>
      </c>
    </row>
    <row r="2801" spans="1:101" x14ac:dyDescent="0.3">
      <c r="A2801" t="s">
        <v>128</v>
      </c>
      <c r="B2801">
        <v>173429</v>
      </c>
      <c r="C2801" t="s">
        <v>15256</v>
      </c>
      <c r="D2801" t="s">
        <v>102</v>
      </c>
      <c r="E2801" t="s">
        <v>15257</v>
      </c>
      <c r="F2801" t="s">
        <v>15258</v>
      </c>
      <c r="G2801" t="s">
        <v>6436</v>
      </c>
      <c r="H2801" t="s">
        <v>2532</v>
      </c>
      <c r="I2801" t="s">
        <v>626</v>
      </c>
      <c r="J2801" t="s">
        <v>133</v>
      </c>
      <c r="K2801" t="s">
        <v>110</v>
      </c>
      <c r="L2801">
        <v>94301</v>
      </c>
      <c r="M2801" t="s">
        <v>15259</v>
      </c>
      <c r="N2801" t="s">
        <v>15260</v>
      </c>
      <c r="U2801" t="s">
        <v>111</v>
      </c>
      <c r="V2801" s="1">
        <v>41922</v>
      </c>
      <c r="X2801" s="1">
        <v>41922</v>
      </c>
      <c r="Y2801" s="2">
        <v>41183</v>
      </c>
      <c r="Z2801" t="s">
        <v>114</v>
      </c>
      <c r="AB2801" t="s">
        <v>114</v>
      </c>
      <c r="AC2801" t="s">
        <v>114</v>
      </c>
      <c r="AE2801" t="s">
        <v>114</v>
      </c>
      <c r="AG2801" t="s">
        <v>114</v>
      </c>
      <c r="AH2801" t="s">
        <v>112</v>
      </c>
      <c r="AI2801" t="s">
        <v>114</v>
      </c>
      <c r="AJ2801" t="s">
        <v>157</v>
      </c>
      <c r="AL2801" t="s">
        <v>116</v>
      </c>
      <c r="AM2801" t="s">
        <v>127</v>
      </c>
      <c r="AN2801" t="s">
        <v>110</v>
      </c>
      <c r="AO2801" t="s">
        <v>114</v>
      </c>
      <c r="AP2801" t="s">
        <v>114</v>
      </c>
      <c r="AQ2801" t="s">
        <v>114</v>
      </c>
      <c r="AR2801" t="s">
        <v>114</v>
      </c>
      <c r="AS2801" t="s">
        <v>114</v>
      </c>
      <c r="AT2801" t="s">
        <v>114</v>
      </c>
      <c r="AU2801" t="s">
        <v>114</v>
      </c>
      <c r="AV2801" t="s">
        <v>114</v>
      </c>
      <c r="AW2801" t="s">
        <v>114</v>
      </c>
      <c r="AX2801" t="s">
        <v>114</v>
      </c>
      <c r="AY2801" t="s">
        <v>114</v>
      </c>
      <c r="AZ2801" t="s">
        <v>114</v>
      </c>
      <c r="BA2801" t="s">
        <v>114</v>
      </c>
      <c r="BB2801" t="s">
        <v>114</v>
      </c>
      <c r="BD2801" t="s">
        <v>114</v>
      </c>
      <c r="BF2801" t="s">
        <v>114</v>
      </c>
      <c r="BG2801" t="s">
        <v>114</v>
      </c>
      <c r="BH2801" t="s">
        <v>114</v>
      </c>
      <c r="BI2801" t="s">
        <v>114</v>
      </c>
      <c r="BJ2801" t="s">
        <v>114</v>
      </c>
      <c r="BK2801" t="s">
        <v>114</v>
      </c>
      <c r="BL2801" t="s">
        <v>114</v>
      </c>
      <c r="BM2801" t="s">
        <v>114</v>
      </c>
      <c r="BN2801" t="s">
        <v>114</v>
      </c>
      <c r="BO2801" t="s">
        <v>114</v>
      </c>
      <c r="BP2801" t="s">
        <v>114</v>
      </c>
      <c r="BQ2801" t="s">
        <v>114</v>
      </c>
      <c r="BR2801" t="s">
        <v>114</v>
      </c>
      <c r="BS2801" t="s">
        <v>114</v>
      </c>
      <c r="BT2801" t="s">
        <v>114</v>
      </c>
      <c r="BU2801" t="s">
        <v>114</v>
      </c>
      <c r="BV2801" t="s">
        <v>114</v>
      </c>
      <c r="BW2801" t="s">
        <v>112</v>
      </c>
      <c r="BX2801" t="s">
        <v>114</v>
      </c>
      <c r="BY2801" t="s">
        <v>114</v>
      </c>
      <c r="BZ2801" t="s">
        <v>114</v>
      </c>
      <c r="CA2801" t="s">
        <v>114</v>
      </c>
      <c r="CB2801" t="s">
        <v>114</v>
      </c>
      <c r="CC2801" t="s">
        <v>114</v>
      </c>
      <c r="CD2801" t="s">
        <v>114</v>
      </c>
      <c r="CE2801" t="s">
        <v>114</v>
      </c>
      <c r="CF2801" t="s">
        <v>114</v>
      </c>
      <c r="CG2801" t="s">
        <v>114</v>
      </c>
      <c r="CH2801" t="s">
        <v>114</v>
      </c>
      <c r="CI2801" t="s">
        <v>114</v>
      </c>
      <c r="CJ2801" t="s">
        <v>114</v>
      </c>
      <c r="CK2801" t="s">
        <v>114</v>
      </c>
      <c r="CL2801" t="s">
        <v>114</v>
      </c>
      <c r="CM2801" t="s">
        <v>114</v>
      </c>
      <c r="CN2801" t="s">
        <v>114</v>
      </c>
      <c r="CO2801" t="s">
        <v>114</v>
      </c>
      <c r="CP2801" t="s">
        <v>114</v>
      </c>
      <c r="CQ2801" t="s">
        <v>114</v>
      </c>
      <c r="CR2801" t="s">
        <v>114</v>
      </c>
      <c r="CS2801" t="s">
        <v>114</v>
      </c>
      <c r="CT2801" t="s">
        <v>114</v>
      </c>
      <c r="CU2801" t="s">
        <v>114</v>
      </c>
      <c r="CV2801" t="s">
        <v>114</v>
      </c>
      <c r="CW2801" t="s">
        <v>114</v>
      </c>
    </row>
    <row r="2802" spans="1:101" x14ac:dyDescent="0.3">
      <c r="A2802" t="s">
        <v>190</v>
      </c>
      <c r="B2802">
        <v>173443</v>
      </c>
      <c r="C2802" t="s">
        <v>14262</v>
      </c>
      <c r="D2802" t="s">
        <v>102</v>
      </c>
      <c r="E2802" t="s">
        <v>14263</v>
      </c>
      <c r="F2802" t="s">
        <v>14263</v>
      </c>
      <c r="G2802" t="s">
        <v>14264</v>
      </c>
      <c r="I2802" t="s">
        <v>294</v>
      </c>
      <c r="K2802" t="s">
        <v>295</v>
      </c>
      <c r="L2802" t="s">
        <v>14265</v>
      </c>
      <c r="M2802">
        <v>442034757656</v>
      </c>
      <c r="N2802">
        <v>442034757661</v>
      </c>
      <c r="U2802" t="s">
        <v>111</v>
      </c>
      <c r="V2802" s="1">
        <v>41964</v>
      </c>
      <c r="X2802" s="1">
        <v>41964</v>
      </c>
      <c r="Y2802" s="2">
        <v>41183</v>
      </c>
      <c r="Z2802" t="s">
        <v>112</v>
      </c>
      <c r="AA2802" t="s">
        <v>14266</v>
      </c>
      <c r="AB2802" t="s">
        <v>112</v>
      </c>
      <c r="AC2802" t="s">
        <v>114</v>
      </c>
      <c r="AE2802" t="s">
        <v>114</v>
      </c>
      <c r="AG2802" t="s">
        <v>114</v>
      </c>
      <c r="AH2802" t="s">
        <v>112</v>
      </c>
      <c r="AI2802" t="s">
        <v>114</v>
      </c>
      <c r="AJ2802" t="s">
        <v>324</v>
      </c>
      <c r="AL2802" t="s">
        <v>300</v>
      </c>
      <c r="AN2802" t="s">
        <v>295</v>
      </c>
      <c r="AO2802" t="s">
        <v>114</v>
      </c>
      <c r="AP2802" t="s">
        <v>114</v>
      </c>
      <c r="AQ2802" t="s">
        <v>114</v>
      </c>
      <c r="AR2802" t="s">
        <v>114</v>
      </c>
      <c r="AS2802" t="s">
        <v>114</v>
      </c>
      <c r="AT2802" t="s">
        <v>114</v>
      </c>
      <c r="AU2802" t="s">
        <v>114</v>
      </c>
      <c r="AV2802" t="s">
        <v>114</v>
      </c>
      <c r="AW2802" t="s">
        <v>114</v>
      </c>
      <c r="AX2802" t="s">
        <v>114</v>
      </c>
      <c r="AY2802" t="s">
        <v>114</v>
      </c>
      <c r="AZ2802" t="s">
        <v>114</v>
      </c>
      <c r="BA2802" t="s">
        <v>114</v>
      </c>
      <c r="BB2802" t="s">
        <v>114</v>
      </c>
      <c r="BD2802" t="s">
        <v>114</v>
      </c>
      <c r="BF2802" t="s">
        <v>114</v>
      </c>
      <c r="BG2802" t="s">
        <v>114</v>
      </c>
      <c r="BH2802" t="s">
        <v>114</v>
      </c>
      <c r="BI2802" t="s">
        <v>114</v>
      </c>
      <c r="BJ2802" t="s">
        <v>114</v>
      </c>
      <c r="BK2802" t="s">
        <v>114</v>
      </c>
      <c r="BL2802" t="s">
        <v>114</v>
      </c>
      <c r="BM2802" t="s">
        <v>114</v>
      </c>
      <c r="BN2802" t="s">
        <v>114</v>
      </c>
      <c r="BO2802" t="s">
        <v>114</v>
      </c>
      <c r="BP2802" t="s">
        <v>114</v>
      </c>
      <c r="BQ2802" t="s">
        <v>114</v>
      </c>
      <c r="BR2802" t="s">
        <v>114</v>
      </c>
      <c r="BS2802" t="s">
        <v>114</v>
      </c>
      <c r="BT2802" t="s">
        <v>114</v>
      </c>
      <c r="BU2802" t="s">
        <v>114</v>
      </c>
      <c r="BV2802" t="s">
        <v>112</v>
      </c>
      <c r="BW2802" t="s">
        <v>112</v>
      </c>
      <c r="BX2802" t="s">
        <v>114</v>
      </c>
      <c r="BY2802" t="s">
        <v>114</v>
      </c>
      <c r="BZ2802" t="s">
        <v>114</v>
      </c>
      <c r="CA2802" t="s">
        <v>114</v>
      </c>
      <c r="CB2802" t="s">
        <v>114</v>
      </c>
      <c r="CC2802" t="s">
        <v>114</v>
      </c>
      <c r="CD2802" t="s">
        <v>114</v>
      </c>
      <c r="CE2802" t="s">
        <v>114</v>
      </c>
      <c r="CF2802" t="s">
        <v>114</v>
      </c>
      <c r="CG2802" t="s">
        <v>114</v>
      </c>
      <c r="CH2802" t="s">
        <v>114</v>
      </c>
      <c r="CI2802" t="s">
        <v>114</v>
      </c>
      <c r="CJ2802" t="s">
        <v>114</v>
      </c>
      <c r="CK2802" t="s">
        <v>114</v>
      </c>
      <c r="CL2802" t="s">
        <v>114</v>
      </c>
      <c r="CM2802" t="s">
        <v>114</v>
      </c>
      <c r="CN2802" t="s">
        <v>114</v>
      </c>
      <c r="CO2802" t="s">
        <v>114</v>
      </c>
      <c r="CP2802" t="s">
        <v>114</v>
      </c>
      <c r="CQ2802" t="s">
        <v>114</v>
      </c>
      <c r="CR2802" t="s">
        <v>114</v>
      </c>
      <c r="CS2802" t="s">
        <v>114</v>
      </c>
      <c r="CT2802" t="s">
        <v>114</v>
      </c>
      <c r="CU2802" t="s">
        <v>114</v>
      </c>
      <c r="CV2802" t="s">
        <v>114</v>
      </c>
      <c r="CW2802" t="s">
        <v>114</v>
      </c>
    </row>
    <row r="2803" spans="1:101" x14ac:dyDescent="0.3">
      <c r="A2803" t="s">
        <v>301</v>
      </c>
      <c r="B2803">
        <v>173451</v>
      </c>
      <c r="C2803" t="s">
        <v>18127</v>
      </c>
      <c r="D2803" t="s">
        <v>102</v>
      </c>
      <c r="E2803" t="s">
        <v>18128</v>
      </c>
      <c r="F2803" t="s">
        <v>18128</v>
      </c>
      <c r="G2803" t="s">
        <v>1155</v>
      </c>
      <c r="H2803" t="s">
        <v>1333</v>
      </c>
      <c r="I2803" t="s">
        <v>1156</v>
      </c>
      <c r="J2803" t="s">
        <v>1157</v>
      </c>
      <c r="K2803" t="s">
        <v>110</v>
      </c>
      <c r="L2803">
        <v>44122</v>
      </c>
      <c r="M2803" t="s">
        <v>18129</v>
      </c>
      <c r="U2803" t="s">
        <v>111</v>
      </c>
      <c r="V2803" s="1">
        <v>41940</v>
      </c>
      <c r="X2803" s="1">
        <v>41940</v>
      </c>
      <c r="Y2803" s="2">
        <v>41183</v>
      </c>
      <c r="Z2803" t="s">
        <v>114</v>
      </c>
      <c r="AB2803" t="s">
        <v>114</v>
      </c>
      <c r="AC2803" t="s">
        <v>114</v>
      </c>
      <c r="AE2803" t="s">
        <v>114</v>
      </c>
      <c r="AG2803" t="s">
        <v>114</v>
      </c>
      <c r="AH2803" t="s">
        <v>112</v>
      </c>
      <c r="AI2803" t="s">
        <v>114</v>
      </c>
      <c r="AJ2803" t="s">
        <v>157</v>
      </c>
      <c r="AL2803" t="s">
        <v>116</v>
      </c>
      <c r="AM2803" t="s">
        <v>1157</v>
      </c>
      <c r="AN2803" t="s">
        <v>110</v>
      </c>
      <c r="AO2803" t="s">
        <v>114</v>
      </c>
      <c r="AP2803" t="s">
        <v>114</v>
      </c>
      <c r="AQ2803" t="s">
        <v>114</v>
      </c>
      <c r="AR2803" t="s">
        <v>114</v>
      </c>
      <c r="AS2803" t="s">
        <v>114</v>
      </c>
      <c r="AT2803" t="s">
        <v>114</v>
      </c>
      <c r="AU2803" t="s">
        <v>114</v>
      </c>
      <c r="AV2803" t="s">
        <v>114</v>
      </c>
      <c r="AW2803" t="s">
        <v>114</v>
      </c>
      <c r="AX2803" t="s">
        <v>114</v>
      </c>
      <c r="AY2803" t="s">
        <v>114</v>
      </c>
      <c r="AZ2803" t="s">
        <v>114</v>
      </c>
      <c r="BA2803" t="s">
        <v>114</v>
      </c>
      <c r="BB2803" t="s">
        <v>114</v>
      </c>
      <c r="BD2803" t="s">
        <v>114</v>
      </c>
      <c r="BF2803" t="s">
        <v>114</v>
      </c>
      <c r="BG2803" t="s">
        <v>114</v>
      </c>
      <c r="BH2803" t="s">
        <v>114</v>
      </c>
      <c r="BI2803" t="s">
        <v>114</v>
      </c>
      <c r="BJ2803" t="s">
        <v>114</v>
      </c>
      <c r="BK2803" t="s">
        <v>114</v>
      </c>
      <c r="BL2803" t="s">
        <v>114</v>
      </c>
      <c r="BM2803" t="s">
        <v>114</v>
      </c>
      <c r="BN2803" t="s">
        <v>114</v>
      </c>
      <c r="BO2803" t="s">
        <v>114</v>
      </c>
      <c r="BP2803" t="s">
        <v>114</v>
      </c>
      <c r="BQ2803" t="s">
        <v>114</v>
      </c>
      <c r="BR2803" t="s">
        <v>114</v>
      </c>
      <c r="BS2803" t="s">
        <v>114</v>
      </c>
      <c r="BT2803" t="s">
        <v>114</v>
      </c>
      <c r="BU2803" t="s">
        <v>114</v>
      </c>
      <c r="BV2803" t="s">
        <v>112</v>
      </c>
      <c r="BW2803" t="s">
        <v>112</v>
      </c>
      <c r="BX2803" t="s">
        <v>114</v>
      </c>
      <c r="BY2803" t="s">
        <v>114</v>
      </c>
      <c r="BZ2803" t="s">
        <v>114</v>
      </c>
      <c r="CA2803" t="s">
        <v>114</v>
      </c>
      <c r="CB2803" t="s">
        <v>114</v>
      </c>
      <c r="CC2803" t="s">
        <v>114</v>
      </c>
      <c r="CD2803" t="s">
        <v>114</v>
      </c>
      <c r="CE2803" t="s">
        <v>114</v>
      </c>
      <c r="CF2803" t="s">
        <v>114</v>
      </c>
      <c r="CG2803" t="s">
        <v>114</v>
      </c>
      <c r="CH2803" t="s">
        <v>114</v>
      </c>
      <c r="CI2803" t="s">
        <v>114</v>
      </c>
      <c r="CJ2803" t="s">
        <v>114</v>
      </c>
      <c r="CK2803" t="s">
        <v>114</v>
      </c>
      <c r="CL2803" t="s">
        <v>114</v>
      </c>
      <c r="CM2803" t="s">
        <v>114</v>
      </c>
      <c r="CN2803" t="s">
        <v>114</v>
      </c>
      <c r="CO2803" t="s">
        <v>114</v>
      </c>
      <c r="CP2803" t="s">
        <v>114</v>
      </c>
      <c r="CQ2803" t="s">
        <v>114</v>
      </c>
      <c r="CR2803" t="s">
        <v>114</v>
      </c>
      <c r="CS2803" t="s">
        <v>114</v>
      </c>
      <c r="CT2803" t="s">
        <v>114</v>
      </c>
      <c r="CU2803" t="s">
        <v>114</v>
      </c>
      <c r="CV2803" t="s">
        <v>114</v>
      </c>
      <c r="CW2803" t="s">
        <v>114</v>
      </c>
    </row>
    <row r="2804" spans="1:101" x14ac:dyDescent="0.3">
      <c r="A2804" t="s">
        <v>468</v>
      </c>
      <c r="B2804">
        <v>173460</v>
      </c>
      <c r="C2804" t="s">
        <v>14267</v>
      </c>
      <c r="D2804" t="s">
        <v>102</v>
      </c>
      <c r="E2804" t="s">
        <v>14268</v>
      </c>
      <c r="F2804" t="s">
        <v>14268</v>
      </c>
      <c r="G2804" t="s">
        <v>14269</v>
      </c>
      <c r="H2804" t="s">
        <v>495</v>
      </c>
      <c r="I2804" t="s">
        <v>3589</v>
      </c>
      <c r="J2804" t="s">
        <v>1973</v>
      </c>
      <c r="K2804" t="s">
        <v>110</v>
      </c>
      <c r="L2804">
        <v>38103</v>
      </c>
      <c r="M2804" t="s">
        <v>14270</v>
      </c>
      <c r="N2804" t="s">
        <v>14271</v>
      </c>
      <c r="U2804" t="s">
        <v>111</v>
      </c>
      <c r="V2804" s="1">
        <v>41923</v>
      </c>
      <c r="X2804" s="1">
        <v>41923</v>
      </c>
      <c r="Y2804" s="2">
        <v>41183</v>
      </c>
      <c r="Z2804" t="s">
        <v>112</v>
      </c>
      <c r="AA2804" t="s">
        <v>14272</v>
      </c>
      <c r="AB2804" t="s">
        <v>114</v>
      </c>
      <c r="AC2804" t="s">
        <v>114</v>
      </c>
      <c r="AE2804" t="s">
        <v>114</v>
      </c>
      <c r="AG2804" t="s">
        <v>112</v>
      </c>
      <c r="AH2804" t="s">
        <v>114</v>
      </c>
      <c r="AI2804" t="s">
        <v>114</v>
      </c>
      <c r="AJ2804" t="s">
        <v>115</v>
      </c>
      <c r="AL2804" t="s">
        <v>116</v>
      </c>
      <c r="AM2804" t="s">
        <v>1973</v>
      </c>
      <c r="AN2804" t="s">
        <v>110</v>
      </c>
      <c r="AO2804" t="s">
        <v>114</v>
      </c>
      <c r="AP2804" t="s">
        <v>114</v>
      </c>
      <c r="AQ2804" t="s">
        <v>114</v>
      </c>
      <c r="AR2804" t="s">
        <v>114</v>
      </c>
      <c r="AS2804" t="s">
        <v>114</v>
      </c>
      <c r="AT2804" t="s">
        <v>114</v>
      </c>
      <c r="AU2804" t="s">
        <v>114</v>
      </c>
      <c r="AV2804" t="s">
        <v>114</v>
      </c>
      <c r="AW2804" t="s">
        <v>114</v>
      </c>
      <c r="AX2804" t="s">
        <v>114</v>
      </c>
      <c r="AY2804" t="s">
        <v>114</v>
      </c>
      <c r="AZ2804" t="s">
        <v>114</v>
      </c>
      <c r="BA2804" t="s">
        <v>114</v>
      </c>
      <c r="BB2804" t="s">
        <v>114</v>
      </c>
      <c r="BD2804" t="s">
        <v>114</v>
      </c>
      <c r="BF2804" t="s">
        <v>114</v>
      </c>
      <c r="BG2804" t="s">
        <v>114</v>
      </c>
      <c r="BH2804" t="s">
        <v>114</v>
      </c>
      <c r="BI2804" t="s">
        <v>114</v>
      </c>
      <c r="BJ2804" t="s">
        <v>114</v>
      </c>
      <c r="BK2804" t="s">
        <v>114</v>
      </c>
      <c r="BL2804" t="s">
        <v>114</v>
      </c>
      <c r="BM2804" t="s">
        <v>114</v>
      </c>
      <c r="BN2804" t="s">
        <v>114</v>
      </c>
      <c r="BO2804" t="s">
        <v>114</v>
      </c>
      <c r="BP2804" t="s">
        <v>114</v>
      </c>
      <c r="BQ2804" t="s">
        <v>114</v>
      </c>
      <c r="BR2804" t="s">
        <v>114</v>
      </c>
      <c r="BS2804" t="s">
        <v>114</v>
      </c>
      <c r="BT2804" t="s">
        <v>114</v>
      </c>
      <c r="BU2804" t="s">
        <v>114</v>
      </c>
      <c r="BV2804" t="s">
        <v>114</v>
      </c>
      <c r="BW2804" t="s">
        <v>112</v>
      </c>
      <c r="BX2804" t="s">
        <v>114</v>
      </c>
      <c r="BY2804" t="s">
        <v>114</v>
      </c>
      <c r="BZ2804" t="s">
        <v>114</v>
      </c>
      <c r="CA2804" t="s">
        <v>114</v>
      </c>
      <c r="CB2804" t="s">
        <v>114</v>
      </c>
      <c r="CC2804" t="s">
        <v>114</v>
      </c>
      <c r="CD2804" t="s">
        <v>114</v>
      </c>
      <c r="CE2804" t="s">
        <v>114</v>
      </c>
      <c r="CF2804" t="s">
        <v>114</v>
      </c>
      <c r="CG2804" t="s">
        <v>114</v>
      </c>
      <c r="CH2804" t="s">
        <v>114</v>
      </c>
      <c r="CI2804" t="s">
        <v>114</v>
      </c>
      <c r="CJ2804" t="s">
        <v>114</v>
      </c>
      <c r="CK2804" t="s">
        <v>114</v>
      </c>
      <c r="CL2804" t="s">
        <v>114</v>
      </c>
      <c r="CM2804" t="s">
        <v>114</v>
      </c>
      <c r="CN2804" t="s">
        <v>114</v>
      </c>
      <c r="CO2804" t="s">
        <v>114</v>
      </c>
      <c r="CP2804" t="s">
        <v>114</v>
      </c>
      <c r="CQ2804" t="s">
        <v>114</v>
      </c>
      <c r="CR2804" t="s">
        <v>114</v>
      </c>
      <c r="CS2804" t="s">
        <v>114</v>
      </c>
      <c r="CT2804" t="s">
        <v>114</v>
      </c>
      <c r="CU2804" t="s">
        <v>114</v>
      </c>
      <c r="CV2804" t="s">
        <v>114</v>
      </c>
      <c r="CW2804" t="s">
        <v>114</v>
      </c>
    </row>
    <row r="2805" spans="1:101" x14ac:dyDescent="0.3">
      <c r="A2805" t="s">
        <v>147</v>
      </c>
      <c r="B2805">
        <v>173481</v>
      </c>
      <c r="C2805" t="s">
        <v>14273</v>
      </c>
      <c r="D2805" t="s">
        <v>102</v>
      </c>
      <c r="E2805" t="s">
        <v>14274</v>
      </c>
      <c r="F2805" t="s">
        <v>14274</v>
      </c>
      <c r="G2805" t="s">
        <v>14275</v>
      </c>
      <c r="H2805" t="s">
        <v>1477</v>
      </c>
      <c r="I2805" t="s">
        <v>152</v>
      </c>
      <c r="J2805" t="s">
        <v>153</v>
      </c>
      <c r="K2805" t="s">
        <v>110</v>
      </c>
      <c r="L2805">
        <v>84111</v>
      </c>
      <c r="M2805" t="s">
        <v>14276</v>
      </c>
      <c r="N2805" t="s">
        <v>14277</v>
      </c>
      <c r="U2805" t="s">
        <v>111</v>
      </c>
      <c r="V2805" s="1">
        <v>41922</v>
      </c>
      <c r="X2805" s="1">
        <v>41922</v>
      </c>
      <c r="Y2805" s="2">
        <v>41183</v>
      </c>
      <c r="Z2805" t="s">
        <v>112</v>
      </c>
      <c r="AA2805" t="s">
        <v>14278</v>
      </c>
      <c r="AB2805" t="s">
        <v>114</v>
      </c>
      <c r="AC2805" t="s">
        <v>114</v>
      </c>
      <c r="AE2805" t="s">
        <v>114</v>
      </c>
      <c r="AG2805" t="s">
        <v>114</v>
      </c>
      <c r="AH2805" t="s">
        <v>112</v>
      </c>
      <c r="AI2805" t="s">
        <v>114</v>
      </c>
      <c r="AJ2805" t="s">
        <v>157</v>
      </c>
      <c r="AL2805" t="s">
        <v>116</v>
      </c>
      <c r="AM2805" t="s">
        <v>153</v>
      </c>
      <c r="AN2805" t="s">
        <v>110</v>
      </c>
      <c r="AO2805" t="s">
        <v>114</v>
      </c>
      <c r="AP2805" t="s">
        <v>114</v>
      </c>
      <c r="AQ2805" t="s">
        <v>114</v>
      </c>
      <c r="AR2805" t="s">
        <v>114</v>
      </c>
      <c r="AS2805" t="s">
        <v>114</v>
      </c>
      <c r="AT2805" t="s">
        <v>114</v>
      </c>
      <c r="AU2805" t="s">
        <v>114</v>
      </c>
      <c r="AV2805" t="s">
        <v>114</v>
      </c>
      <c r="AW2805" t="s">
        <v>114</v>
      </c>
      <c r="AX2805" t="s">
        <v>114</v>
      </c>
      <c r="AY2805" t="s">
        <v>114</v>
      </c>
      <c r="AZ2805" t="s">
        <v>114</v>
      </c>
      <c r="BA2805" t="s">
        <v>114</v>
      </c>
      <c r="BB2805" t="s">
        <v>114</v>
      </c>
      <c r="BD2805" t="s">
        <v>114</v>
      </c>
      <c r="BF2805" t="s">
        <v>114</v>
      </c>
      <c r="BG2805" t="s">
        <v>114</v>
      </c>
      <c r="BH2805" t="s">
        <v>114</v>
      </c>
      <c r="BI2805" t="s">
        <v>114</v>
      </c>
      <c r="BJ2805" t="s">
        <v>114</v>
      </c>
      <c r="BK2805" t="s">
        <v>114</v>
      </c>
      <c r="BL2805" t="s">
        <v>114</v>
      </c>
      <c r="BM2805" t="s">
        <v>114</v>
      </c>
      <c r="BN2805" t="s">
        <v>114</v>
      </c>
      <c r="BO2805" t="s">
        <v>114</v>
      </c>
      <c r="BP2805" t="s">
        <v>114</v>
      </c>
      <c r="BQ2805" t="s">
        <v>114</v>
      </c>
      <c r="BR2805" t="s">
        <v>114</v>
      </c>
      <c r="BS2805" t="s">
        <v>114</v>
      </c>
      <c r="BT2805" t="s">
        <v>114</v>
      </c>
      <c r="BU2805" t="s">
        <v>114</v>
      </c>
      <c r="BV2805" t="s">
        <v>112</v>
      </c>
      <c r="BW2805" t="s">
        <v>112</v>
      </c>
      <c r="BX2805" t="s">
        <v>114</v>
      </c>
      <c r="BY2805" t="s">
        <v>114</v>
      </c>
      <c r="BZ2805" t="s">
        <v>114</v>
      </c>
      <c r="CA2805" t="s">
        <v>114</v>
      </c>
      <c r="CB2805" t="s">
        <v>114</v>
      </c>
      <c r="CC2805" t="s">
        <v>114</v>
      </c>
      <c r="CD2805" t="s">
        <v>114</v>
      </c>
      <c r="CE2805" t="s">
        <v>114</v>
      </c>
      <c r="CF2805" t="s">
        <v>114</v>
      </c>
      <c r="CG2805" t="s">
        <v>114</v>
      </c>
      <c r="CH2805" t="s">
        <v>114</v>
      </c>
      <c r="CI2805" t="s">
        <v>114</v>
      </c>
      <c r="CJ2805" t="s">
        <v>114</v>
      </c>
      <c r="CK2805" t="s">
        <v>114</v>
      </c>
      <c r="CL2805" t="s">
        <v>114</v>
      </c>
      <c r="CM2805" t="s">
        <v>114</v>
      </c>
      <c r="CN2805" t="s">
        <v>114</v>
      </c>
      <c r="CO2805" t="s">
        <v>114</v>
      </c>
      <c r="CP2805" t="s">
        <v>114</v>
      </c>
      <c r="CQ2805" t="s">
        <v>114</v>
      </c>
      <c r="CR2805" t="s">
        <v>114</v>
      </c>
      <c r="CS2805" t="s">
        <v>114</v>
      </c>
      <c r="CT2805" t="s">
        <v>114</v>
      </c>
      <c r="CU2805" t="s">
        <v>114</v>
      </c>
      <c r="CV2805" t="s">
        <v>114</v>
      </c>
      <c r="CW2805" t="s">
        <v>114</v>
      </c>
    </row>
    <row r="2806" spans="1:101" x14ac:dyDescent="0.3">
      <c r="A2806" t="s">
        <v>190</v>
      </c>
      <c r="B2806">
        <v>173485</v>
      </c>
      <c r="C2806" t="s">
        <v>14279</v>
      </c>
      <c r="D2806" t="s">
        <v>102</v>
      </c>
      <c r="E2806" t="s">
        <v>14280</v>
      </c>
      <c r="F2806" t="s">
        <v>14280</v>
      </c>
      <c r="G2806" t="s">
        <v>14281</v>
      </c>
      <c r="H2806" t="s">
        <v>14282</v>
      </c>
      <c r="I2806" t="s">
        <v>294</v>
      </c>
      <c r="K2806" t="s">
        <v>295</v>
      </c>
      <c r="L2806" t="s">
        <v>1342</v>
      </c>
      <c r="M2806" t="s">
        <v>14283</v>
      </c>
      <c r="N2806" t="s">
        <v>14284</v>
      </c>
      <c r="U2806" t="s">
        <v>111</v>
      </c>
      <c r="V2806" s="1">
        <v>41949</v>
      </c>
      <c r="X2806" s="1">
        <v>41949</v>
      </c>
      <c r="Y2806" s="2">
        <v>41183</v>
      </c>
      <c r="Z2806" t="s">
        <v>112</v>
      </c>
      <c r="AA2806" t="s">
        <v>14285</v>
      </c>
      <c r="AB2806" t="s">
        <v>114</v>
      </c>
      <c r="AC2806" t="s">
        <v>114</v>
      </c>
      <c r="AE2806" t="s">
        <v>114</v>
      </c>
      <c r="AG2806" t="s">
        <v>114</v>
      </c>
      <c r="AH2806" t="s">
        <v>112</v>
      </c>
      <c r="AI2806" t="s">
        <v>114</v>
      </c>
      <c r="AJ2806" t="s">
        <v>324</v>
      </c>
      <c r="AL2806" t="s">
        <v>300</v>
      </c>
      <c r="AN2806" t="s">
        <v>295</v>
      </c>
      <c r="AO2806" t="s">
        <v>114</v>
      </c>
      <c r="AP2806" t="s">
        <v>114</v>
      </c>
      <c r="AQ2806" t="s">
        <v>114</v>
      </c>
      <c r="AR2806" t="s">
        <v>114</v>
      </c>
      <c r="AS2806" t="s">
        <v>114</v>
      </c>
      <c r="AT2806" t="s">
        <v>114</v>
      </c>
      <c r="AU2806" t="s">
        <v>114</v>
      </c>
      <c r="AV2806" t="s">
        <v>114</v>
      </c>
      <c r="AW2806" t="s">
        <v>114</v>
      </c>
      <c r="AX2806" t="s">
        <v>114</v>
      </c>
      <c r="AY2806" t="s">
        <v>114</v>
      </c>
      <c r="AZ2806" t="s">
        <v>114</v>
      </c>
      <c r="BA2806" t="s">
        <v>114</v>
      </c>
      <c r="BB2806" t="s">
        <v>114</v>
      </c>
      <c r="BD2806" t="s">
        <v>112</v>
      </c>
      <c r="BE2806" t="s">
        <v>114</v>
      </c>
      <c r="BF2806" t="s">
        <v>114</v>
      </c>
      <c r="BG2806" t="s">
        <v>114</v>
      </c>
      <c r="BH2806" t="s">
        <v>114</v>
      </c>
      <c r="BI2806" t="s">
        <v>114</v>
      </c>
      <c r="BJ2806" t="s">
        <v>114</v>
      </c>
      <c r="BK2806" t="s">
        <v>114</v>
      </c>
      <c r="BL2806" t="s">
        <v>114</v>
      </c>
      <c r="BM2806" t="s">
        <v>114</v>
      </c>
      <c r="BN2806" t="s">
        <v>114</v>
      </c>
      <c r="BO2806" t="s">
        <v>114</v>
      </c>
      <c r="BP2806" t="s">
        <v>114</v>
      </c>
      <c r="BQ2806" t="s">
        <v>114</v>
      </c>
      <c r="BR2806" t="s">
        <v>114</v>
      </c>
      <c r="BS2806" t="s">
        <v>114</v>
      </c>
      <c r="BT2806" t="s">
        <v>114</v>
      </c>
      <c r="BU2806" t="s">
        <v>114</v>
      </c>
      <c r="BV2806" t="s">
        <v>112</v>
      </c>
      <c r="BW2806" t="s">
        <v>112</v>
      </c>
      <c r="BX2806" t="s">
        <v>114</v>
      </c>
      <c r="BY2806" t="s">
        <v>114</v>
      </c>
      <c r="BZ2806" t="s">
        <v>114</v>
      </c>
      <c r="CA2806" t="s">
        <v>114</v>
      </c>
      <c r="CB2806" t="s">
        <v>114</v>
      </c>
      <c r="CC2806" t="s">
        <v>114</v>
      </c>
      <c r="CD2806" t="s">
        <v>114</v>
      </c>
      <c r="CE2806" t="s">
        <v>114</v>
      </c>
      <c r="CF2806" t="s">
        <v>114</v>
      </c>
      <c r="CG2806" t="s">
        <v>114</v>
      </c>
      <c r="CH2806" t="s">
        <v>114</v>
      </c>
      <c r="CI2806" t="s">
        <v>114</v>
      </c>
      <c r="CJ2806" t="s">
        <v>114</v>
      </c>
      <c r="CK2806" t="s">
        <v>114</v>
      </c>
      <c r="CL2806" t="s">
        <v>114</v>
      </c>
      <c r="CM2806" t="s">
        <v>114</v>
      </c>
      <c r="CN2806" t="s">
        <v>114</v>
      </c>
      <c r="CO2806" t="s">
        <v>114</v>
      </c>
      <c r="CP2806" t="s">
        <v>114</v>
      </c>
      <c r="CQ2806" t="s">
        <v>114</v>
      </c>
      <c r="CR2806" t="s">
        <v>114</v>
      </c>
      <c r="CS2806" t="s">
        <v>114</v>
      </c>
      <c r="CT2806" t="s">
        <v>114</v>
      </c>
      <c r="CU2806" t="s">
        <v>114</v>
      </c>
      <c r="CV2806" t="s">
        <v>114</v>
      </c>
      <c r="CW2806" t="s">
        <v>114</v>
      </c>
    </row>
    <row r="2807" spans="1:101" x14ac:dyDescent="0.3">
      <c r="A2807" t="s">
        <v>100</v>
      </c>
      <c r="B2807">
        <v>173488</v>
      </c>
      <c r="C2807" t="s">
        <v>16544</v>
      </c>
      <c r="D2807" t="s">
        <v>102</v>
      </c>
      <c r="E2807" t="s">
        <v>16545</v>
      </c>
      <c r="F2807" t="s">
        <v>16545</v>
      </c>
      <c r="G2807" t="s">
        <v>15013</v>
      </c>
      <c r="H2807" t="s">
        <v>314</v>
      </c>
      <c r="I2807" t="s">
        <v>171</v>
      </c>
      <c r="J2807" t="s">
        <v>172</v>
      </c>
      <c r="K2807" t="s">
        <v>110</v>
      </c>
      <c r="L2807">
        <v>6831</v>
      </c>
      <c r="M2807" t="s">
        <v>16546</v>
      </c>
      <c r="U2807" t="s">
        <v>111</v>
      </c>
      <c r="V2807" s="1">
        <v>41954</v>
      </c>
      <c r="X2807" s="1">
        <v>41954</v>
      </c>
      <c r="Y2807" s="2">
        <v>41183</v>
      </c>
      <c r="Z2807" t="s">
        <v>114</v>
      </c>
      <c r="AB2807" t="s">
        <v>114</v>
      </c>
      <c r="AC2807" t="s">
        <v>114</v>
      </c>
      <c r="AE2807" t="s">
        <v>114</v>
      </c>
      <c r="AG2807" t="s">
        <v>114</v>
      </c>
      <c r="AH2807" t="s">
        <v>112</v>
      </c>
      <c r="AI2807" t="s">
        <v>114</v>
      </c>
      <c r="AJ2807" t="s">
        <v>157</v>
      </c>
      <c r="AL2807" t="s">
        <v>116</v>
      </c>
      <c r="AM2807" t="s">
        <v>127</v>
      </c>
      <c r="AN2807" t="s">
        <v>110</v>
      </c>
      <c r="AO2807" t="s">
        <v>114</v>
      </c>
      <c r="AP2807" t="s">
        <v>114</v>
      </c>
      <c r="AQ2807" t="s">
        <v>114</v>
      </c>
      <c r="AR2807" t="s">
        <v>114</v>
      </c>
      <c r="AS2807" t="s">
        <v>114</v>
      </c>
      <c r="AT2807" t="s">
        <v>114</v>
      </c>
      <c r="AU2807" t="s">
        <v>114</v>
      </c>
      <c r="AV2807" t="s">
        <v>114</v>
      </c>
      <c r="AW2807" t="s">
        <v>114</v>
      </c>
      <c r="AX2807" t="s">
        <v>114</v>
      </c>
      <c r="AY2807" t="s">
        <v>114</v>
      </c>
      <c r="AZ2807" t="s">
        <v>114</v>
      </c>
      <c r="BA2807" t="s">
        <v>114</v>
      </c>
      <c r="BB2807" t="s">
        <v>114</v>
      </c>
      <c r="BD2807" t="s">
        <v>114</v>
      </c>
      <c r="BF2807" t="s">
        <v>114</v>
      </c>
      <c r="BG2807" t="s">
        <v>114</v>
      </c>
      <c r="BH2807" t="s">
        <v>114</v>
      </c>
      <c r="BI2807" t="s">
        <v>114</v>
      </c>
      <c r="BJ2807" t="s">
        <v>114</v>
      </c>
      <c r="BK2807" t="s">
        <v>114</v>
      </c>
      <c r="BL2807" t="s">
        <v>114</v>
      </c>
      <c r="BM2807" t="s">
        <v>114</v>
      </c>
      <c r="BN2807" t="s">
        <v>114</v>
      </c>
      <c r="BO2807" t="s">
        <v>114</v>
      </c>
      <c r="BP2807" t="s">
        <v>114</v>
      </c>
      <c r="BQ2807" t="s">
        <v>114</v>
      </c>
      <c r="BR2807" t="s">
        <v>114</v>
      </c>
      <c r="BS2807" t="s">
        <v>114</v>
      </c>
      <c r="BT2807" t="s">
        <v>114</v>
      </c>
      <c r="BU2807" t="s">
        <v>114</v>
      </c>
      <c r="BV2807" t="s">
        <v>114</v>
      </c>
      <c r="BW2807" t="s">
        <v>112</v>
      </c>
      <c r="BX2807" t="s">
        <v>114</v>
      </c>
      <c r="BY2807" t="s">
        <v>114</v>
      </c>
      <c r="BZ2807" t="s">
        <v>114</v>
      </c>
      <c r="CA2807" t="s">
        <v>114</v>
      </c>
      <c r="CB2807" t="s">
        <v>114</v>
      </c>
      <c r="CC2807" t="s">
        <v>114</v>
      </c>
      <c r="CD2807" t="s">
        <v>114</v>
      </c>
      <c r="CE2807" t="s">
        <v>114</v>
      </c>
      <c r="CF2807" t="s">
        <v>114</v>
      </c>
      <c r="CG2807" t="s">
        <v>114</v>
      </c>
      <c r="CH2807" t="s">
        <v>114</v>
      </c>
      <c r="CI2807" t="s">
        <v>114</v>
      </c>
      <c r="CJ2807" t="s">
        <v>114</v>
      </c>
      <c r="CK2807" t="s">
        <v>114</v>
      </c>
      <c r="CL2807" t="s">
        <v>114</v>
      </c>
      <c r="CM2807" t="s">
        <v>114</v>
      </c>
      <c r="CN2807" t="s">
        <v>114</v>
      </c>
      <c r="CO2807" t="s">
        <v>114</v>
      </c>
      <c r="CP2807" t="s">
        <v>114</v>
      </c>
      <c r="CQ2807" t="s">
        <v>114</v>
      </c>
      <c r="CR2807" t="s">
        <v>114</v>
      </c>
      <c r="CS2807" t="s">
        <v>114</v>
      </c>
      <c r="CT2807" t="s">
        <v>114</v>
      </c>
      <c r="CU2807" t="s">
        <v>114</v>
      </c>
      <c r="CV2807" t="s">
        <v>114</v>
      </c>
      <c r="CW2807" t="s">
        <v>114</v>
      </c>
    </row>
    <row r="2808" spans="1:101" x14ac:dyDescent="0.3">
      <c r="A2808" t="s">
        <v>190</v>
      </c>
      <c r="B2808">
        <v>173552</v>
      </c>
      <c r="C2808" t="s">
        <v>16454</v>
      </c>
      <c r="D2808" t="s">
        <v>102</v>
      </c>
      <c r="E2808" t="s">
        <v>16455</v>
      </c>
      <c r="F2808" t="s">
        <v>16455</v>
      </c>
      <c r="G2808" t="s">
        <v>16456</v>
      </c>
      <c r="H2808" t="s">
        <v>16457</v>
      </c>
      <c r="I2808" t="s">
        <v>429</v>
      </c>
      <c r="K2808" t="s">
        <v>429</v>
      </c>
      <c r="M2808" t="s">
        <v>16458</v>
      </c>
      <c r="N2808" t="s">
        <v>16459</v>
      </c>
      <c r="U2808" t="s">
        <v>111</v>
      </c>
      <c r="V2808" s="1">
        <v>41950</v>
      </c>
      <c r="X2808" s="1">
        <v>41950</v>
      </c>
      <c r="Y2808" s="2">
        <v>41183</v>
      </c>
      <c r="Z2808" t="s">
        <v>114</v>
      </c>
      <c r="AB2808" t="s">
        <v>114</v>
      </c>
      <c r="AC2808" t="s">
        <v>114</v>
      </c>
      <c r="AE2808" t="s">
        <v>114</v>
      </c>
      <c r="AG2808" t="s">
        <v>114</v>
      </c>
      <c r="AH2808" t="s">
        <v>112</v>
      </c>
      <c r="AI2808" t="s">
        <v>114</v>
      </c>
      <c r="AJ2808" t="s">
        <v>115</v>
      </c>
      <c r="AL2808" t="s">
        <v>116</v>
      </c>
      <c r="AN2808" t="s">
        <v>429</v>
      </c>
      <c r="AO2808" t="s">
        <v>114</v>
      </c>
      <c r="AP2808" t="s">
        <v>114</v>
      </c>
      <c r="AQ2808" t="s">
        <v>114</v>
      </c>
      <c r="AR2808" t="s">
        <v>114</v>
      </c>
      <c r="AS2808" t="s">
        <v>114</v>
      </c>
      <c r="AT2808" t="s">
        <v>114</v>
      </c>
      <c r="AU2808" t="s">
        <v>114</v>
      </c>
      <c r="AV2808" t="s">
        <v>114</v>
      </c>
      <c r="AW2808" t="s">
        <v>114</v>
      </c>
      <c r="AX2808" t="s">
        <v>114</v>
      </c>
      <c r="AY2808" t="s">
        <v>114</v>
      </c>
      <c r="AZ2808" t="s">
        <v>114</v>
      </c>
      <c r="BA2808" t="s">
        <v>114</v>
      </c>
      <c r="BB2808" t="s">
        <v>114</v>
      </c>
      <c r="BD2808" t="s">
        <v>114</v>
      </c>
      <c r="BF2808" t="s">
        <v>114</v>
      </c>
      <c r="BG2808" t="s">
        <v>114</v>
      </c>
      <c r="BH2808" t="s">
        <v>112</v>
      </c>
      <c r="BI2808" t="s">
        <v>114</v>
      </c>
      <c r="BJ2808" t="s">
        <v>114</v>
      </c>
      <c r="BK2808" t="s">
        <v>114</v>
      </c>
      <c r="BL2808" t="s">
        <v>114</v>
      </c>
      <c r="BM2808" t="s">
        <v>114</v>
      </c>
      <c r="BN2808" t="s">
        <v>114</v>
      </c>
      <c r="BO2808" t="s">
        <v>114</v>
      </c>
      <c r="BP2808" t="s">
        <v>114</v>
      </c>
      <c r="BQ2808" t="s">
        <v>114</v>
      </c>
      <c r="BR2808" t="s">
        <v>114</v>
      </c>
      <c r="BS2808" t="s">
        <v>114</v>
      </c>
      <c r="BT2808" t="s">
        <v>114</v>
      </c>
      <c r="BU2808" t="s">
        <v>114</v>
      </c>
      <c r="BV2808" t="s">
        <v>112</v>
      </c>
      <c r="BW2808" t="s">
        <v>112</v>
      </c>
      <c r="BX2808" t="s">
        <v>114</v>
      </c>
      <c r="BY2808" t="s">
        <v>114</v>
      </c>
      <c r="BZ2808" t="s">
        <v>114</v>
      </c>
      <c r="CA2808" t="s">
        <v>114</v>
      </c>
      <c r="CB2808" t="s">
        <v>114</v>
      </c>
      <c r="CC2808" t="s">
        <v>114</v>
      </c>
      <c r="CD2808" t="s">
        <v>114</v>
      </c>
      <c r="CE2808" t="s">
        <v>114</v>
      </c>
      <c r="CF2808" t="s">
        <v>114</v>
      </c>
      <c r="CG2808" t="s">
        <v>114</v>
      </c>
      <c r="CH2808" t="s">
        <v>114</v>
      </c>
      <c r="CI2808" t="s">
        <v>114</v>
      </c>
      <c r="CJ2808" t="s">
        <v>114</v>
      </c>
      <c r="CK2808" t="s">
        <v>114</v>
      </c>
      <c r="CL2808" t="s">
        <v>114</v>
      </c>
      <c r="CM2808" t="s">
        <v>114</v>
      </c>
      <c r="CN2808" t="s">
        <v>114</v>
      </c>
      <c r="CO2808" t="s">
        <v>114</v>
      </c>
      <c r="CP2808" t="s">
        <v>114</v>
      </c>
      <c r="CQ2808" t="s">
        <v>114</v>
      </c>
      <c r="CR2808" t="s">
        <v>114</v>
      </c>
      <c r="CS2808" t="s">
        <v>114</v>
      </c>
      <c r="CT2808" t="s">
        <v>114</v>
      </c>
      <c r="CU2808" t="s">
        <v>114</v>
      </c>
      <c r="CV2808" t="s">
        <v>114</v>
      </c>
      <c r="CW2808" t="s">
        <v>114</v>
      </c>
    </row>
    <row r="2809" spans="1:101" x14ac:dyDescent="0.3">
      <c r="A2809" t="s">
        <v>117</v>
      </c>
      <c r="B2809">
        <v>173564</v>
      </c>
      <c r="C2809" t="s">
        <v>14695</v>
      </c>
      <c r="D2809" t="s">
        <v>102</v>
      </c>
      <c r="E2809" t="s">
        <v>14696</v>
      </c>
      <c r="F2809" t="s">
        <v>14696</v>
      </c>
      <c r="G2809" t="s">
        <v>4750</v>
      </c>
      <c r="H2809" t="s">
        <v>14697</v>
      </c>
      <c r="I2809" t="s">
        <v>122</v>
      </c>
      <c r="J2809" t="s">
        <v>123</v>
      </c>
      <c r="K2809" t="s">
        <v>110</v>
      </c>
      <c r="L2809">
        <v>10165</v>
      </c>
      <c r="M2809" t="s">
        <v>14698</v>
      </c>
      <c r="N2809" t="s">
        <v>14699</v>
      </c>
      <c r="U2809" t="s">
        <v>111</v>
      </c>
      <c r="V2809" s="1">
        <v>41989</v>
      </c>
      <c r="X2809" s="1">
        <v>41989</v>
      </c>
      <c r="Y2809" s="2">
        <v>41183</v>
      </c>
      <c r="Z2809" t="s">
        <v>114</v>
      </c>
      <c r="AB2809" t="s">
        <v>114</v>
      </c>
      <c r="AC2809" t="s">
        <v>114</v>
      </c>
      <c r="AE2809" t="s">
        <v>114</v>
      </c>
      <c r="AF2809" t="s">
        <v>14700</v>
      </c>
      <c r="AG2809" t="s">
        <v>114</v>
      </c>
      <c r="AH2809" t="s">
        <v>112</v>
      </c>
      <c r="AI2809" t="s">
        <v>114</v>
      </c>
      <c r="AJ2809" t="s">
        <v>7938</v>
      </c>
      <c r="AL2809" t="s">
        <v>116</v>
      </c>
      <c r="AM2809" t="s">
        <v>127</v>
      </c>
      <c r="AN2809" t="s">
        <v>110</v>
      </c>
      <c r="AO2809" t="s">
        <v>114</v>
      </c>
      <c r="AP2809" t="s">
        <v>114</v>
      </c>
      <c r="AQ2809" t="s">
        <v>114</v>
      </c>
      <c r="AR2809" t="s">
        <v>114</v>
      </c>
      <c r="AS2809" t="s">
        <v>114</v>
      </c>
      <c r="AT2809" t="s">
        <v>114</v>
      </c>
      <c r="AU2809" t="s">
        <v>114</v>
      </c>
      <c r="AV2809" t="s">
        <v>114</v>
      </c>
      <c r="AW2809" t="s">
        <v>114</v>
      </c>
      <c r="AX2809" t="s">
        <v>114</v>
      </c>
      <c r="AY2809" t="s">
        <v>114</v>
      </c>
      <c r="AZ2809" t="s">
        <v>114</v>
      </c>
      <c r="BA2809" t="s">
        <v>114</v>
      </c>
      <c r="BB2809" t="s">
        <v>114</v>
      </c>
      <c r="BD2809" t="s">
        <v>114</v>
      </c>
      <c r="BF2809" t="s">
        <v>114</v>
      </c>
      <c r="BG2809" t="s">
        <v>114</v>
      </c>
      <c r="BH2809" t="s">
        <v>114</v>
      </c>
      <c r="BI2809" t="s">
        <v>114</v>
      </c>
      <c r="BJ2809" t="s">
        <v>114</v>
      </c>
      <c r="BK2809" t="s">
        <v>114</v>
      </c>
      <c r="BL2809" t="s">
        <v>114</v>
      </c>
      <c r="BM2809" t="s">
        <v>114</v>
      </c>
      <c r="BN2809" t="s">
        <v>114</v>
      </c>
      <c r="BO2809" t="s">
        <v>114</v>
      </c>
      <c r="BP2809" t="s">
        <v>114</v>
      </c>
      <c r="BQ2809" t="s">
        <v>114</v>
      </c>
      <c r="BR2809" t="s">
        <v>114</v>
      </c>
      <c r="BS2809" t="s">
        <v>114</v>
      </c>
      <c r="BT2809" t="s">
        <v>114</v>
      </c>
      <c r="BU2809" t="s">
        <v>114</v>
      </c>
      <c r="BV2809" t="s">
        <v>114</v>
      </c>
      <c r="BW2809" t="s">
        <v>112</v>
      </c>
      <c r="BX2809" t="s">
        <v>114</v>
      </c>
      <c r="BY2809" t="s">
        <v>114</v>
      </c>
      <c r="BZ2809" t="s">
        <v>114</v>
      </c>
      <c r="CA2809" t="s">
        <v>114</v>
      </c>
      <c r="CB2809" t="s">
        <v>114</v>
      </c>
      <c r="CC2809" t="s">
        <v>114</v>
      </c>
      <c r="CD2809" t="s">
        <v>114</v>
      </c>
      <c r="CE2809" t="s">
        <v>114</v>
      </c>
      <c r="CF2809" t="s">
        <v>114</v>
      </c>
      <c r="CG2809" t="s">
        <v>114</v>
      </c>
      <c r="CH2809" t="s">
        <v>114</v>
      </c>
      <c r="CI2809" t="s">
        <v>114</v>
      </c>
      <c r="CJ2809" t="s">
        <v>114</v>
      </c>
      <c r="CK2809" t="s">
        <v>114</v>
      </c>
      <c r="CL2809" t="s">
        <v>114</v>
      </c>
      <c r="CM2809" t="s">
        <v>114</v>
      </c>
      <c r="CN2809" t="s">
        <v>114</v>
      </c>
      <c r="CO2809" t="s">
        <v>114</v>
      </c>
      <c r="CP2809" t="s">
        <v>114</v>
      </c>
      <c r="CQ2809" t="s">
        <v>114</v>
      </c>
      <c r="CR2809" t="s">
        <v>114</v>
      </c>
      <c r="CS2809" t="s">
        <v>114</v>
      </c>
      <c r="CT2809" t="s">
        <v>114</v>
      </c>
      <c r="CU2809" t="s">
        <v>114</v>
      </c>
      <c r="CV2809" t="s">
        <v>114</v>
      </c>
      <c r="CW2809" t="s">
        <v>114</v>
      </c>
    </row>
    <row r="2810" spans="1:101" x14ac:dyDescent="0.3">
      <c r="A2810" t="s">
        <v>128</v>
      </c>
      <c r="B2810">
        <v>173577</v>
      </c>
      <c r="C2810" t="s">
        <v>14286</v>
      </c>
      <c r="D2810" t="s">
        <v>102</v>
      </c>
      <c r="E2810" t="s">
        <v>14287</v>
      </c>
      <c r="F2810" t="s">
        <v>14288</v>
      </c>
      <c r="G2810" t="s">
        <v>14289</v>
      </c>
      <c r="H2810" t="s">
        <v>3434</v>
      </c>
      <c r="I2810" t="s">
        <v>132</v>
      </c>
      <c r="J2810" t="s">
        <v>133</v>
      </c>
      <c r="K2810" t="s">
        <v>110</v>
      </c>
      <c r="L2810">
        <v>94107</v>
      </c>
      <c r="M2810" t="s">
        <v>14290</v>
      </c>
      <c r="N2810" t="s">
        <v>14291</v>
      </c>
      <c r="U2810" t="s">
        <v>111</v>
      </c>
      <c r="V2810" s="1">
        <v>41954</v>
      </c>
      <c r="X2810" s="1">
        <v>41954</v>
      </c>
      <c r="Y2810" s="2">
        <v>41183</v>
      </c>
      <c r="Z2810" t="s">
        <v>112</v>
      </c>
      <c r="AA2810" t="s">
        <v>14292</v>
      </c>
      <c r="AB2810" t="s">
        <v>114</v>
      </c>
      <c r="AC2810" t="s">
        <v>114</v>
      </c>
      <c r="AE2810" t="s">
        <v>114</v>
      </c>
      <c r="AG2810" t="s">
        <v>112</v>
      </c>
      <c r="AH2810" t="s">
        <v>114</v>
      </c>
      <c r="AI2810" t="s">
        <v>114</v>
      </c>
      <c r="AJ2810" t="s">
        <v>157</v>
      </c>
      <c r="AL2810" t="s">
        <v>116</v>
      </c>
      <c r="AM2810" t="s">
        <v>127</v>
      </c>
      <c r="AN2810" t="s">
        <v>110</v>
      </c>
      <c r="AO2810" t="s">
        <v>114</v>
      </c>
      <c r="AP2810" t="s">
        <v>114</v>
      </c>
      <c r="AQ2810" t="s">
        <v>114</v>
      </c>
      <c r="AR2810" t="s">
        <v>114</v>
      </c>
      <c r="AS2810" t="s">
        <v>114</v>
      </c>
      <c r="AT2810" t="s">
        <v>114</v>
      </c>
      <c r="AU2810" t="s">
        <v>114</v>
      </c>
      <c r="AV2810" t="s">
        <v>114</v>
      </c>
      <c r="AW2810" t="s">
        <v>114</v>
      </c>
      <c r="AX2810" t="s">
        <v>114</v>
      </c>
      <c r="AY2810" t="s">
        <v>114</v>
      </c>
      <c r="AZ2810" t="s">
        <v>114</v>
      </c>
      <c r="BA2810" t="s">
        <v>114</v>
      </c>
      <c r="BB2810" t="s">
        <v>114</v>
      </c>
      <c r="BD2810" t="s">
        <v>114</v>
      </c>
      <c r="BF2810" t="s">
        <v>114</v>
      </c>
      <c r="BG2810" t="s">
        <v>114</v>
      </c>
      <c r="BH2810" t="s">
        <v>114</v>
      </c>
      <c r="BI2810" t="s">
        <v>114</v>
      </c>
      <c r="BJ2810" t="s">
        <v>114</v>
      </c>
      <c r="BK2810" t="s">
        <v>114</v>
      </c>
      <c r="BL2810" t="s">
        <v>114</v>
      </c>
      <c r="BM2810" t="s">
        <v>114</v>
      </c>
      <c r="BN2810" t="s">
        <v>114</v>
      </c>
      <c r="BO2810" t="s">
        <v>114</v>
      </c>
      <c r="BP2810" t="s">
        <v>114</v>
      </c>
      <c r="BQ2810" t="s">
        <v>114</v>
      </c>
      <c r="BR2810" t="s">
        <v>114</v>
      </c>
      <c r="BS2810" t="s">
        <v>114</v>
      </c>
      <c r="BT2810" t="s">
        <v>114</v>
      </c>
      <c r="BU2810" t="s">
        <v>114</v>
      </c>
      <c r="BV2810" t="s">
        <v>114</v>
      </c>
      <c r="BW2810" t="s">
        <v>112</v>
      </c>
      <c r="BX2810" t="s">
        <v>114</v>
      </c>
      <c r="BY2810" t="s">
        <v>114</v>
      </c>
      <c r="BZ2810" t="s">
        <v>114</v>
      </c>
      <c r="CA2810" t="s">
        <v>114</v>
      </c>
      <c r="CB2810" t="s">
        <v>114</v>
      </c>
      <c r="CC2810" t="s">
        <v>114</v>
      </c>
      <c r="CD2810" t="s">
        <v>114</v>
      </c>
      <c r="CE2810" t="s">
        <v>114</v>
      </c>
      <c r="CF2810" t="s">
        <v>114</v>
      </c>
      <c r="CG2810" t="s">
        <v>114</v>
      </c>
      <c r="CH2810" t="s">
        <v>114</v>
      </c>
      <c r="CI2810" t="s">
        <v>114</v>
      </c>
      <c r="CJ2810" t="s">
        <v>114</v>
      </c>
      <c r="CK2810" t="s">
        <v>114</v>
      </c>
      <c r="CL2810" t="s">
        <v>114</v>
      </c>
      <c r="CM2810" t="s">
        <v>114</v>
      </c>
      <c r="CN2810" t="s">
        <v>114</v>
      </c>
      <c r="CO2810" t="s">
        <v>114</v>
      </c>
      <c r="CP2810" t="s">
        <v>114</v>
      </c>
      <c r="CQ2810" t="s">
        <v>114</v>
      </c>
      <c r="CR2810" t="s">
        <v>114</v>
      </c>
      <c r="CS2810" t="s">
        <v>114</v>
      </c>
      <c r="CT2810" t="s">
        <v>114</v>
      </c>
      <c r="CU2810" t="s">
        <v>114</v>
      </c>
      <c r="CV2810" t="s">
        <v>114</v>
      </c>
      <c r="CW2810" t="s">
        <v>114</v>
      </c>
    </row>
    <row r="2811" spans="1:101" x14ac:dyDescent="0.3">
      <c r="A2811" t="s">
        <v>190</v>
      </c>
      <c r="B2811">
        <v>173584</v>
      </c>
      <c r="C2811" t="s">
        <v>14587</v>
      </c>
      <c r="D2811" t="s">
        <v>102</v>
      </c>
      <c r="E2811" t="s">
        <v>14588</v>
      </c>
      <c r="F2811" t="s">
        <v>14588</v>
      </c>
      <c r="G2811" t="s">
        <v>14589</v>
      </c>
      <c r="H2811" t="s">
        <v>14590</v>
      </c>
      <c r="I2811" t="s">
        <v>294</v>
      </c>
      <c r="K2811" t="s">
        <v>295</v>
      </c>
      <c r="L2811" t="s">
        <v>14591</v>
      </c>
      <c r="M2811" t="s">
        <v>14592</v>
      </c>
      <c r="N2811" t="s">
        <v>14593</v>
      </c>
      <c r="U2811" t="s">
        <v>111</v>
      </c>
      <c r="V2811" s="1">
        <v>41968</v>
      </c>
      <c r="X2811" s="1">
        <v>41968</v>
      </c>
      <c r="Y2811" s="2">
        <v>41183</v>
      </c>
      <c r="Z2811" t="s">
        <v>114</v>
      </c>
      <c r="AB2811" t="s">
        <v>112</v>
      </c>
      <c r="AC2811" t="s">
        <v>114</v>
      </c>
      <c r="AE2811" t="s">
        <v>114</v>
      </c>
      <c r="AF2811" t="s">
        <v>14594</v>
      </c>
      <c r="AG2811" t="s">
        <v>114</v>
      </c>
      <c r="AH2811" t="s">
        <v>112</v>
      </c>
      <c r="AI2811" t="s">
        <v>114</v>
      </c>
      <c r="AJ2811" t="s">
        <v>115</v>
      </c>
      <c r="AL2811" t="s">
        <v>300</v>
      </c>
      <c r="AN2811" t="s">
        <v>295</v>
      </c>
      <c r="AO2811" t="s">
        <v>114</v>
      </c>
      <c r="AP2811" t="s">
        <v>114</v>
      </c>
      <c r="AQ2811" t="s">
        <v>114</v>
      </c>
      <c r="AR2811" t="s">
        <v>114</v>
      </c>
      <c r="AS2811" t="s">
        <v>114</v>
      </c>
      <c r="AT2811" t="s">
        <v>114</v>
      </c>
      <c r="AU2811" t="s">
        <v>114</v>
      </c>
      <c r="AV2811" t="s">
        <v>114</v>
      </c>
      <c r="AW2811" t="s">
        <v>114</v>
      </c>
      <c r="AX2811" t="s">
        <v>114</v>
      </c>
      <c r="AY2811" t="s">
        <v>114</v>
      </c>
      <c r="AZ2811" t="s">
        <v>114</v>
      </c>
      <c r="BA2811" t="s">
        <v>114</v>
      </c>
      <c r="BB2811" t="s">
        <v>114</v>
      </c>
      <c r="BD2811" t="s">
        <v>114</v>
      </c>
      <c r="BF2811" t="s">
        <v>114</v>
      </c>
      <c r="BG2811" t="s">
        <v>114</v>
      </c>
      <c r="BH2811" t="s">
        <v>114</v>
      </c>
      <c r="BI2811" t="s">
        <v>114</v>
      </c>
      <c r="BJ2811" t="s">
        <v>114</v>
      </c>
      <c r="BK2811" t="s">
        <v>114</v>
      </c>
      <c r="BL2811" t="s">
        <v>114</v>
      </c>
      <c r="BM2811" t="s">
        <v>114</v>
      </c>
      <c r="BN2811" t="s">
        <v>114</v>
      </c>
      <c r="BO2811" t="s">
        <v>114</v>
      </c>
      <c r="BP2811" t="s">
        <v>114</v>
      </c>
      <c r="BQ2811" t="s">
        <v>114</v>
      </c>
      <c r="BR2811" t="s">
        <v>114</v>
      </c>
      <c r="BS2811" t="s">
        <v>114</v>
      </c>
      <c r="BT2811" t="s">
        <v>114</v>
      </c>
      <c r="BU2811" t="s">
        <v>114</v>
      </c>
      <c r="BV2811" t="s">
        <v>114</v>
      </c>
      <c r="BW2811" t="s">
        <v>112</v>
      </c>
      <c r="BX2811" t="s">
        <v>114</v>
      </c>
      <c r="BY2811" t="s">
        <v>114</v>
      </c>
      <c r="BZ2811" t="s">
        <v>114</v>
      </c>
      <c r="CA2811" t="s">
        <v>114</v>
      </c>
      <c r="CB2811" t="s">
        <v>114</v>
      </c>
      <c r="CC2811" t="s">
        <v>114</v>
      </c>
      <c r="CD2811" t="s">
        <v>114</v>
      </c>
      <c r="CE2811" t="s">
        <v>114</v>
      </c>
      <c r="CF2811" t="s">
        <v>114</v>
      </c>
      <c r="CG2811" t="s">
        <v>114</v>
      </c>
      <c r="CH2811" t="s">
        <v>114</v>
      </c>
      <c r="CI2811" t="s">
        <v>114</v>
      </c>
      <c r="CJ2811" t="s">
        <v>114</v>
      </c>
      <c r="CK2811" t="s">
        <v>114</v>
      </c>
      <c r="CL2811" t="s">
        <v>114</v>
      </c>
      <c r="CM2811" t="s">
        <v>114</v>
      </c>
      <c r="CN2811" t="s">
        <v>114</v>
      </c>
      <c r="CO2811" t="s">
        <v>114</v>
      </c>
      <c r="CP2811" t="s">
        <v>114</v>
      </c>
      <c r="CQ2811" t="s">
        <v>114</v>
      </c>
      <c r="CR2811" t="s">
        <v>114</v>
      </c>
      <c r="CS2811" t="s">
        <v>114</v>
      </c>
      <c r="CT2811" t="s">
        <v>114</v>
      </c>
      <c r="CU2811" t="s">
        <v>114</v>
      </c>
      <c r="CV2811" t="s">
        <v>114</v>
      </c>
      <c r="CW2811" t="s">
        <v>114</v>
      </c>
    </row>
    <row r="2812" spans="1:101" x14ac:dyDescent="0.3">
      <c r="A2812" t="s">
        <v>117</v>
      </c>
      <c r="B2812">
        <v>173600</v>
      </c>
      <c r="C2812" t="s">
        <v>14435</v>
      </c>
      <c r="D2812" t="s">
        <v>102</v>
      </c>
      <c r="E2812" t="s">
        <v>14436</v>
      </c>
      <c r="F2812" t="s">
        <v>14436</v>
      </c>
      <c r="G2812" t="s">
        <v>14437</v>
      </c>
      <c r="H2812" t="s">
        <v>10357</v>
      </c>
      <c r="I2812" t="s">
        <v>122</v>
      </c>
      <c r="J2812" t="s">
        <v>123</v>
      </c>
      <c r="K2812" t="s">
        <v>110</v>
      </c>
      <c r="L2812">
        <v>10022</v>
      </c>
      <c r="M2812" t="s">
        <v>14438</v>
      </c>
      <c r="N2812" t="s">
        <v>14439</v>
      </c>
      <c r="U2812" t="s">
        <v>111</v>
      </c>
      <c r="V2812" s="1">
        <v>41975</v>
      </c>
      <c r="X2812" s="1">
        <v>41975</v>
      </c>
      <c r="Y2812" s="2">
        <v>41183</v>
      </c>
      <c r="Z2812" t="s">
        <v>114</v>
      </c>
      <c r="AB2812" t="s">
        <v>114</v>
      </c>
      <c r="AC2812" t="s">
        <v>114</v>
      </c>
      <c r="AE2812" t="s">
        <v>114</v>
      </c>
      <c r="AG2812" t="s">
        <v>114</v>
      </c>
      <c r="AH2812" t="s">
        <v>112</v>
      </c>
      <c r="AI2812" t="s">
        <v>114</v>
      </c>
      <c r="AJ2812" t="s">
        <v>157</v>
      </c>
      <c r="AL2812" t="s">
        <v>116</v>
      </c>
      <c r="AM2812" t="s">
        <v>127</v>
      </c>
      <c r="AN2812" t="s">
        <v>110</v>
      </c>
      <c r="AO2812" t="s">
        <v>114</v>
      </c>
      <c r="AP2812" t="s">
        <v>114</v>
      </c>
      <c r="AQ2812" t="s">
        <v>114</v>
      </c>
      <c r="AR2812" t="s">
        <v>114</v>
      </c>
      <c r="AS2812" t="s">
        <v>114</v>
      </c>
      <c r="AT2812" t="s">
        <v>114</v>
      </c>
      <c r="AU2812" t="s">
        <v>114</v>
      </c>
      <c r="AV2812" t="s">
        <v>114</v>
      </c>
      <c r="AW2812" t="s">
        <v>114</v>
      </c>
      <c r="AX2812" t="s">
        <v>114</v>
      </c>
      <c r="AY2812" t="s">
        <v>114</v>
      </c>
      <c r="AZ2812" t="s">
        <v>114</v>
      </c>
      <c r="BA2812" t="s">
        <v>114</v>
      </c>
      <c r="BB2812" t="s">
        <v>114</v>
      </c>
      <c r="BD2812" t="s">
        <v>114</v>
      </c>
      <c r="BF2812" t="s">
        <v>114</v>
      </c>
      <c r="BG2812" t="s">
        <v>114</v>
      </c>
      <c r="BH2812" t="s">
        <v>112</v>
      </c>
      <c r="BI2812" t="s">
        <v>114</v>
      </c>
      <c r="BJ2812" t="s">
        <v>114</v>
      </c>
      <c r="BK2812" t="s">
        <v>114</v>
      </c>
      <c r="BL2812" t="s">
        <v>114</v>
      </c>
      <c r="BM2812" t="s">
        <v>114</v>
      </c>
      <c r="BN2812" t="s">
        <v>114</v>
      </c>
      <c r="BO2812" t="s">
        <v>114</v>
      </c>
      <c r="BP2812" t="s">
        <v>114</v>
      </c>
      <c r="BQ2812" t="s">
        <v>114</v>
      </c>
      <c r="BR2812" t="s">
        <v>114</v>
      </c>
      <c r="BS2812" t="s">
        <v>114</v>
      </c>
      <c r="BT2812" t="s">
        <v>114</v>
      </c>
      <c r="BU2812" t="s">
        <v>114</v>
      </c>
      <c r="BV2812" t="s">
        <v>114</v>
      </c>
      <c r="BW2812" t="s">
        <v>112</v>
      </c>
      <c r="BX2812" t="s">
        <v>114</v>
      </c>
      <c r="BY2812" t="s">
        <v>114</v>
      </c>
      <c r="BZ2812" t="s">
        <v>114</v>
      </c>
      <c r="CA2812" t="s">
        <v>114</v>
      </c>
      <c r="CB2812" t="s">
        <v>114</v>
      </c>
      <c r="CC2812" t="s">
        <v>114</v>
      </c>
      <c r="CD2812" t="s">
        <v>114</v>
      </c>
      <c r="CE2812" t="s">
        <v>114</v>
      </c>
      <c r="CF2812" t="s">
        <v>114</v>
      </c>
      <c r="CG2812" t="s">
        <v>114</v>
      </c>
      <c r="CH2812" t="s">
        <v>114</v>
      </c>
      <c r="CI2812" t="s">
        <v>114</v>
      </c>
      <c r="CJ2812" t="s">
        <v>114</v>
      </c>
      <c r="CK2812" t="s">
        <v>114</v>
      </c>
      <c r="CL2812" t="s">
        <v>114</v>
      </c>
      <c r="CM2812" t="s">
        <v>114</v>
      </c>
      <c r="CN2812" t="s">
        <v>114</v>
      </c>
      <c r="CO2812" t="s">
        <v>114</v>
      </c>
      <c r="CP2812" t="s">
        <v>114</v>
      </c>
      <c r="CQ2812" t="s">
        <v>114</v>
      </c>
      <c r="CR2812" t="s">
        <v>114</v>
      </c>
      <c r="CS2812" t="s">
        <v>114</v>
      </c>
      <c r="CT2812" t="s">
        <v>114</v>
      </c>
      <c r="CU2812" t="s">
        <v>114</v>
      </c>
      <c r="CV2812" t="s">
        <v>114</v>
      </c>
      <c r="CW2812" t="s">
        <v>114</v>
      </c>
    </row>
    <row r="2813" spans="1:101" x14ac:dyDescent="0.3">
      <c r="A2813" t="s">
        <v>190</v>
      </c>
      <c r="B2813">
        <v>173604</v>
      </c>
      <c r="C2813" t="s">
        <v>14293</v>
      </c>
      <c r="D2813" t="s">
        <v>102</v>
      </c>
      <c r="E2813" t="s">
        <v>14294</v>
      </c>
      <c r="F2813" t="s">
        <v>14294</v>
      </c>
      <c r="G2813" t="s">
        <v>14295</v>
      </c>
      <c r="I2813" t="s">
        <v>294</v>
      </c>
      <c r="K2813" t="s">
        <v>295</v>
      </c>
      <c r="L2813" t="s">
        <v>14296</v>
      </c>
      <c r="M2813" t="s">
        <v>14297</v>
      </c>
      <c r="N2813" t="s">
        <v>14298</v>
      </c>
      <c r="U2813" t="s">
        <v>111</v>
      </c>
      <c r="V2813" s="1">
        <v>41948</v>
      </c>
      <c r="X2813" s="1">
        <v>41948</v>
      </c>
      <c r="Y2813" s="2">
        <v>41183</v>
      </c>
      <c r="Z2813" t="s">
        <v>112</v>
      </c>
      <c r="AA2813" t="s">
        <v>14299</v>
      </c>
      <c r="AB2813" t="s">
        <v>112</v>
      </c>
      <c r="AC2813" t="s">
        <v>114</v>
      </c>
      <c r="AE2813" t="s">
        <v>114</v>
      </c>
      <c r="AF2813" t="s">
        <v>14300</v>
      </c>
      <c r="AG2813" t="s">
        <v>114</v>
      </c>
      <c r="AH2813" t="s">
        <v>112</v>
      </c>
      <c r="AI2813" t="s">
        <v>114</v>
      </c>
      <c r="AJ2813" t="s">
        <v>324</v>
      </c>
      <c r="AL2813" t="s">
        <v>300</v>
      </c>
      <c r="AN2813" t="s">
        <v>295</v>
      </c>
      <c r="AO2813" t="s">
        <v>114</v>
      </c>
      <c r="AP2813" t="s">
        <v>114</v>
      </c>
      <c r="AQ2813" t="s">
        <v>114</v>
      </c>
      <c r="AR2813" t="s">
        <v>114</v>
      </c>
      <c r="AS2813" t="s">
        <v>114</v>
      </c>
      <c r="AT2813" t="s">
        <v>114</v>
      </c>
      <c r="AU2813" t="s">
        <v>114</v>
      </c>
      <c r="AV2813" t="s">
        <v>114</v>
      </c>
      <c r="AW2813" t="s">
        <v>114</v>
      </c>
      <c r="AX2813" t="s">
        <v>114</v>
      </c>
      <c r="AY2813" t="s">
        <v>114</v>
      </c>
      <c r="AZ2813" t="s">
        <v>114</v>
      </c>
      <c r="BA2813" t="s">
        <v>114</v>
      </c>
      <c r="BB2813" t="s">
        <v>114</v>
      </c>
      <c r="BD2813" t="s">
        <v>114</v>
      </c>
      <c r="BF2813" t="s">
        <v>114</v>
      </c>
      <c r="BG2813" t="s">
        <v>114</v>
      </c>
      <c r="BH2813" t="s">
        <v>114</v>
      </c>
      <c r="BI2813" t="s">
        <v>114</v>
      </c>
      <c r="BJ2813" t="s">
        <v>114</v>
      </c>
      <c r="BK2813" t="s">
        <v>114</v>
      </c>
      <c r="BL2813" t="s">
        <v>114</v>
      </c>
      <c r="BM2813" t="s">
        <v>114</v>
      </c>
      <c r="BN2813" t="s">
        <v>114</v>
      </c>
      <c r="BO2813" t="s">
        <v>114</v>
      </c>
      <c r="BP2813" t="s">
        <v>114</v>
      </c>
      <c r="BQ2813" t="s">
        <v>114</v>
      </c>
      <c r="BR2813" t="s">
        <v>114</v>
      </c>
      <c r="BS2813" t="s">
        <v>114</v>
      </c>
      <c r="BT2813" t="s">
        <v>114</v>
      </c>
      <c r="BU2813" t="s">
        <v>114</v>
      </c>
      <c r="BV2813" t="s">
        <v>114</v>
      </c>
      <c r="BW2813" t="s">
        <v>114</v>
      </c>
      <c r="BX2813" t="s">
        <v>114</v>
      </c>
      <c r="BY2813" t="s">
        <v>114</v>
      </c>
      <c r="BZ2813" t="s">
        <v>114</v>
      </c>
      <c r="CA2813" t="s">
        <v>114</v>
      </c>
      <c r="CB2813" t="s">
        <v>114</v>
      </c>
      <c r="CC2813" t="s">
        <v>114</v>
      </c>
      <c r="CD2813" t="s">
        <v>114</v>
      </c>
      <c r="CE2813" t="s">
        <v>114</v>
      </c>
      <c r="CF2813" t="s">
        <v>114</v>
      </c>
      <c r="CG2813" t="s">
        <v>114</v>
      </c>
      <c r="CH2813" t="s">
        <v>114</v>
      </c>
      <c r="CI2813" t="s">
        <v>114</v>
      </c>
      <c r="CJ2813" t="s">
        <v>114</v>
      </c>
      <c r="CK2813" t="s">
        <v>114</v>
      </c>
      <c r="CL2813" t="s">
        <v>114</v>
      </c>
      <c r="CM2813" t="s">
        <v>114</v>
      </c>
      <c r="CN2813" t="s">
        <v>114</v>
      </c>
      <c r="CO2813" t="s">
        <v>114</v>
      </c>
      <c r="CP2813" t="s">
        <v>114</v>
      </c>
      <c r="CQ2813" t="s">
        <v>114</v>
      </c>
      <c r="CR2813" t="s">
        <v>114</v>
      </c>
      <c r="CS2813" t="s">
        <v>114</v>
      </c>
      <c r="CT2813" t="s">
        <v>114</v>
      </c>
      <c r="CU2813" t="s">
        <v>114</v>
      </c>
      <c r="CV2813" t="s">
        <v>114</v>
      </c>
      <c r="CW2813" t="s">
        <v>114</v>
      </c>
    </row>
    <row r="2814" spans="1:101" x14ac:dyDescent="0.3">
      <c r="A2814" t="s">
        <v>128</v>
      </c>
      <c r="B2814">
        <v>173623</v>
      </c>
      <c r="C2814" t="s">
        <v>18175</v>
      </c>
      <c r="D2814" t="s">
        <v>102</v>
      </c>
      <c r="E2814" t="s">
        <v>18176</v>
      </c>
      <c r="F2814" t="s">
        <v>18177</v>
      </c>
      <c r="G2814" t="s">
        <v>18178</v>
      </c>
      <c r="H2814" t="s">
        <v>18179</v>
      </c>
      <c r="I2814" t="s">
        <v>4171</v>
      </c>
      <c r="J2814" t="s">
        <v>133</v>
      </c>
      <c r="K2814" t="s">
        <v>110</v>
      </c>
      <c r="L2814">
        <v>94560</v>
      </c>
      <c r="M2814" t="s">
        <v>18180</v>
      </c>
      <c r="N2814" t="s">
        <v>18181</v>
      </c>
      <c r="U2814" t="s">
        <v>111</v>
      </c>
      <c r="V2814" s="1">
        <v>41996</v>
      </c>
      <c r="X2814" s="1">
        <v>41996</v>
      </c>
      <c r="Y2814" s="2">
        <v>41183</v>
      </c>
      <c r="Z2814" t="s">
        <v>114</v>
      </c>
      <c r="AB2814" t="s">
        <v>114</v>
      </c>
      <c r="AC2814" t="s">
        <v>114</v>
      </c>
      <c r="AE2814" t="s">
        <v>114</v>
      </c>
      <c r="AG2814" t="s">
        <v>112</v>
      </c>
      <c r="AH2814" t="s">
        <v>112</v>
      </c>
      <c r="AI2814" t="s">
        <v>114</v>
      </c>
      <c r="AJ2814" t="s">
        <v>115</v>
      </c>
      <c r="AL2814" t="s">
        <v>116</v>
      </c>
      <c r="AM2814" t="s">
        <v>127</v>
      </c>
      <c r="AN2814" t="s">
        <v>110</v>
      </c>
      <c r="AO2814" t="s">
        <v>114</v>
      </c>
      <c r="AP2814" t="s">
        <v>114</v>
      </c>
      <c r="AQ2814" t="s">
        <v>114</v>
      </c>
      <c r="AR2814" t="s">
        <v>114</v>
      </c>
      <c r="AS2814" t="s">
        <v>114</v>
      </c>
      <c r="AT2814" t="s">
        <v>114</v>
      </c>
      <c r="AU2814" t="s">
        <v>114</v>
      </c>
      <c r="AV2814" t="s">
        <v>114</v>
      </c>
      <c r="AW2814" t="s">
        <v>114</v>
      </c>
      <c r="AX2814" t="s">
        <v>114</v>
      </c>
      <c r="AY2814" t="s">
        <v>114</v>
      </c>
      <c r="AZ2814" t="s">
        <v>114</v>
      </c>
      <c r="BA2814" t="s">
        <v>114</v>
      </c>
      <c r="BB2814" t="s">
        <v>114</v>
      </c>
      <c r="BD2814" t="s">
        <v>114</v>
      </c>
      <c r="BF2814" t="s">
        <v>114</v>
      </c>
      <c r="BG2814" t="s">
        <v>114</v>
      </c>
      <c r="BH2814" t="s">
        <v>114</v>
      </c>
      <c r="BI2814" t="s">
        <v>114</v>
      </c>
      <c r="BJ2814" t="s">
        <v>114</v>
      </c>
      <c r="BK2814" t="s">
        <v>114</v>
      </c>
      <c r="BL2814" t="s">
        <v>114</v>
      </c>
      <c r="BM2814" t="s">
        <v>114</v>
      </c>
      <c r="BN2814" t="s">
        <v>114</v>
      </c>
      <c r="BO2814" t="s">
        <v>114</v>
      </c>
      <c r="BP2814" t="s">
        <v>114</v>
      </c>
      <c r="BQ2814" t="s">
        <v>114</v>
      </c>
      <c r="BR2814" t="s">
        <v>114</v>
      </c>
      <c r="BS2814" t="s">
        <v>114</v>
      </c>
      <c r="BT2814" t="s">
        <v>114</v>
      </c>
      <c r="BU2814" t="s">
        <v>114</v>
      </c>
      <c r="BV2814" t="s">
        <v>112</v>
      </c>
      <c r="BW2814" t="s">
        <v>112</v>
      </c>
      <c r="BX2814" t="s">
        <v>114</v>
      </c>
      <c r="BY2814" t="s">
        <v>114</v>
      </c>
      <c r="BZ2814" t="s">
        <v>114</v>
      </c>
      <c r="CA2814" t="s">
        <v>114</v>
      </c>
      <c r="CB2814" t="s">
        <v>114</v>
      </c>
      <c r="CC2814" t="s">
        <v>114</v>
      </c>
      <c r="CD2814" t="s">
        <v>114</v>
      </c>
      <c r="CE2814" t="s">
        <v>114</v>
      </c>
      <c r="CF2814" t="s">
        <v>114</v>
      </c>
      <c r="CG2814" t="s">
        <v>114</v>
      </c>
      <c r="CH2814" t="s">
        <v>114</v>
      </c>
      <c r="CI2814" t="s">
        <v>114</v>
      </c>
      <c r="CJ2814" t="s">
        <v>114</v>
      </c>
      <c r="CK2814" t="s">
        <v>114</v>
      </c>
      <c r="CL2814" t="s">
        <v>114</v>
      </c>
      <c r="CM2814" t="s">
        <v>114</v>
      </c>
      <c r="CN2814" t="s">
        <v>114</v>
      </c>
      <c r="CO2814" t="s">
        <v>114</v>
      </c>
      <c r="CP2814" t="s">
        <v>114</v>
      </c>
      <c r="CQ2814" t="s">
        <v>114</v>
      </c>
      <c r="CR2814" t="s">
        <v>114</v>
      </c>
      <c r="CS2814" t="s">
        <v>114</v>
      </c>
      <c r="CT2814" t="s">
        <v>114</v>
      </c>
      <c r="CU2814" t="s">
        <v>114</v>
      </c>
      <c r="CV2814" t="s">
        <v>114</v>
      </c>
      <c r="CW2814" t="s">
        <v>114</v>
      </c>
    </row>
    <row r="2815" spans="1:101" x14ac:dyDescent="0.3">
      <c r="A2815" t="s">
        <v>190</v>
      </c>
      <c r="B2815">
        <v>173654</v>
      </c>
      <c r="C2815" t="s">
        <v>15462</v>
      </c>
      <c r="D2815" t="s">
        <v>102</v>
      </c>
      <c r="E2815" t="s">
        <v>15463</v>
      </c>
      <c r="F2815" t="s">
        <v>15464</v>
      </c>
      <c r="G2815" t="s">
        <v>15465</v>
      </c>
      <c r="I2815" t="s">
        <v>15466</v>
      </c>
      <c r="K2815" t="s">
        <v>2753</v>
      </c>
      <c r="M2815" t="s">
        <v>15467</v>
      </c>
      <c r="N2815" t="s">
        <v>15468</v>
      </c>
      <c r="U2815" t="s">
        <v>111</v>
      </c>
      <c r="V2815" s="1">
        <v>41962</v>
      </c>
      <c r="X2815" s="1">
        <v>41962</v>
      </c>
      <c r="Y2815" s="2">
        <v>41183</v>
      </c>
      <c r="Z2815" t="s">
        <v>114</v>
      </c>
      <c r="AB2815" t="s">
        <v>112</v>
      </c>
      <c r="AC2815" t="s">
        <v>114</v>
      </c>
      <c r="AE2815" t="s">
        <v>114</v>
      </c>
      <c r="AG2815" t="s">
        <v>114</v>
      </c>
      <c r="AH2815" t="s">
        <v>112</v>
      </c>
      <c r="AI2815" t="s">
        <v>114</v>
      </c>
      <c r="AJ2815" t="s">
        <v>418</v>
      </c>
      <c r="AK2815" t="s">
        <v>15469</v>
      </c>
      <c r="AL2815" t="s">
        <v>116</v>
      </c>
      <c r="AN2815" t="s">
        <v>2753</v>
      </c>
      <c r="AO2815" t="s">
        <v>114</v>
      </c>
      <c r="AP2815" t="s">
        <v>114</v>
      </c>
      <c r="AQ2815" t="s">
        <v>114</v>
      </c>
      <c r="AR2815" t="s">
        <v>114</v>
      </c>
      <c r="AS2815" t="s">
        <v>114</v>
      </c>
      <c r="AT2815" t="s">
        <v>114</v>
      </c>
      <c r="AU2815" t="s">
        <v>114</v>
      </c>
      <c r="AV2815" t="s">
        <v>114</v>
      </c>
      <c r="AW2815" t="s">
        <v>114</v>
      </c>
      <c r="AX2815" t="s">
        <v>114</v>
      </c>
      <c r="AY2815" t="s">
        <v>114</v>
      </c>
      <c r="AZ2815" t="s">
        <v>114</v>
      </c>
      <c r="BA2815" t="s">
        <v>114</v>
      </c>
      <c r="BB2815" t="s">
        <v>114</v>
      </c>
      <c r="BD2815" t="s">
        <v>114</v>
      </c>
      <c r="BF2815" t="s">
        <v>114</v>
      </c>
      <c r="BG2815" t="s">
        <v>112</v>
      </c>
      <c r="BH2815" t="s">
        <v>112</v>
      </c>
      <c r="BI2815" t="s">
        <v>114</v>
      </c>
      <c r="BJ2815" t="s">
        <v>114</v>
      </c>
      <c r="BK2815" t="s">
        <v>114</v>
      </c>
      <c r="BL2815" t="s">
        <v>114</v>
      </c>
      <c r="BM2815" t="s">
        <v>114</v>
      </c>
      <c r="BN2815" t="s">
        <v>114</v>
      </c>
      <c r="BO2815" t="s">
        <v>114</v>
      </c>
      <c r="BP2815" t="s">
        <v>114</v>
      </c>
      <c r="BQ2815" t="s">
        <v>114</v>
      </c>
      <c r="BR2815" t="s">
        <v>114</v>
      </c>
      <c r="BS2815" t="s">
        <v>114</v>
      </c>
      <c r="BT2815" t="s">
        <v>114</v>
      </c>
      <c r="BU2815" t="s">
        <v>114</v>
      </c>
      <c r="BV2815" t="s">
        <v>112</v>
      </c>
      <c r="BW2815" t="s">
        <v>112</v>
      </c>
      <c r="BX2815" t="s">
        <v>114</v>
      </c>
      <c r="BY2815" t="s">
        <v>114</v>
      </c>
      <c r="BZ2815" t="s">
        <v>114</v>
      </c>
      <c r="CA2815" t="s">
        <v>114</v>
      </c>
      <c r="CB2815" t="s">
        <v>114</v>
      </c>
      <c r="CC2815" t="s">
        <v>114</v>
      </c>
      <c r="CD2815" t="s">
        <v>114</v>
      </c>
      <c r="CE2815" t="s">
        <v>114</v>
      </c>
      <c r="CF2815" t="s">
        <v>114</v>
      </c>
      <c r="CG2815" t="s">
        <v>114</v>
      </c>
      <c r="CH2815" t="s">
        <v>114</v>
      </c>
      <c r="CI2815" t="s">
        <v>114</v>
      </c>
      <c r="CJ2815" t="s">
        <v>114</v>
      </c>
      <c r="CK2815" t="s">
        <v>114</v>
      </c>
      <c r="CL2815" t="s">
        <v>114</v>
      </c>
      <c r="CM2815" t="s">
        <v>114</v>
      </c>
      <c r="CN2815" t="s">
        <v>114</v>
      </c>
      <c r="CO2815" t="s">
        <v>114</v>
      </c>
      <c r="CP2815" t="s">
        <v>114</v>
      </c>
      <c r="CQ2815" t="s">
        <v>114</v>
      </c>
      <c r="CR2815" t="s">
        <v>114</v>
      </c>
      <c r="CS2815" t="s">
        <v>114</v>
      </c>
      <c r="CT2815" t="s">
        <v>114</v>
      </c>
      <c r="CU2815" t="s">
        <v>114</v>
      </c>
      <c r="CV2815" t="s">
        <v>114</v>
      </c>
      <c r="CW2815" t="s">
        <v>114</v>
      </c>
    </row>
    <row r="2816" spans="1:101" x14ac:dyDescent="0.3">
      <c r="A2816" t="s">
        <v>468</v>
      </c>
      <c r="B2816">
        <v>173701</v>
      </c>
      <c r="C2816" t="s">
        <v>16601</v>
      </c>
      <c r="D2816" t="s">
        <v>102</v>
      </c>
      <c r="E2816" t="s">
        <v>16602</v>
      </c>
      <c r="F2816" t="s">
        <v>16602</v>
      </c>
      <c r="M2816" t="s">
        <v>16603</v>
      </c>
      <c r="N2816" t="s">
        <v>16604</v>
      </c>
      <c r="U2816" t="s">
        <v>111</v>
      </c>
      <c r="V2816" s="1">
        <v>41939</v>
      </c>
      <c r="X2816" s="1">
        <v>41939</v>
      </c>
      <c r="Y2816" s="2">
        <v>41183</v>
      </c>
      <c r="Z2816" t="s">
        <v>114</v>
      </c>
      <c r="AB2816" t="s">
        <v>114</v>
      </c>
      <c r="AC2816" t="s">
        <v>114</v>
      </c>
      <c r="AE2816" t="s">
        <v>114</v>
      </c>
      <c r="AG2816" t="s">
        <v>112</v>
      </c>
      <c r="AH2816" t="s">
        <v>112</v>
      </c>
      <c r="AI2816" t="s">
        <v>114</v>
      </c>
      <c r="AJ2816" t="s">
        <v>157</v>
      </c>
      <c r="AL2816" t="s">
        <v>116</v>
      </c>
      <c r="AM2816" t="s">
        <v>127</v>
      </c>
      <c r="AN2816" t="s">
        <v>110</v>
      </c>
      <c r="AO2816" t="s">
        <v>114</v>
      </c>
      <c r="AP2816" t="s">
        <v>114</v>
      </c>
      <c r="AQ2816" t="s">
        <v>114</v>
      </c>
      <c r="AR2816" t="s">
        <v>114</v>
      </c>
      <c r="AS2816" t="s">
        <v>114</v>
      </c>
      <c r="AT2816" t="s">
        <v>114</v>
      </c>
      <c r="AU2816" t="s">
        <v>114</v>
      </c>
      <c r="AV2816" t="s">
        <v>114</v>
      </c>
      <c r="AW2816" t="s">
        <v>114</v>
      </c>
      <c r="AX2816" t="s">
        <v>114</v>
      </c>
      <c r="AY2816" t="s">
        <v>114</v>
      </c>
      <c r="AZ2816" t="s">
        <v>114</v>
      </c>
      <c r="BA2816" t="s">
        <v>114</v>
      </c>
      <c r="BB2816" t="s">
        <v>114</v>
      </c>
      <c r="BD2816" t="s">
        <v>114</v>
      </c>
      <c r="BF2816" t="s">
        <v>114</v>
      </c>
      <c r="BG2816" t="s">
        <v>114</v>
      </c>
      <c r="BH2816" t="s">
        <v>114</v>
      </c>
      <c r="BI2816" t="s">
        <v>114</v>
      </c>
      <c r="BJ2816" t="s">
        <v>114</v>
      </c>
      <c r="BK2816" t="s">
        <v>114</v>
      </c>
      <c r="BL2816" t="s">
        <v>114</v>
      </c>
      <c r="BM2816" t="s">
        <v>114</v>
      </c>
      <c r="BN2816" t="s">
        <v>114</v>
      </c>
      <c r="BO2816" t="s">
        <v>114</v>
      </c>
      <c r="BP2816" t="s">
        <v>114</v>
      </c>
      <c r="BQ2816" t="s">
        <v>114</v>
      </c>
      <c r="BR2816" t="s">
        <v>114</v>
      </c>
      <c r="BS2816" t="s">
        <v>114</v>
      </c>
      <c r="BT2816" t="s">
        <v>114</v>
      </c>
      <c r="BU2816" t="s">
        <v>114</v>
      </c>
      <c r="BV2816" t="s">
        <v>114</v>
      </c>
      <c r="BW2816" t="s">
        <v>112</v>
      </c>
      <c r="BX2816" t="s">
        <v>114</v>
      </c>
      <c r="BY2816" t="s">
        <v>114</v>
      </c>
      <c r="BZ2816" t="s">
        <v>114</v>
      </c>
      <c r="CA2816" t="s">
        <v>114</v>
      </c>
      <c r="CB2816" t="s">
        <v>114</v>
      </c>
      <c r="CC2816" t="s">
        <v>114</v>
      </c>
      <c r="CD2816" t="s">
        <v>114</v>
      </c>
      <c r="CE2816" t="s">
        <v>114</v>
      </c>
      <c r="CF2816" t="s">
        <v>114</v>
      </c>
      <c r="CG2816" t="s">
        <v>114</v>
      </c>
      <c r="CH2816" t="s">
        <v>114</v>
      </c>
      <c r="CI2816" t="s">
        <v>114</v>
      </c>
      <c r="CJ2816" t="s">
        <v>114</v>
      </c>
      <c r="CK2816" t="s">
        <v>114</v>
      </c>
      <c r="CL2816" t="s">
        <v>114</v>
      </c>
      <c r="CM2816" t="s">
        <v>114</v>
      </c>
      <c r="CN2816" t="s">
        <v>114</v>
      </c>
      <c r="CO2816" t="s">
        <v>114</v>
      </c>
      <c r="CP2816" t="s">
        <v>114</v>
      </c>
      <c r="CQ2816" t="s">
        <v>114</v>
      </c>
      <c r="CR2816" t="s">
        <v>114</v>
      </c>
      <c r="CS2816" t="s">
        <v>114</v>
      </c>
      <c r="CT2816" t="s">
        <v>114</v>
      </c>
      <c r="CU2816" t="s">
        <v>114</v>
      </c>
      <c r="CV2816" t="s">
        <v>114</v>
      </c>
      <c r="CW2816" t="s">
        <v>114</v>
      </c>
    </row>
    <row r="2817" spans="1:101" x14ac:dyDescent="0.3">
      <c r="A2817" t="s">
        <v>147</v>
      </c>
      <c r="B2817">
        <v>173702</v>
      </c>
      <c r="C2817" t="s">
        <v>14301</v>
      </c>
      <c r="D2817" t="s">
        <v>102</v>
      </c>
      <c r="E2817" t="s">
        <v>14302</v>
      </c>
      <c r="F2817" t="s">
        <v>14302</v>
      </c>
      <c r="G2817" t="s">
        <v>14303</v>
      </c>
      <c r="H2817" t="s">
        <v>10180</v>
      </c>
      <c r="I2817" t="s">
        <v>879</v>
      </c>
      <c r="J2817" t="s">
        <v>880</v>
      </c>
      <c r="K2817" t="s">
        <v>110</v>
      </c>
      <c r="L2817">
        <v>57104</v>
      </c>
      <c r="M2817" t="s">
        <v>14304</v>
      </c>
      <c r="N2817" t="s">
        <v>14304</v>
      </c>
      <c r="U2817" t="s">
        <v>111</v>
      </c>
      <c r="V2817" s="1">
        <v>41942</v>
      </c>
      <c r="X2817" s="1">
        <v>41942</v>
      </c>
      <c r="Y2817" s="2">
        <v>41183</v>
      </c>
      <c r="Z2817" t="s">
        <v>112</v>
      </c>
      <c r="AA2817" t="s">
        <v>14305</v>
      </c>
      <c r="AB2817" t="s">
        <v>114</v>
      </c>
      <c r="AC2817" t="s">
        <v>114</v>
      </c>
      <c r="AE2817" t="s">
        <v>114</v>
      </c>
      <c r="AG2817" t="s">
        <v>114</v>
      </c>
      <c r="AH2817" t="s">
        <v>112</v>
      </c>
      <c r="AI2817" t="s">
        <v>114</v>
      </c>
      <c r="AJ2817" t="s">
        <v>157</v>
      </c>
      <c r="AL2817" t="s">
        <v>116</v>
      </c>
      <c r="AM2817" t="s">
        <v>880</v>
      </c>
      <c r="AN2817" t="s">
        <v>110</v>
      </c>
      <c r="AO2817" t="s">
        <v>114</v>
      </c>
      <c r="AP2817" t="s">
        <v>114</v>
      </c>
      <c r="AQ2817" t="s">
        <v>114</v>
      </c>
      <c r="AR2817" t="s">
        <v>114</v>
      </c>
      <c r="AS2817" t="s">
        <v>114</v>
      </c>
      <c r="AT2817" t="s">
        <v>114</v>
      </c>
      <c r="AU2817" t="s">
        <v>114</v>
      </c>
      <c r="AV2817" t="s">
        <v>114</v>
      </c>
      <c r="AW2817" t="s">
        <v>114</v>
      </c>
      <c r="AX2817" t="s">
        <v>114</v>
      </c>
      <c r="AY2817" t="s">
        <v>114</v>
      </c>
      <c r="AZ2817" t="s">
        <v>114</v>
      </c>
      <c r="BA2817" t="s">
        <v>114</v>
      </c>
      <c r="BB2817" t="s">
        <v>114</v>
      </c>
      <c r="BD2817" t="s">
        <v>112</v>
      </c>
      <c r="BE2817" t="s">
        <v>114</v>
      </c>
      <c r="BF2817" t="s">
        <v>114</v>
      </c>
      <c r="BG2817" t="s">
        <v>114</v>
      </c>
      <c r="BH2817" t="s">
        <v>114</v>
      </c>
      <c r="BI2817" t="s">
        <v>114</v>
      </c>
      <c r="BJ2817" t="s">
        <v>114</v>
      </c>
      <c r="BK2817" t="s">
        <v>114</v>
      </c>
      <c r="BL2817" t="s">
        <v>114</v>
      </c>
      <c r="BM2817" t="s">
        <v>114</v>
      </c>
      <c r="BN2817" t="s">
        <v>114</v>
      </c>
      <c r="BO2817" t="s">
        <v>114</v>
      </c>
      <c r="BP2817" t="s">
        <v>114</v>
      </c>
      <c r="BQ2817" t="s">
        <v>114</v>
      </c>
      <c r="BR2817" t="s">
        <v>114</v>
      </c>
      <c r="BS2817" t="s">
        <v>114</v>
      </c>
      <c r="BT2817" t="s">
        <v>114</v>
      </c>
      <c r="BU2817" t="s">
        <v>112</v>
      </c>
      <c r="BV2817" t="s">
        <v>112</v>
      </c>
      <c r="BW2817" t="s">
        <v>112</v>
      </c>
      <c r="BX2817" t="s">
        <v>114</v>
      </c>
      <c r="BY2817" t="s">
        <v>114</v>
      </c>
      <c r="BZ2817" t="s">
        <v>114</v>
      </c>
      <c r="CA2817" t="s">
        <v>114</v>
      </c>
      <c r="CB2817" t="s">
        <v>114</v>
      </c>
      <c r="CC2817" t="s">
        <v>114</v>
      </c>
      <c r="CD2817" t="s">
        <v>114</v>
      </c>
      <c r="CE2817" t="s">
        <v>114</v>
      </c>
      <c r="CF2817" t="s">
        <v>114</v>
      </c>
      <c r="CG2817" t="s">
        <v>114</v>
      </c>
      <c r="CH2817" t="s">
        <v>114</v>
      </c>
      <c r="CI2817" t="s">
        <v>114</v>
      </c>
      <c r="CJ2817" t="s">
        <v>114</v>
      </c>
      <c r="CK2817" t="s">
        <v>114</v>
      </c>
      <c r="CL2817" t="s">
        <v>114</v>
      </c>
      <c r="CM2817" t="s">
        <v>114</v>
      </c>
      <c r="CN2817" t="s">
        <v>114</v>
      </c>
      <c r="CO2817" t="s">
        <v>114</v>
      </c>
      <c r="CP2817" t="s">
        <v>114</v>
      </c>
      <c r="CQ2817" t="s">
        <v>114</v>
      </c>
      <c r="CR2817" t="s">
        <v>114</v>
      </c>
      <c r="CS2817" t="s">
        <v>114</v>
      </c>
      <c r="CT2817" t="s">
        <v>114</v>
      </c>
      <c r="CU2817" t="s">
        <v>114</v>
      </c>
      <c r="CV2817" t="s">
        <v>114</v>
      </c>
      <c r="CW2817" t="s">
        <v>114</v>
      </c>
    </row>
    <row r="2818" spans="1:101" x14ac:dyDescent="0.3">
      <c r="A2818" t="s">
        <v>147</v>
      </c>
      <c r="B2818">
        <v>173709</v>
      </c>
      <c r="C2818" t="s">
        <v>14306</v>
      </c>
      <c r="D2818" t="s">
        <v>102</v>
      </c>
      <c r="E2818" t="s">
        <v>14307</v>
      </c>
      <c r="F2818" t="s">
        <v>14307</v>
      </c>
      <c r="G2818" t="s">
        <v>14308</v>
      </c>
      <c r="H2818" t="s">
        <v>1040</v>
      </c>
      <c r="I2818" t="s">
        <v>10626</v>
      </c>
      <c r="J2818" t="s">
        <v>9408</v>
      </c>
      <c r="K2818" t="s">
        <v>110</v>
      </c>
      <c r="L2818">
        <v>66211</v>
      </c>
      <c r="M2818" t="s">
        <v>14309</v>
      </c>
      <c r="N2818" t="s">
        <v>14310</v>
      </c>
      <c r="O2818" t="s">
        <v>14311</v>
      </c>
      <c r="P2818" t="s">
        <v>179</v>
      </c>
      <c r="Q2818" t="s">
        <v>10626</v>
      </c>
      <c r="R2818" t="s">
        <v>9408</v>
      </c>
      <c r="S2818" t="s">
        <v>110</v>
      </c>
      <c r="T2818">
        <v>66211</v>
      </c>
      <c r="U2818" t="s">
        <v>111</v>
      </c>
      <c r="V2818" s="1">
        <v>41942</v>
      </c>
      <c r="X2818" s="1">
        <v>41942</v>
      </c>
      <c r="Y2818" s="2">
        <v>41183</v>
      </c>
      <c r="Z2818" t="s">
        <v>112</v>
      </c>
      <c r="AA2818" t="s">
        <v>14312</v>
      </c>
      <c r="AB2818" t="s">
        <v>114</v>
      </c>
      <c r="AC2818" t="s">
        <v>114</v>
      </c>
      <c r="AE2818" t="s">
        <v>114</v>
      </c>
      <c r="AG2818" t="s">
        <v>112</v>
      </c>
      <c r="AH2818" t="s">
        <v>112</v>
      </c>
      <c r="AI2818" t="s">
        <v>114</v>
      </c>
      <c r="AJ2818" t="s">
        <v>157</v>
      </c>
      <c r="AL2818" t="s">
        <v>116</v>
      </c>
      <c r="AM2818" t="s">
        <v>9408</v>
      </c>
      <c r="AN2818" t="s">
        <v>110</v>
      </c>
      <c r="AO2818" t="s">
        <v>114</v>
      </c>
      <c r="AP2818" t="s">
        <v>114</v>
      </c>
      <c r="AQ2818" t="s">
        <v>114</v>
      </c>
      <c r="AR2818" t="s">
        <v>114</v>
      </c>
      <c r="AS2818" t="s">
        <v>114</v>
      </c>
      <c r="AT2818" t="s">
        <v>114</v>
      </c>
      <c r="AU2818" t="s">
        <v>114</v>
      </c>
      <c r="AV2818" t="s">
        <v>114</v>
      </c>
      <c r="AW2818" t="s">
        <v>114</v>
      </c>
      <c r="AX2818" t="s">
        <v>114</v>
      </c>
      <c r="AY2818" t="s">
        <v>114</v>
      </c>
      <c r="AZ2818" t="s">
        <v>114</v>
      </c>
      <c r="BA2818" t="s">
        <v>114</v>
      </c>
      <c r="BB2818" t="s">
        <v>114</v>
      </c>
      <c r="BD2818" t="s">
        <v>114</v>
      </c>
      <c r="BF2818" t="s">
        <v>114</v>
      </c>
      <c r="BG2818" t="s">
        <v>112</v>
      </c>
      <c r="BH2818" t="s">
        <v>112</v>
      </c>
      <c r="BI2818" t="s">
        <v>114</v>
      </c>
      <c r="BJ2818" t="s">
        <v>114</v>
      </c>
      <c r="BK2818" t="s">
        <v>114</v>
      </c>
      <c r="BL2818" t="s">
        <v>112</v>
      </c>
      <c r="BM2818" t="s">
        <v>114</v>
      </c>
      <c r="BN2818" t="s">
        <v>114</v>
      </c>
      <c r="BO2818" t="s">
        <v>112</v>
      </c>
      <c r="BP2818" t="s">
        <v>112</v>
      </c>
      <c r="BQ2818" t="s">
        <v>114</v>
      </c>
      <c r="BR2818" t="s">
        <v>112</v>
      </c>
      <c r="BS2818" t="s">
        <v>112</v>
      </c>
      <c r="BT2818" t="s">
        <v>112</v>
      </c>
      <c r="BU2818" t="s">
        <v>114</v>
      </c>
      <c r="BV2818" t="s">
        <v>112</v>
      </c>
      <c r="BW2818" t="s">
        <v>112</v>
      </c>
      <c r="BX2818" t="s">
        <v>114</v>
      </c>
      <c r="BY2818" t="s">
        <v>114</v>
      </c>
      <c r="BZ2818" t="s">
        <v>114</v>
      </c>
      <c r="CA2818" t="s">
        <v>114</v>
      </c>
      <c r="CB2818" t="s">
        <v>114</v>
      </c>
      <c r="CC2818" t="s">
        <v>114</v>
      </c>
      <c r="CD2818" t="s">
        <v>114</v>
      </c>
      <c r="CE2818" t="s">
        <v>114</v>
      </c>
      <c r="CF2818" t="s">
        <v>114</v>
      </c>
      <c r="CG2818" t="s">
        <v>114</v>
      </c>
      <c r="CH2818" t="s">
        <v>114</v>
      </c>
      <c r="CI2818" t="s">
        <v>114</v>
      </c>
      <c r="CJ2818" t="s">
        <v>114</v>
      </c>
      <c r="CK2818" t="s">
        <v>114</v>
      </c>
      <c r="CL2818" t="s">
        <v>114</v>
      </c>
      <c r="CM2818" t="s">
        <v>114</v>
      </c>
      <c r="CN2818" t="s">
        <v>114</v>
      </c>
      <c r="CO2818" t="s">
        <v>114</v>
      </c>
      <c r="CP2818" t="s">
        <v>114</v>
      </c>
      <c r="CQ2818" t="s">
        <v>114</v>
      </c>
      <c r="CR2818" t="s">
        <v>114</v>
      </c>
      <c r="CS2818" t="s">
        <v>114</v>
      </c>
      <c r="CT2818" t="s">
        <v>114</v>
      </c>
      <c r="CU2818" t="s">
        <v>114</v>
      </c>
      <c r="CV2818" t="s">
        <v>114</v>
      </c>
      <c r="CW2818" t="s">
        <v>114</v>
      </c>
    </row>
    <row r="2819" spans="1:101" x14ac:dyDescent="0.3">
      <c r="A2819" t="s">
        <v>190</v>
      </c>
      <c r="B2819">
        <v>173768</v>
      </c>
      <c r="C2819" t="s">
        <v>14313</v>
      </c>
      <c r="D2819" t="s">
        <v>102</v>
      </c>
      <c r="E2819" t="s">
        <v>14314</v>
      </c>
      <c r="F2819" t="s">
        <v>14314</v>
      </c>
      <c r="G2819" t="s">
        <v>14315</v>
      </c>
      <c r="H2819" t="s">
        <v>14316</v>
      </c>
      <c r="I2819" t="s">
        <v>9004</v>
      </c>
      <c r="K2819" t="s">
        <v>295</v>
      </c>
      <c r="L2819" t="s">
        <v>14317</v>
      </c>
      <c r="M2819" t="s">
        <v>14318</v>
      </c>
      <c r="U2819" t="s">
        <v>111</v>
      </c>
      <c r="V2819" s="1">
        <v>41968</v>
      </c>
      <c r="X2819" s="1">
        <v>41968</v>
      </c>
      <c r="Y2819" s="2">
        <v>41183</v>
      </c>
      <c r="Z2819" t="s">
        <v>112</v>
      </c>
      <c r="AA2819" t="s">
        <v>14319</v>
      </c>
      <c r="AB2819" t="s">
        <v>112</v>
      </c>
      <c r="AC2819" t="s">
        <v>114</v>
      </c>
      <c r="AE2819" t="s">
        <v>114</v>
      </c>
      <c r="AG2819" t="s">
        <v>112</v>
      </c>
      <c r="AH2819" t="s">
        <v>114</v>
      </c>
      <c r="AI2819" t="s">
        <v>114</v>
      </c>
      <c r="AJ2819" t="s">
        <v>324</v>
      </c>
      <c r="AL2819" t="s">
        <v>300</v>
      </c>
      <c r="AN2819" t="s">
        <v>295</v>
      </c>
      <c r="AO2819" t="s">
        <v>114</v>
      </c>
      <c r="AP2819" t="s">
        <v>114</v>
      </c>
      <c r="AQ2819" t="s">
        <v>114</v>
      </c>
      <c r="AR2819" t="s">
        <v>114</v>
      </c>
      <c r="AS2819" t="s">
        <v>114</v>
      </c>
      <c r="AT2819" t="s">
        <v>114</v>
      </c>
      <c r="AU2819" t="s">
        <v>114</v>
      </c>
      <c r="AV2819" t="s">
        <v>114</v>
      </c>
      <c r="AW2819" t="s">
        <v>114</v>
      </c>
      <c r="AX2819" t="s">
        <v>114</v>
      </c>
      <c r="AY2819" t="s">
        <v>114</v>
      </c>
      <c r="AZ2819" t="s">
        <v>114</v>
      </c>
      <c r="BA2819" t="s">
        <v>114</v>
      </c>
      <c r="BB2819" t="s">
        <v>114</v>
      </c>
      <c r="BD2819" t="s">
        <v>114</v>
      </c>
      <c r="BF2819" t="s">
        <v>114</v>
      </c>
      <c r="BG2819" t="s">
        <v>114</v>
      </c>
      <c r="BH2819" t="s">
        <v>114</v>
      </c>
      <c r="BI2819" t="s">
        <v>114</v>
      </c>
      <c r="BJ2819" t="s">
        <v>114</v>
      </c>
      <c r="BK2819" t="s">
        <v>114</v>
      </c>
      <c r="BL2819" t="s">
        <v>114</v>
      </c>
      <c r="BM2819" t="s">
        <v>114</v>
      </c>
      <c r="BN2819" t="s">
        <v>114</v>
      </c>
      <c r="BO2819" t="s">
        <v>114</v>
      </c>
      <c r="BP2819" t="s">
        <v>114</v>
      </c>
      <c r="BQ2819" t="s">
        <v>114</v>
      </c>
      <c r="BR2819" t="s">
        <v>114</v>
      </c>
      <c r="BS2819" t="s">
        <v>114</v>
      </c>
      <c r="BT2819" t="s">
        <v>114</v>
      </c>
      <c r="BU2819" t="s">
        <v>114</v>
      </c>
      <c r="BV2819" t="s">
        <v>114</v>
      </c>
      <c r="BW2819" t="s">
        <v>112</v>
      </c>
      <c r="BX2819" t="s">
        <v>114</v>
      </c>
      <c r="BY2819" t="s">
        <v>114</v>
      </c>
      <c r="BZ2819" t="s">
        <v>114</v>
      </c>
      <c r="CA2819" t="s">
        <v>114</v>
      </c>
      <c r="CB2819" t="s">
        <v>114</v>
      </c>
      <c r="CC2819" t="s">
        <v>114</v>
      </c>
      <c r="CD2819" t="s">
        <v>114</v>
      </c>
      <c r="CE2819" t="s">
        <v>114</v>
      </c>
      <c r="CF2819" t="s">
        <v>114</v>
      </c>
      <c r="CG2819" t="s">
        <v>114</v>
      </c>
      <c r="CH2819" t="s">
        <v>114</v>
      </c>
      <c r="CI2819" t="s">
        <v>114</v>
      </c>
      <c r="CJ2819" t="s">
        <v>114</v>
      </c>
      <c r="CK2819" t="s">
        <v>114</v>
      </c>
      <c r="CL2819" t="s">
        <v>114</v>
      </c>
      <c r="CM2819" t="s">
        <v>114</v>
      </c>
      <c r="CN2819" t="s">
        <v>114</v>
      </c>
      <c r="CO2819" t="s">
        <v>114</v>
      </c>
      <c r="CP2819" t="s">
        <v>114</v>
      </c>
      <c r="CQ2819" t="s">
        <v>114</v>
      </c>
      <c r="CR2819" t="s">
        <v>114</v>
      </c>
      <c r="CS2819" t="s">
        <v>114</v>
      </c>
      <c r="CT2819" t="s">
        <v>114</v>
      </c>
      <c r="CU2819" t="s">
        <v>114</v>
      </c>
      <c r="CV2819" t="s">
        <v>114</v>
      </c>
      <c r="CW2819" t="s">
        <v>114</v>
      </c>
    </row>
    <row r="2820" spans="1:101" x14ac:dyDescent="0.3">
      <c r="A2820" t="s">
        <v>117</v>
      </c>
      <c r="B2820">
        <v>173777</v>
      </c>
      <c r="C2820" t="s">
        <v>17098</v>
      </c>
      <c r="D2820" t="s">
        <v>102</v>
      </c>
      <c r="E2820" t="s">
        <v>17099</v>
      </c>
      <c r="F2820" t="s">
        <v>17099</v>
      </c>
      <c r="G2820" t="s">
        <v>17100</v>
      </c>
      <c r="I2820" t="s">
        <v>122</v>
      </c>
      <c r="J2820" t="s">
        <v>123</v>
      </c>
      <c r="K2820" t="s">
        <v>110</v>
      </c>
      <c r="L2820">
        <v>10122</v>
      </c>
      <c r="M2820" t="s">
        <v>17101</v>
      </c>
      <c r="N2820" t="s">
        <v>17102</v>
      </c>
      <c r="U2820" t="s">
        <v>111</v>
      </c>
      <c r="V2820" s="1">
        <v>41946</v>
      </c>
      <c r="X2820" s="1">
        <v>41946</v>
      </c>
      <c r="Y2820" s="2">
        <v>41183</v>
      </c>
      <c r="Z2820" t="s">
        <v>114</v>
      </c>
      <c r="AB2820" t="s">
        <v>114</v>
      </c>
      <c r="AC2820" t="s">
        <v>114</v>
      </c>
      <c r="AE2820" t="s">
        <v>114</v>
      </c>
      <c r="AG2820" t="s">
        <v>114</v>
      </c>
      <c r="AH2820" t="s">
        <v>112</v>
      </c>
      <c r="AI2820" t="s">
        <v>114</v>
      </c>
      <c r="AJ2820" t="s">
        <v>157</v>
      </c>
      <c r="AL2820" t="s">
        <v>116</v>
      </c>
      <c r="AM2820" t="s">
        <v>127</v>
      </c>
      <c r="AN2820" t="s">
        <v>110</v>
      </c>
      <c r="AO2820" t="s">
        <v>114</v>
      </c>
      <c r="AP2820" t="s">
        <v>114</v>
      </c>
      <c r="AQ2820" t="s">
        <v>114</v>
      </c>
      <c r="AR2820" t="s">
        <v>114</v>
      </c>
      <c r="AS2820" t="s">
        <v>114</v>
      </c>
      <c r="AT2820" t="s">
        <v>114</v>
      </c>
      <c r="AU2820" t="s">
        <v>114</v>
      </c>
      <c r="AV2820" t="s">
        <v>114</v>
      </c>
      <c r="AW2820" t="s">
        <v>114</v>
      </c>
      <c r="AX2820" t="s">
        <v>114</v>
      </c>
      <c r="AY2820" t="s">
        <v>114</v>
      </c>
      <c r="AZ2820" t="s">
        <v>114</v>
      </c>
      <c r="BA2820" t="s">
        <v>114</v>
      </c>
      <c r="BB2820" t="s">
        <v>112</v>
      </c>
      <c r="BC2820" t="s">
        <v>17103</v>
      </c>
      <c r="BD2820" t="s">
        <v>114</v>
      </c>
      <c r="BF2820" t="s">
        <v>114</v>
      </c>
      <c r="BG2820" t="s">
        <v>114</v>
      </c>
      <c r="BH2820" t="s">
        <v>114</v>
      </c>
      <c r="BI2820" t="s">
        <v>114</v>
      </c>
      <c r="BJ2820" t="s">
        <v>114</v>
      </c>
      <c r="BK2820" t="s">
        <v>114</v>
      </c>
      <c r="BL2820" t="s">
        <v>114</v>
      </c>
      <c r="BM2820" t="s">
        <v>114</v>
      </c>
      <c r="BN2820" t="s">
        <v>114</v>
      </c>
      <c r="BO2820" t="s">
        <v>114</v>
      </c>
      <c r="BP2820" t="s">
        <v>114</v>
      </c>
      <c r="BQ2820" t="s">
        <v>114</v>
      </c>
      <c r="BR2820" t="s">
        <v>114</v>
      </c>
      <c r="BS2820" t="s">
        <v>114</v>
      </c>
      <c r="BT2820" t="s">
        <v>114</v>
      </c>
      <c r="BU2820" t="s">
        <v>114</v>
      </c>
      <c r="BV2820" t="s">
        <v>114</v>
      </c>
      <c r="BW2820" t="s">
        <v>112</v>
      </c>
      <c r="BX2820" t="s">
        <v>114</v>
      </c>
      <c r="BY2820" t="s">
        <v>114</v>
      </c>
      <c r="BZ2820" t="s">
        <v>114</v>
      </c>
      <c r="CA2820" t="s">
        <v>114</v>
      </c>
      <c r="CB2820" t="s">
        <v>114</v>
      </c>
      <c r="CC2820" t="s">
        <v>114</v>
      </c>
      <c r="CD2820" t="s">
        <v>114</v>
      </c>
      <c r="CE2820" t="s">
        <v>114</v>
      </c>
      <c r="CF2820" t="s">
        <v>114</v>
      </c>
      <c r="CG2820" t="s">
        <v>114</v>
      </c>
      <c r="CH2820" t="s">
        <v>114</v>
      </c>
      <c r="CI2820" t="s">
        <v>114</v>
      </c>
      <c r="CJ2820" t="s">
        <v>114</v>
      </c>
      <c r="CK2820" t="s">
        <v>114</v>
      </c>
      <c r="CL2820" t="s">
        <v>114</v>
      </c>
      <c r="CM2820" t="s">
        <v>114</v>
      </c>
      <c r="CN2820" t="s">
        <v>114</v>
      </c>
      <c r="CO2820" t="s">
        <v>114</v>
      </c>
      <c r="CP2820" t="s">
        <v>114</v>
      </c>
      <c r="CQ2820" t="s">
        <v>114</v>
      </c>
      <c r="CR2820" t="s">
        <v>114</v>
      </c>
      <c r="CS2820" t="s">
        <v>114</v>
      </c>
      <c r="CT2820" t="s">
        <v>114</v>
      </c>
      <c r="CU2820" t="s">
        <v>114</v>
      </c>
      <c r="CV2820" t="s">
        <v>114</v>
      </c>
      <c r="CW2820" t="s">
        <v>114</v>
      </c>
    </row>
    <row r="2821" spans="1:101" x14ac:dyDescent="0.3">
      <c r="A2821" t="s">
        <v>128</v>
      </c>
      <c r="B2821">
        <v>173784</v>
      </c>
      <c r="C2821" t="s">
        <v>14320</v>
      </c>
      <c r="D2821" t="s">
        <v>102</v>
      </c>
      <c r="E2821" t="s">
        <v>14321</v>
      </c>
      <c r="F2821" t="s">
        <v>14321</v>
      </c>
      <c r="G2821" t="s">
        <v>14322</v>
      </c>
      <c r="H2821" t="s">
        <v>6251</v>
      </c>
      <c r="I2821" t="s">
        <v>132</v>
      </c>
      <c r="J2821" t="s">
        <v>133</v>
      </c>
      <c r="K2821" t="s">
        <v>110</v>
      </c>
      <c r="L2821">
        <v>94105</v>
      </c>
      <c r="M2821" t="s">
        <v>14323</v>
      </c>
      <c r="U2821" t="s">
        <v>111</v>
      </c>
      <c r="V2821" s="1">
        <v>41985</v>
      </c>
      <c r="X2821" s="1">
        <v>41985</v>
      </c>
      <c r="Y2821" s="2">
        <v>41183</v>
      </c>
      <c r="Z2821" t="s">
        <v>112</v>
      </c>
      <c r="AA2821" t="s">
        <v>14324</v>
      </c>
      <c r="AB2821" t="s">
        <v>114</v>
      </c>
      <c r="AC2821" t="s">
        <v>114</v>
      </c>
      <c r="AE2821" t="s">
        <v>114</v>
      </c>
      <c r="AG2821" t="s">
        <v>114</v>
      </c>
      <c r="AH2821" t="s">
        <v>112</v>
      </c>
      <c r="AI2821" t="s">
        <v>114</v>
      </c>
      <c r="AJ2821" t="s">
        <v>157</v>
      </c>
      <c r="AL2821" t="s">
        <v>116</v>
      </c>
      <c r="AM2821" t="s">
        <v>127</v>
      </c>
      <c r="AN2821" t="s">
        <v>110</v>
      </c>
      <c r="AO2821" t="s">
        <v>114</v>
      </c>
      <c r="AP2821" t="s">
        <v>114</v>
      </c>
      <c r="AQ2821" t="s">
        <v>114</v>
      </c>
      <c r="AR2821" t="s">
        <v>114</v>
      </c>
      <c r="AS2821" t="s">
        <v>114</v>
      </c>
      <c r="AT2821" t="s">
        <v>114</v>
      </c>
      <c r="AU2821" t="s">
        <v>114</v>
      </c>
      <c r="AV2821" t="s">
        <v>114</v>
      </c>
      <c r="AW2821" t="s">
        <v>114</v>
      </c>
      <c r="AX2821" t="s">
        <v>114</v>
      </c>
      <c r="AY2821" t="s">
        <v>114</v>
      </c>
      <c r="AZ2821" t="s">
        <v>114</v>
      </c>
      <c r="BA2821" t="s">
        <v>114</v>
      </c>
      <c r="BB2821" t="s">
        <v>114</v>
      </c>
      <c r="BD2821" t="s">
        <v>114</v>
      </c>
      <c r="BF2821" t="s">
        <v>114</v>
      </c>
      <c r="BG2821" t="s">
        <v>114</v>
      </c>
      <c r="BH2821" t="s">
        <v>112</v>
      </c>
      <c r="BI2821" t="s">
        <v>114</v>
      </c>
      <c r="BJ2821" t="s">
        <v>114</v>
      </c>
      <c r="BK2821" t="s">
        <v>114</v>
      </c>
      <c r="BL2821" t="s">
        <v>114</v>
      </c>
      <c r="BM2821" t="s">
        <v>114</v>
      </c>
      <c r="BN2821" t="s">
        <v>114</v>
      </c>
      <c r="BO2821" t="s">
        <v>114</v>
      </c>
      <c r="BP2821" t="s">
        <v>114</v>
      </c>
      <c r="BQ2821" t="s">
        <v>114</v>
      </c>
      <c r="BR2821" t="s">
        <v>114</v>
      </c>
      <c r="BS2821" t="s">
        <v>114</v>
      </c>
      <c r="BT2821" t="s">
        <v>114</v>
      </c>
      <c r="BU2821" t="s">
        <v>114</v>
      </c>
      <c r="BV2821" t="s">
        <v>112</v>
      </c>
      <c r="BW2821" t="s">
        <v>112</v>
      </c>
      <c r="BX2821" t="s">
        <v>112</v>
      </c>
      <c r="BY2821" t="s">
        <v>114</v>
      </c>
      <c r="BZ2821" t="s">
        <v>114</v>
      </c>
      <c r="CA2821" t="s">
        <v>114</v>
      </c>
      <c r="CB2821" t="s">
        <v>114</v>
      </c>
      <c r="CC2821" t="s">
        <v>114</v>
      </c>
      <c r="CD2821" t="s">
        <v>114</v>
      </c>
      <c r="CE2821" t="s">
        <v>114</v>
      </c>
      <c r="CF2821" t="s">
        <v>114</v>
      </c>
      <c r="CG2821" t="s">
        <v>114</v>
      </c>
      <c r="CH2821" t="s">
        <v>114</v>
      </c>
      <c r="CI2821" t="s">
        <v>114</v>
      </c>
      <c r="CJ2821" t="s">
        <v>114</v>
      </c>
      <c r="CK2821" t="s">
        <v>114</v>
      </c>
      <c r="CL2821" t="s">
        <v>114</v>
      </c>
      <c r="CM2821" t="s">
        <v>114</v>
      </c>
      <c r="CN2821" t="s">
        <v>114</v>
      </c>
      <c r="CO2821" t="s">
        <v>114</v>
      </c>
      <c r="CP2821" t="s">
        <v>114</v>
      </c>
      <c r="CQ2821" t="s">
        <v>114</v>
      </c>
      <c r="CR2821" t="s">
        <v>114</v>
      </c>
      <c r="CS2821" t="s">
        <v>114</v>
      </c>
      <c r="CT2821" t="s">
        <v>114</v>
      </c>
      <c r="CU2821" t="s">
        <v>114</v>
      </c>
      <c r="CV2821" t="s">
        <v>114</v>
      </c>
      <c r="CW2821" t="s">
        <v>114</v>
      </c>
    </row>
    <row r="2822" spans="1:101" x14ac:dyDescent="0.3">
      <c r="A2822" t="s">
        <v>392</v>
      </c>
      <c r="B2822">
        <v>173789</v>
      </c>
      <c r="C2822" t="s">
        <v>14881</v>
      </c>
      <c r="D2822" t="s">
        <v>102</v>
      </c>
      <c r="E2822" t="s">
        <v>14882</v>
      </c>
      <c r="F2822" t="s">
        <v>14882</v>
      </c>
      <c r="G2822" t="s">
        <v>14883</v>
      </c>
      <c r="H2822" t="s">
        <v>14884</v>
      </c>
      <c r="I2822" t="s">
        <v>7624</v>
      </c>
      <c r="J2822" t="s">
        <v>7625</v>
      </c>
      <c r="K2822" t="s">
        <v>110</v>
      </c>
      <c r="L2822">
        <v>918</v>
      </c>
      <c r="M2822" t="s">
        <v>14885</v>
      </c>
      <c r="U2822" t="s">
        <v>111</v>
      </c>
      <c r="V2822" s="1">
        <v>41947</v>
      </c>
      <c r="X2822" s="1">
        <v>41947</v>
      </c>
      <c r="Y2822" s="2">
        <v>41183</v>
      </c>
      <c r="Z2822" t="s">
        <v>114</v>
      </c>
      <c r="AB2822" t="s">
        <v>114</v>
      </c>
      <c r="AC2822" t="s">
        <v>114</v>
      </c>
      <c r="AE2822" t="s">
        <v>114</v>
      </c>
      <c r="AG2822" t="s">
        <v>114</v>
      </c>
      <c r="AH2822" t="s">
        <v>112</v>
      </c>
      <c r="AI2822" t="s">
        <v>114</v>
      </c>
      <c r="AJ2822" t="s">
        <v>157</v>
      </c>
      <c r="AL2822" t="s">
        <v>1437</v>
      </c>
      <c r="AM2822" t="s">
        <v>7625</v>
      </c>
      <c r="AN2822" t="s">
        <v>110</v>
      </c>
      <c r="AO2822" t="s">
        <v>114</v>
      </c>
      <c r="AP2822" t="s">
        <v>114</v>
      </c>
      <c r="AQ2822" t="s">
        <v>114</v>
      </c>
      <c r="AR2822" t="s">
        <v>114</v>
      </c>
      <c r="AS2822" t="s">
        <v>114</v>
      </c>
      <c r="AT2822" t="s">
        <v>114</v>
      </c>
      <c r="AU2822" t="s">
        <v>114</v>
      </c>
      <c r="AV2822" t="s">
        <v>114</v>
      </c>
      <c r="AW2822" t="s">
        <v>114</v>
      </c>
      <c r="AX2822" t="s">
        <v>114</v>
      </c>
      <c r="AY2822" t="s">
        <v>114</v>
      </c>
      <c r="AZ2822" t="s">
        <v>114</v>
      </c>
      <c r="BA2822" t="s">
        <v>114</v>
      </c>
      <c r="BB2822" t="s">
        <v>114</v>
      </c>
      <c r="BD2822" t="s">
        <v>114</v>
      </c>
      <c r="BF2822" t="s">
        <v>114</v>
      </c>
      <c r="BG2822" t="s">
        <v>114</v>
      </c>
      <c r="BH2822" t="s">
        <v>114</v>
      </c>
      <c r="BI2822" t="s">
        <v>114</v>
      </c>
      <c r="BJ2822" t="s">
        <v>114</v>
      </c>
      <c r="BK2822" t="s">
        <v>114</v>
      </c>
      <c r="BL2822" t="s">
        <v>114</v>
      </c>
      <c r="BM2822" t="s">
        <v>114</v>
      </c>
      <c r="BN2822" t="s">
        <v>114</v>
      </c>
      <c r="BO2822" t="s">
        <v>114</v>
      </c>
      <c r="BP2822" t="s">
        <v>114</v>
      </c>
      <c r="BQ2822" t="s">
        <v>114</v>
      </c>
      <c r="BR2822" t="s">
        <v>114</v>
      </c>
      <c r="BS2822" t="s">
        <v>114</v>
      </c>
      <c r="BT2822" t="s">
        <v>114</v>
      </c>
      <c r="BU2822" t="s">
        <v>114</v>
      </c>
      <c r="BV2822" t="s">
        <v>114</v>
      </c>
      <c r="BW2822" t="s">
        <v>114</v>
      </c>
      <c r="BX2822" t="s">
        <v>114</v>
      </c>
      <c r="BY2822" t="s">
        <v>114</v>
      </c>
      <c r="BZ2822" t="s">
        <v>114</v>
      </c>
      <c r="CA2822" t="s">
        <v>114</v>
      </c>
      <c r="CB2822" t="s">
        <v>114</v>
      </c>
      <c r="CC2822" t="s">
        <v>114</v>
      </c>
      <c r="CD2822" t="s">
        <v>114</v>
      </c>
      <c r="CE2822" t="s">
        <v>114</v>
      </c>
      <c r="CF2822" t="s">
        <v>114</v>
      </c>
      <c r="CG2822" t="s">
        <v>114</v>
      </c>
      <c r="CH2822" t="s">
        <v>114</v>
      </c>
      <c r="CI2822" t="s">
        <v>114</v>
      </c>
      <c r="CJ2822" t="s">
        <v>114</v>
      </c>
      <c r="CK2822" t="s">
        <v>114</v>
      </c>
      <c r="CL2822" t="s">
        <v>114</v>
      </c>
      <c r="CM2822" t="s">
        <v>114</v>
      </c>
      <c r="CN2822" t="s">
        <v>114</v>
      </c>
      <c r="CO2822" t="s">
        <v>114</v>
      </c>
      <c r="CP2822" t="s">
        <v>114</v>
      </c>
      <c r="CQ2822" t="s">
        <v>114</v>
      </c>
      <c r="CR2822" t="s">
        <v>114</v>
      </c>
      <c r="CS2822" t="s">
        <v>114</v>
      </c>
      <c r="CT2822" t="s">
        <v>114</v>
      </c>
      <c r="CU2822" t="s">
        <v>114</v>
      </c>
      <c r="CV2822" t="s">
        <v>114</v>
      </c>
      <c r="CW2822" t="s">
        <v>114</v>
      </c>
    </row>
    <row r="2823" spans="1:101" x14ac:dyDescent="0.3">
      <c r="A2823" t="s">
        <v>301</v>
      </c>
      <c r="B2823">
        <v>173823</v>
      </c>
      <c r="C2823" t="s">
        <v>16928</v>
      </c>
      <c r="D2823" t="s">
        <v>102</v>
      </c>
      <c r="E2823" t="s">
        <v>16929</v>
      </c>
      <c r="F2823" t="s">
        <v>16930</v>
      </c>
      <c r="G2823" t="s">
        <v>16931</v>
      </c>
      <c r="H2823" t="s">
        <v>16932</v>
      </c>
      <c r="I2823" t="s">
        <v>306</v>
      </c>
      <c r="J2823" t="s">
        <v>307</v>
      </c>
      <c r="K2823" t="s">
        <v>110</v>
      </c>
      <c r="L2823">
        <v>60606</v>
      </c>
      <c r="M2823" t="s">
        <v>16933</v>
      </c>
      <c r="U2823" t="s">
        <v>111</v>
      </c>
      <c r="V2823" s="1">
        <v>41967</v>
      </c>
      <c r="X2823" s="1">
        <v>41967</v>
      </c>
      <c r="Y2823" s="2">
        <v>41183</v>
      </c>
      <c r="Z2823" t="s">
        <v>114</v>
      </c>
      <c r="AB2823" t="s">
        <v>114</v>
      </c>
      <c r="AC2823" t="s">
        <v>114</v>
      </c>
      <c r="AE2823" t="s">
        <v>114</v>
      </c>
      <c r="AG2823" t="s">
        <v>114</v>
      </c>
      <c r="AH2823" t="s">
        <v>112</v>
      </c>
      <c r="AI2823" t="s">
        <v>114</v>
      </c>
      <c r="AJ2823" t="s">
        <v>157</v>
      </c>
      <c r="AL2823" t="s">
        <v>116</v>
      </c>
      <c r="AM2823" t="s">
        <v>127</v>
      </c>
      <c r="AN2823" t="s">
        <v>110</v>
      </c>
      <c r="AO2823" t="s">
        <v>114</v>
      </c>
      <c r="AP2823" t="s">
        <v>114</v>
      </c>
      <c r="AQ2823" t="s">
        <v>114</v>
      </c>
      <c r="AR2823" t="s">
        <v>114</v>
      </c>
      <c r="AS2823" t="s">
        <v>114</v>
      </c>
      <c r="AT2823" t="s">
        <v>114</v>
      </c>
      <c r="AU2823" t="s">
        <v>114</v>
      </c>
      <c r="AV2823" t="s">
        <v>114</v>
      </c>
      <c r="AW2823" t="s">
        <v>114</v>
      </c>
      <c r="AX2823" t="s">
        <v>114</v>
      </c>
      <c r="AY2823" t="s">
        <v>114</v>
      </c>
      <c r="AZ2823" t="s">
        <v>114</v>
      </c>
      <c r="BA2823" t="s">
        <v>114</v>
      </c>
      <c r="BB2823" t="s">
        <v>114</v>
      </c>
      <c r="BD2823" t="s">
        <v>114</v>
      </c>
      <c r="BF2823" t="s">
        <v>112</v>
      </c>
      <c r="BG2823" t="s">
        <v>114</v>
      </c>
      <c r="BH2823" t="s">
        <v>114</v>
      </c>
      <c r="BI2823" t="s">
        <v>114</v>
      </c>
      <c r="BJ2823" t="s">
        <v>114</v>
      </c>
      <c r="BK2823" t="s">
        <v>114</v>
      </c>
      <c r="BL2823" t="s">
        <v>114</v>
      </c>
      <c r="BM2823" t="s">
        <v>114</v>
      </c>
      <c r="BN2823" t="s">
        <v>114</v>
      </c>
      <c r="BO2823" t="s">
        <v>114</v>
      </c>
      <c r="BP2823" t="s">
        <v>114</v>
      </c>
      <c r="BQ2823" t="s">
        <v>114</v>
      </c>
      <c r="BR2823" t="s">
        <v>114</v>
      </c>
      <c r="BS2823" t="s">
        <v>114</v>
      </c>
      <c r="BT2823" t="s">
        <v>114</v>
      </c>
      <c r="BU2823" t="s">
        <v>114</v>
      </c>
      <c r="BV2823" t="s">
        <v>112</v>
      </c>
      <c r="BW2823" t="s">
        <v>112</v>
      </c>
      <c r="BX2823" t="s">
        <v>114</v>
      </c>
      <c r="BY2823" t="s">
        <v>114</v>
      </c>
      <c r="BZ2823" t="s">
        <v>114</v>
      </c>
      <c r="CA2823" t="s">
        <v>114</v>
      </c>
      <c r="CB2823" t="s">
        <v>114</v>
      </c>
      <c r="CC2823" t="s">
        <v>114</v>
      </c>
      <c r="CD2823" t="s">
        <v>114</v>
      </c>
      <c r="CE2823" t="s">
        <v>114</v>
      </c>
      <c r="CF2823" t="s">
        <v>114</v>
      </c>
      <c r="CG2823" t="s">
        <v>114</v>
      </c>
      <c r="CH2823" t="s">
        <v>114</v>
      </c>
      <c r="CI2823" t="s">
        <v>114</v>
      </c>
      <c r="CJ2823" t="s">
        <v>114</v>
      </c>
      <c r="CK2823" t="s">
        <v>114</v>
      </c>
      <c r="CL2823" t="s">
        <v>114</v>
      </c>
      <c r="CM2823" t="s">
        <v>114</v>
      </c>
      <c r="CN2823" t="s">
        <v>114</v>
      </c>
      <c r="CO2823" t="s">
        <v>114</v>
      </c>
      <c r="CP2823" t="s">
        <v>114</v>
      </c>
      <c r="CQ2823" t="s">
        <v>114</v>
      </c>
      <c r="CR2823" t="s">
        <v>114</v>
      </c>
      <c r="CS2823" t="s">
        <v>114</v>
      </c>
      <c r="CT2823" t="s">
        <v>114</v>
      </c>
      <c r="CU2823" t="s">
        <v>114</v>
      </c>
      <c r="CV2823" t="s">
        <v>114</v>
      </c>
      <c r="CW2823" t="s">
        <v>114</v>
      </c>
    </row>
    <row r="2824" spans="1:101" x14ac:dyDescent="0.3">
      <c r="A2824" t="s">
        <v>468</v>
      </c>
      <c r="B2824">
        <v>173834</v>
      </c>
      <c r="C2824" t="s">
        <v>14325</v>
      </c>
      <c r="D2824" t="s">
        <v>102</v>
      </c>
      <c r="E2824" t="s">
        <v>14326</v>
      </c>
      <c r="F2824" t="s">
        <v>14327</v>
      </c>
      <c r="G2824" t="s">
        <v>14328</v>
      </c>
      <c r="I2824" t="s">
        <v>4565</v>
      </c>
      <c r="J2824" t="s">
        <v>1973</v>
      </c>
      <c r="K2824" t="s">
        <v>110</v>
      </c>
      <c r="L2824">
        <v>37212</v>
      </c>
      <c r="M2824" t="s">
        <v>14329</v>
      </c>
      <c r="U2824" t="s">
        <v>111</v>
      </c>
      <c r="V2824" s="1">
        <v>41982</v>
      </c>
      <c r="X2824" s="1">
        <v>41982</v>
      </c>
      <c r="Y2824" s="2">
        <v>41183</v>
      </c>
      <c r="Z2824" t="s">
        <v>112</v>
      </c>
      <c r="AA2824" t="s">
        <v>14330</v>
      </c>
      <c r="AB2824" t="s">
        <v>114</v>
      </c>
      <c r="AC2824" t="s">
        <v>114</v>
      </c>
      <c r="AE2824" t="s">
        <v>114</v>
      </c>
      <c r="AG2824" t="s">
        <v>114</v>
      </c>
      <c r="AH2824" t="s">
        <v>112</v>
      </c>
      <c r="AI2824" t="s">
        <v>114</v>
      </c>
      <c r="AJ2824" t="s">
        <v>157</v>
      </c>
      <c r="AL2824" t="s">
        <v>116</v>
      </c>
      <c r="AM2824" t="s">
        <v>127</v>
      </c>
      <c r="AN2824" t="s">
        <v>110</v>
      </c>
      <c r="AO2824" t="s">
        <v>114</v>
      </c>
      <c r="AP2824" t="s">
        <v>114</v>
      </c>
      <c r="AQ2824" t="s">
        <v>114</v>
      </c>
      <c r="AR2824" t="s">
        <v>114</v>
      </c>
      <c r="AS2824" t="s">
        <v>114</v>
      </c>
      <c r="AT2824" t="s">
        <v>114</v>
      </c>
      <c r="AU2824" t="s">
        <v>114</v>
      </c>
      <c r="AV2824" t="s">
        <v>114</v>
      </c>
      <c r="AW2824" t="s">
        <v>114</v>
      </c>
      <c r="AX2824" t="s">
        <v>114</v>
      </c>
      <c r="AY2824" t="s">
        <v>114</v>
      </c>
      <c r="AZ2824" t="s">
        <v>114</v>
      </c>
      <c r="BA2824" t="s">
        <v>114</v>
      </c>
      <c r="BB2824" t="s">
        <v>114</v>
      </c>
      <c r="BD2824" t="s">
        <v>114</v>
      </c>
      <c r="BF2824" t="s">
        <v>114</v>
      </c>
      <c r="BG2824" t="s">
        <v>114</v>
      </c>
      <c r="BH2824" t="s">
        <v>112</v>
      </c>
      <c r="BI2824" t="s">
        <v>114</v>
      </c>
      <c r="BJ2824" t="s">
        <v>114</v>
      </c>
      <c r="BK2824" t="s">
        <v>114</v>
      </c>
      <c r="BL2824" t="s">
        <v>114</v>
      </c>
      <c r="BM2824" t="s">
        <v>114</v>
      </c>
      <c r="BN2824" t="s">
        <v>114</v>
      </c>
      <c r="BO2824" t="s">
        <v>114</v>
      </c>
      <c r="BP2824" t="s">
        <v>114</v>
      </c>
      <c r="BQ2824" t="s">
        <v>114</v>
      </c>
      <c r="BR2824" t="s">
        <v>114</v>
      </c>
      <c r="BS2824" t="s">
        <v>114</v>
      </c>
      <c r="BT2824" t="s">
        <v>114</v>
      </c>
      <c r="BU2824" t="s">
        <v>114</v>
      </c>
      <c r="BV2824" t="s">
        <v>112</v>
      </c>
      <c r="BW2824" t="s">
        <v>112</v>
      </c>
      <c r="BX2824" t="s">
        <v>114</v>
      </c>
      <c r="BY2824" t="s">
        <v>114</v>
      </c>
      <c r="BZ2824" t="s">
        <v>114</v>
      </c>
      <c r="CA2824" t="s">
        <v>114</v>
      </c>
      <c r="CB2824" t="s">
        <v>114</v>
      </c>
      <c r="CC2824" t="s">
        <v>114</v>
      </c>
      <c r="CD2824" t="s">
        <v>114</v>
      </c>
      <c r="CE2824" t="s">
        <v>114</v>
      </c>
      <c r="CF2824" t="s">
        <v>114</v>
      </c>
      <c r="CG2824" t="s">
        <v>114</v>
      </c>
      <c r="CH2824" t="s">
        <v>114</v>
      </c>
      <c r="CI2824" t="s">
        <v>114</v>
      </c>
      <c r="CJ2824" t="s">
        <v>114</v>
      </c>
      <c r="CK2824" t="s">
        <v>114</v>
      </c>
      <c r="CL2824" t="s">
        <v>114</v>
      </c>
      <c r="CM2824" t="s">
        <v>114</v>
      </c>
      <c r="CN2824" t="s">
        <v>114</v>
      </c>
      <c r="CO2824" t="s">
        <v>114</v>
      </c>
      <c r="CP2824" t="s">
        <v>114</v>
      </c>
      <c r="CQ2824" t="s">
        <v>114</v>
      </c>
      <c r="CR2824" t="s">
        <v>114</v>
      </c>
      <c r="CS2824" t="s">
        <v>114</v>
      </c>
      <c r="CT2824" t="s">
        <v>114</v>
      </c>
      <c r="CU2824" t="s">
        <v>114</v>
      </c>
      <c r="CV2824" t="s">
        <v>114</v>
      </c>
      <c r="CW2824" t="s">
        <v>114</v>
      </c>
    </row>
    <row r="2825" spans="1:101" x14ac:dyDescent="0.3">
      <c r="A2825" t="s">
        <v>212</v>
      </c>
      <c r="B2825">
        <v>173843</v>
      </c>
      <c r="C2825" t="s">
        <v>15712</v>
      </c>
      <c r="D2825" t="s">
        <v>102</v>
      </c>
      <c r="E2825" t="s">
        <v>15713</v>
      </c>
      <c r="F2825" t="s">
        <v>15713</v>
      </c>
      <c r="M2825" t="s">
        <v>15714</v>
      </c>
      <c r="N2825" t="s">
        <v>15715</v>
      </c>
      <c r="U2825" t="s">
        <v>111</v>
      </c>
      <c r="V2825" s="1">
        <v>41997</v>
      </c>
      <c r="X2825" s="1">
        <v>41997</v>
      </c>
      <c r="Y2825" s="2">
        <v>41183</v>
      </c>
      <c r="Z2825" t="s">
        <v>114</v>
      </c>
      <c r="AB2825" t="s">
        <v>114</v>
      </c>
      <c r="AC2825" t="s">
        <v>114</v>
      </c>
      <c r="AE2825" t="s">
        <v>114</v>
      </c>
      <c r="AG2825" t="s">
        <v>114</v>
      </c>
      <c r="AH2825" t="s">
        <v>112</v>
      </c>
      <c r="AI2825" t="s">
        <v>114</v>
      </c>
      <c r="AJ2825" t="s">
        <v>157</v>
      </c>
      <c r="AL2825" t="s">
        <v>116</v>
      </c>
      <c r="AM2825" t="s">
        <v>127</v>
      </c>
      <c r="AN2825" t="s">
        <v>110</v>
      </c>
      <c r="AO2825" t="s">
        <v>114</v>
      </c>
      <c r="AP2825" t="s">
        <v>114</v>
      </c>
      <c r="AQ2825" t="s">
        <v>114</v>
      </c>
      <c r="AR2825" t="s">
        <v>114</v>
      </c>
      <c r="AS2825" t="s">
        <v>114</v>
      </c>
      <c r="AT2825" t="s">
        <v>114</v>
      </c>
      <c r="AU2825" t="s">
        <v>114</v>
      </c>
      <c r="AV2825" t="s">
        <v>114</v>
      </c>
      <c r="AW2825" t="s">
        <v>114</v>
      </c>
      <c r="AX2825" t="s">
        <v>114</v>
      </c>
      <c r="AY2825" t="s">
        <v>114</v>
      </c>
      <c r="AZ2825" t="s">
        <v>114</v>
      </c>
      <c r="BA2825" t="s">
        <v>114</v>
      </c>
      <c r="BB2825" t="s">
        <v>114</v>
      </c>
      <c r="BD2825" t="s">
        <v>114</v>
      </c>
      <c r="BF2825" t="s">
        <v>114</v>
      </c>
      <c r="BG2825" t="s">
        <v>114</v>
      </c>
      <c r="BH2825" t="s">
        <v>114</v>
      </c>
      <c r="BI2825" t="s">
        <v>114</v>
      </c>
      <c r="BJ2825" t="s">
        <v>114</v>
      </c>
      <c r="BK2825" t="s">
        <v>114</v>
      </c>
      <c r="BL2825" t="s">
        <v>114</v>
      </c>
      <c r="BM2825" t="s">
        <v>114</v>
      </c>
      <c r="BN2825" t="s">
        <v>114</v>
      </c>
      <c r="BO2825" t="s">
        <v>114</v>
      </c>
      <c r="BP2825" t="s">
        <v>114</v>
      </c>
      <c r="BQ2825" t="s">
        <v>114</v>
      </c>
      <c r="BR2825" t="s">
        <v>114</v>
      </c>
      <c r="BS2825" t="s">
        <v>114</v>
      </c>
      <c r="BT2825" t="s">
        <v>114</v>
      </c>
      <c r="BU2825" t="s">
        <v>114</v>
      </c>
      <c r="BV2825" t="s">
        <v>114</v>
      </c>
      <c r="BW2825" t="s">
        <v>112</v>
      </c>
      <c r="BX2825" t="s">
        <v>112</v>
      </c>
      <c r="BY2825" t="s">
        <v>114</v>
      </c>
      <c r="BZ2825" t="s">
        <v>114</v>
      </c>
      <c r="CA2825" t="s">
        <v>114</v>
      </c>
      <c r="CB2825" t="s">
        <v>114</v>
      </c>
      <c r="CC2825" t="s">
        <v>114</v>
      </c>
      <c r="CD2825" t="s">
        <v>114</v>
      </c>
      <c r="CE2825" t="s">
        <v>114</v>
      </c>
      <c r="CF2825" t="s">
        <v>114</v>
      </c>
      <c r="CG2825" t="s">
        <v>114</v>
      </c>
      <c r="CH2825" t="s">
        <v>114</v>
      </c>
      <c r="CI2825" t="s">
        <v>114</v>
      </c>
      <c r="CJ2825" t="s">
        <v>114</v>
      </c>
      <c r="CK2825" t="s">
        <v>114</v>
      </c>
      <c r="CL2825" t="s">
        <v>114</v>
      </c>
      <c r="CM2825" t="s">
        <v>114</v>
      </c>
      <c r="CN2825" t="s">
        <v>114</v>
      </c>
      <c r="CO2825" t="s">
        <v>114</v>
      </c>
      <c r="CP2825" t="s">
        <v>114</v>
      </c>
      <c r="CQ2825" t="s">
        <v>114</v>
      </c>
      <c r="CR2825" t="s">
        <v>114</v>
      </c>
      <c r="CS2825" t="s">
        <v>114</v>
      </c>
      <c r="CT2825" t="s">
        <v>114</v>
      </c>
      <c r="CU2825" t="s">
        <v>114</v>
      </c>
      <c r="CV2825" t="s">
        <v>114</v>
      </c>
      <c r="CW2825" t="s">
        <v>114</v>
      </c>
    </row>
    <row r="2826" spans="1:101" x14ac:dyDescent="0.3">
      <c r="A2826" t="s">
        <v>100</v>
      </c>
      <c r="B2826">
        <v>173856</v>
      </c>
      <c r="C2826" t="s">
        <v>14331</v>
      </c>
      <c r="D2826" t="s">
        <v>102</v>
      </c>
      <c r="E2826" t="s">
        <v>14332</v>
      </c>
      <c r="F2826" t="s">
        <v>14332</v>
      </c>
      <c r="G2826" t="s">
        <v>14333</v>
      </c>
      <c r="H2826" t="s">
        <v>2532</v>
      </c>
      <c r="I2826" t="s">
        <v>171</v>
      </c>
      <c r="J2826" t="s">
        <v>172</v>
      </c>
      <c r="K2826" t="s">
        <v>110</v>
      </c>
      <c r="L2826">
        <v>6830</v>
      </c>
      <c r="M2826" t="s">
        <v>14334</v>
      </c>
      <c r="N2826" t="s">
        <v>14335</v>
      </c>
      <c r="U2826" t="s">
        <v>111</v>
      </c>
      <c r="V2826" s="1">
        <v>41963</v>
      </c>
      <c r="X2826" s="1">
        <v>41963</v>
      </c>
      <c r="Y2826" s="2">
        <v>41183</v>
      </c>
      <c r="Z2826" t="s">
        <v>112</v>
      </c>
      <c r="AA2826" t="s">
        <v>14336</v>
      </c>
      <c r="AB2826" t="s">
        <v>114</v>
      </c>
      <c r="AC2826" t="s">
        <v>114</v>
      </c>
      <c r="AE2826" t="s">
        <v>114</v>
      </c>
      <c r="AG2826" t="s">
        <v>114</v>
      </c>
      <c r="AH2826" t="s">
        <v>112</v>
      </c>
      <c r="AI2826" t="s">
        <v>114</v>
      </c>
      <c r="AJ2826" t="s">
        <v>157</v>
      </c>
      <c r="AL2826" t="s">
        <v>116</v>
      </c>
      <c r="AM2826" t="s">
        <v>127</v>
      </c>
      <c r="AN2826" t="s">
        <v>110</v>
      </c>
      <c r="AO2826" t="s">
        <v>114</v>
      </c>
      <c r="AP2826" t="s">
        <v>114</v>
      </c>
      <c r="AQ2826" t="s">
        <v>114</v>
      </c>
      <c r="AR2826" t="s">
        <v>114</v>
      </c>
      <c r="AS2826" t="s">
        <v>114</v>
      </c>
      <c r="AT2826" t="s">
        <v>114</v>
      </c>
      <c r="AU2826" t="s">
        <v>114</v>
      </c>
      <c r="AV2826" t="s">
        <v>114</v>
      </c>
      <c r="AW2826" t="s">
        <v>114</v>
      </c>
      <c r="AX2826" t="s">
        <v>114</v>
      </c>
      <c r="AY2826" t="s">
        <v>114</v>
      </c>
      <c r="AZ2826" t="s">
        <v>114</v>
      </c>
      <c r="BA2826" t="s">
        <v>114</v>
      </c>
      <c r="BB2826" t="s">
        <v>114</v>
      </c>
      <c r="BD2826" t="s">
        <v>114</v>
      </c>
      <c r="BF2826" t="s">
        <v>114</v>
      </c>
      <c r="BG2826" t="s">
        <v>114</v>
      </c>
      <c r="BH2826" t="s">
        <v>114</v>
      </c>
      <c r="BI2826" t="s">
        <v>114</v>
      </c>
      <c r="BJ2826" t="s">
        <v>114</v>
      </c>
      <c r="BK2826" t="s">
        <v>114</v>
      </c>
      <c r="BL2826" t="s">
        <v>114</v>
      </c>
      <c r="BM2826" t="s">
        <v>114</v>
      </c>
      <c r="BN2826" t="s">
        <v>114</v>
      </c>
      <c r="BO2826" t="s">
        <v>114</v>
      </c>
      <c r="BP2826" t="s">
        <v>114</v>
      </c>
      <c r="BQ2826" t="s">
        <v>114</v>
      </c>
      <c r="BR2826" t="s">
        <v>114</v>
      </c>
      <c r="BS2826" t="s">
        <v>114</v>
      </c>
      <c r="BT2826" t="s">
        <v>114</v>
      </c>
      <c r="BU2826" t="s">
        <v>114</v>
      </c>
      <c r="BV2826" t="s">
        <v>114</v>
      </c>
      <c r="BW2826" t="s">
        <v>112</v>
      </c>
      <c r="BX2826" t="s">
        <v>114</v>
      </c>
      <c r="BY2826" t="s">
        <v>114</v>
      </c>
      <c r="BZ2826" t="s">
        <v>114</v>
      </c>
      <c r="CA2826" t="s">
        <v>114</v>
      </c>
      <c r="CB2826" t="s">
        <v>114</v>
      </c>
      <c r="CC2826" t="s">
        <v>114</v>
      </c>
      <c r="CD2826" t="s">
        <v>114</v>
      </c>
      <c r="CE2826" t="s">
        <v>114</v>
      </c>
      <c r="CF2826" t="s">
        <v>114</v>
      </c>
      <c r="CG2826" t="s">
        <v>114</v>
      </c>
      <c r="CH2826" t="s">
        <v>114</v>
      </c>
      <c r="CI2826" t="s">
        <v>114</v>
      </c>
      <c r="CJ2826" t="s">
        <v>114</v>
      </c>
      <c r="CK2826" t="s">
        <v>114</v>
      </c>
      <c r="CL2826" t="s">
        <v>114</v>
      </c>
      <c r="CM2826" t="s">
        <v>114</v>
      </c>
      <c r="CN2826" t="s">
        <v>114</v>
      </c>
      <c r="CO2826" t="s">
        <v>114</v>
      </c>
      <c r="CP2826" t="s">
        <v>114</v>
      </c>
      <c r="CQ2826" t="s">
        <v>114</v>
      </c>
      <c r="CR2826" t="s">
        <v>114</v>
      </c>
      <c r="CS2826" t="s">
        <v>114</v>
      </c>
      <c r="CT2826" t="s">
        <v>114</v>
      </c>
      <c r="CU2826" t="s">
        <v>114</v>
      </c>
      <c r="CV2826" t="s">
        <v>114</v>
      </c>
      <c r="CW2826" t="s">
        <v>114</v>
      </c>
    </row>
    <row r="2827" spans="1:101" x14ac:dyDescent="0.3">
      <c r="A2827" t="s">
        <v>190</v>
      </c>
      <c r="B2827">
        <v>173874</v>
      </c>
      <c r="C2827" t="s">
        <v>14337</v>
      </c>
      <c r="D2827" t="s">
        <v>102</v>
      </c>
      <c r="E2827" t="s">
        <v>14338</v>
      </c>
      <c r="F2827" t="s">
        <v>14338</v>
      </c>
      <c r="G2827" t="s">
        <v>14339</v>
      </c>
      <c r="I2827" t="s">
        <v>294</v>
      </c>
      <c r="K2827" t="s">
        <v>295</v>
      </c>
      <c r="L2827" t="s">
        <v>14340</v>
      </c>
      <c r="M2827" t="s">
        <v>14341</v>
      </c>
      <c r="U2827" t="s">
        <v>111</v>
      </c>
      <c r="V2827" s="1">
        <v>41978</v>
      </c>
      <c r="X2827" s="1">
        <v>41978</v>
      </c>
      <c r="Y2827" s="2">
        <v>41183</v>
      </c>
      <c r="Z2827" t="s">
        <v>112</v>
      </c>
      <c r="AA2827" t="s">
        <v>14342</v>
      </c>
      <c r="AB2827" t="s">
        <v>114</v>
      </c>
      <c r="AC2827" t="s">
        <v>114</v>
      </c>
      <c r="AE2827" t="s">
        <v>114</v>
      </c>
      <c r="AG2827" t="s">
        <v>114</v>
      </c>
      <c r="AH2827" t="s">
        <v>112</v>
      </c>
      <c r="AI2827" t="s">
        <v>114</v>
      </c>
      <c r="AJ2827" t="s">
        <v>324</v>
      </c>
      <c r="AL2827" t="s">
        <v>300</v>
      </c>
      <c r="AN2827" t="s">
        <v>295</v>
      </c>
      <c r="AO2827" t="s">
        <v>114</v>
      </c>
      <c r="AP2827" t="s">
        <v>114</v>
      </c>
      <c r="AQ2827" t="s">
        <v>112</v>
      </c>
      <c r="AR2827" t="s">
        <v>114</v>
      </c>
      <c r="AS2827" t="s">
        <v>114</v>
      </c>
      <c r="AT2827" t="s">
        <v>114</v>
      </c>
      <c r="AU2827" t="s">
        <v>114</v>
      </c>
      <c r="AV2827" t="s">
        <v>114</v>
      </c>
      <c r="AW2827" t="s">
        <v>114</v>
      </c>
      <c r="AX2827" t="s">
        <v>114</v>
      </c>
      <c r="AY2827" t="s">
        <v>114</v>
      </c>
      <c r="AZ2827" t="s">
        <v>114</v>
      </c>
      <c r="BA2827" t="s">
        <v>114</v>
      </c>
      <c r="BB2827" t="s">
        <v>114</v>
      </c>
      <c r="BD2827" t="s">
        <v>114</v>
      </c>
      <c r="BF2827" t="s">
        <v>114</v>
      </c>
      <c r="BG2827" t="s">
        <v>114</v>
      </c>
      <c r="BH2827" t="s">
        <v>112</v>
      </c>
      <c r="BI2827" t="s">
        <v>114</v>
      </c>
      <c r="BJ2827" t="s">
        <v>114</v>
      </c>
      <c r="BK2827" t="s">
        <v>114</v>
      </c>
      <c r="BL2827" t="s">
        <v>112</v>
      </c>
      <c r="BM2827" t="s">
        <v>114</v>
      </c>
      <c r="BN2827" t="s">
        <v>114</v>
      </c>
      <c r="BO2827" t="s">
        <v>114</v>
      </c>
      <c r="BP2827" t="s">
        <v>114</v>
      </c>
      <c r="BQ2827" t="s">
        <v>114</v>
      </c>
      <c r="BR2827" t="s">
        <v>114</v>
      </c>
      <c r="BS2827" t="s">
        <v>114</v>
      </c>
      <c r="BT2827" t="s">
        <v>114</v>
      </c>
      <c r="BU2827" t="s">
        <v>114</v>
      </c>
      <c r="BV2827" t="s">
        <v>112</v>
      </c>
      <c r="BW2827" t="s">
        <v>112</v>
      </c>
      <c r="BX2827" t="s">
        <v>114</v>
      </c>
      <c r="BY2827" t="s">
        <v>114</v>
      </c>
      <c r="BZ2827" t="s">
        <v>114</v>
      </c>
      <c r="CA2827" t="s">
        <v>114</v>
      </c>
      <c r="CB2827" t="s">
        <v>114</v>
      </c>
      <c r="CC2827" t="s">
        <v>114</v>
      </c>
      <c r="CD2827" t="s">
        <v>114</v>
      </c>
      <c r="CE2827" t="s">
        <v>114</v>
      </c>
      <c r="CF2827" t="s">
        <v>114</v>
      </c>
      <c r="CG2827" t="s">
        <v>114</v>
      </c>
      <c r="CH2827" t="s">
        <v>114</v>
      </c>
      <c r="CI2827" t="s">
        <v>114</v>
      </c>
      <c r="CJ2827" t="s">
        <v>114</v>
      </c>
      <c r="CK2827" t="s">
        <v>114</v>
      </c>
      <c r="CL2827" t="s">
        <v>114</v>
      </c>
      <c r="CM2827" t="s">
        <v>114</v>
      </c>
      <c r="CN2827" t="s">
        <v>114</v>
      </c>
      <c r="CO2827" t="s">
        <v>114</v>
      </c>
      <c r="CP2827" t="s">
        <v>114</v>
      </c>
      <c r="CQ2827" t="s">
        <v>114</v>
      </c>
      <c r="CR2827" t="s">
        <v>114</v>
      </c>
      <c r="CS2827" t="s">
        <v>114</v>
      </c>
      <c r="CT2827" t="s">
        <v>114</v>
      </c>
      <c r="CU2827" t="s">
        <v>114</v>
      </c>
      <c r="CV2827" t="s">
        <v>114</v>
      </c>
      <c r="CW2827" t="s">
        <v>114</v>
      </c>
    </row>
    <row r="2828" spans="1:101" x14ac:dyDescent="0.3">
      <c r="A2828" t="s">
        <v>301</v>
      </c>
      <c r="B2828">
        <v>173913</v>
      </c>
      <c r="C2828" t="s">
        <v>14343</v>
      </c>
      <c r="D2828" t="s">
        <v>102</v>
      </c>
      <c r="E2828" t="s">
        <v>14344</v>
      </c>
      <c r="F2828" t="s">
        <v>14344</v>
      </c>
      <c r="G2828" t="s">
        <v>14345</v>
      </c>
      <c r="H2828" t="s">
        <v>11311</v>
      </c>
      <c r="I2828" t="s">
        <v>306</v>
      </c>
      <c r="J2828" t="s">
        <v>307</v>
      </c>
      <c r="K2828" t="s">
        <v>110</v>
      </c>
      <c r="L2828">
        <v>60606</v>
      </c>
      <c r="M2828" t="s">
        <v>14346</v>
      </c>
      <c r="U2828" t="s">
        <v>111</v>
      </c>
      <c r="V2828" s="1">
        <v>41960</v>
      </c>
      <c r="X2828" s="1">
        <v>41960</v>
      </c>
      <c r="Y2828" s="2">
        <v>41183</v>
      </c>
      <c r="Z2828" t="s">
        <v>112</v>
      </c>
      <c r="AA2828" t="s">
        <v>14347</v>
      </c>
      <c r="AB2828" t="s">
        <v>114</v>
      </c>
      <c r="AC2828" t="s">
        <v>114</v>
      </c>
      <c r="AE2828" t="s">
        <v>114</v>
      </c>
      <c r="AG2828" t="s">
        <v>114</v>
      </c>
      <c r="AH2828" t="s">
        <v>112</v>
      </c>
      <c r="AI2828" t="s">
        <v>114</v>
      </c>
      <c r="AJ2828" t="s">
        <v>157</v>
      </c>
      <c r="AL2828" t="s">
        <v>116</v>
      </c>
      <c r="AM2828" t="s">
        <v>127</v>
      </c>
      <c r="AN2828" t="s">
        <v>110</v>
      </c>
      <c r="AO2828" t="s">
        <v>114</v>
      </c>
      <c r="AP2828" t="s">
        <v>114</v>
      </c>
      <c r="AQ2828" t="s">
        <v>114</v>
      </c>
      <c r="AR2828" t="s">
        <v>114</v>
      </c>
      <c r="AS2828" t="s">
        <v>114</v>
      </c>
      <c r="AT2828" t="s">
        <v>114</v>
      </c>
      <c r="AU2828" t="s">
        <v>114</v>
      </c>
      <c r="AV2828" t="s">
        <v>114</v>
      </c>
      <c r="AW2828" t="s">
        <v>114</v>
      </c>
      <c r="AX2828" t="s">
        <v>114</v>
      </c>
      <c r="AY2828" t="s">
        <v>114</v>
      </c>
      <c r="AZ2828" t="s">
        <v>114</v>
      </c>
      <c r="BA2828" t="s">
        <v>114</v>
      </c>
      <c r="BB2828" t="s">
        <v>114</v>
      </c>
      <c r="BD2828" t="s">
        <v>112</v>
      </c>
      <c r="BE2828" t="s">
        <v>112</v>
      </c>
      <c r="BF2828" t="s">
        <v>114</v>
      </c>
      <c r="BG2828" t="s">
        <v>112</v>
      </c>
      <c r="BH2828" t="s">
        <v>112</v>
      </c>
      <c r="BI2828" t="s">
        <v>114</v>
      </c>
      <c r="BJ2828" t="s">
        <v>114</v>
      </c>
      <c r="BK2828" t="s">
        <v>114</v>
      </c>
      <c r="BL2828" t="s">
        <v>114</v>
      </c>
      <c r="BM2828" t="s">
        <v>114</v>
      </c>
      <c r="BN2828" t="s">
        <v>114</v>
      </c>
      <c r="BO2828" t="s">
        <v>114</v>
      </c>
      <c r="BP2828" t="s">
        <v>114</v>
      </c>
      <c r="BQ2828" t="s">
        <v>114</v>
      </c>
      <c r="BR2828" t="s">
        <v>114</v>
      </c>
      <c r="BS2828" t="s">
        <v>114</v>
      </c>
      <c r="BT2828" t="s">
        <v>114</v>
      </c>
      <c r="BU2828" t="s">
        <v>114</v>
      </c>
      <c r="BV2828" t="s">
        <v>114</v>
      </c>
      <c r="BW2828" t="s">
        <v>112</v>
      </c>
      <c r="BX2828" t="s">
        <v>114</v>
      </c>
      <c r="BY2828" t="s">
        <v>114</v>
      </c>
      <c r="BZ2828" t="s">
        <v>114</v>
      </c>
      <c r="CA2828" t="s">
        <v>114</v>
      </c>
      <c r="CB2828" t="s">
        <v>114</v>
      </c>
      <c r="CC2828" t="s">
        <v>114</v>
      </c>
      <c r="CD2828" t="s">
        <v>114</v>
      </c>
      <c r="CE2828" t="s">
        <v>114</v>
      </c>
      <c r="CF2828" t="s">
        <v>114</v>
      </c>
      <c r="CG2828" t="s">
        <v>114</v>
      </c>
      <c r="CH2828" t="s">
        <v>114</v>
      </c>
      <c r="CI2828" t="s">
        <v>114</v>
      </c>
      <c r="CJ2828" t="s">
        <v>114</v>
      </c>
      <c r="CK2828" t="s">
        <v>114</v>
      </c>
      <c r="CL2828" t="s">
        <v>114</v>
      </c>
      <c r="CM2828" t="s">
        <v>114</v>
      </c>
      <c r="CN2828" t="s">
        <v>114</v>
      </c>
      <c r="CO2828" t="s">
        <v>114</v>
      </c>
      <c r="CP2828" t="s">
        <v>114</v>
      </c>
      <c r="CQ2828" t="s">
        <v>114</v>
      </c>
      <c r="CR2828" t="s">
        <v>114</v>
      </c>
      <c r="CS2828" t="s">
        <v>114</v>
      </c>
      <c r="CT2828" t="s">
        <v>114</v>
      </c>
      <c r="CU2828" t="s">
        <v>114</v>
      </c>
      <c r="CV2828" t="s">
        <v>114</v>
      </c>
      <c r="CW2828" t="s">
        <v>114</v>
      </c>
    </row>
    <row r="2829" spans="1:101" x14ac:dyDescent="0.3">
      <c r="A2829" t="s">
        <v>190</v>
      </c>
      <c r="B2829">
        <v>173921</v>
      </c>
      <c r="C2829" t="s">
        <v>17441</v>
      </c>
      <c r="D2829" t="s">
        <v>102</v>
      </c>
      <c r="E2829" t="s">
        <v>17442</v>
      </c>
      <c r="F2829" t="s">
        <v>17442</v>
      </c>
      <c r="G2829" t="s">
        <v>13304</v>
      </c>
      <c r="H2829" t="s">
        <v>1594</v>
      </c>
      <c r="I2829" t="s">
        <v>1861</v>
      </c>
      <c r="K2829" t="s">
        <v>406</v>
      </c>
      <c r="L2829" t="s">
        <v>1595</v>
      </c>
      <c r="M2829" t="s">
        <v>14341</v>
      </c>
      <c r="U2829" t="s">
        <v>111</v>
      </c>
      <c r="V2829" s="1">
        <v>41978</v>
      </c>
      <c r="X2829" s="1">
        <v>41978</v>
      </c>
      <c r="Y2829" s="2">
        <v>41183</v>
      </c>
      <c r="Z2829" t="s">
        <v>114</v>
      </c>
      <c r="AB2829" t="s">
        <v>114</v>
      </c>
      <c r="AC2829" t="s">
        <v>114</v>
      </c>
      <c r="AE2829" t="s">
        <v>114</v>
      </c>
      <c r="AG2829" t="s">
        <v>114</v>
      </c>
      <c r="AH2829" t="s">
        <v>112</v>
      </c>
      <c r="AI2829" t="s">
        <v>114</v>
      </c>
      <c r="AJ2829" t="s">
        <v>137</v>
      </c>
      <c r="AL2829" t="s">
        <v>300</v>
      </c>
      <c r="AN2829" t="s">
        <v>406</v>
      </c>
      <c r="AO2829" t="s">
        <v>114</v>
      </c>
      <c r="AP2829" t="s">
        <v>114</v>
      </c>
      <c r="AQ2829" t="s">
        <v>112</v>
      </c>
      <c r="AR2829" t="s">
        <v>114</v>
      </c>
      <c r="AS2829" t="s">
        <v>114</v>
      </c>
      <c r="AT2829" t="s">
        <v>114</v>
      </c>
      <c r="AU2829" t="s">
        <v>114</v>
      </c>
      <c r="AV2829" t="s">
        <v>114</v>
      </c>
      <c r="AW2829" t="s">
        <v>114</v>
      </c>
      <c r="AX2829" t="s">
        <v>114</v>
      </c>
      <c r="AY2829" t="s">
        <v>114</v>
      </c>
      <c r="AZ2829" t="s">
        <v>114</v>
      </c>
      <c r="BA2829" t="s">
        <v>114</v>
      </c>
      <c r="BB2829" t="s">
        <v>114</v>
      </c>
      <c r="BD2829" t="s">
        <v>114</v>
      </c>
      <c r="BF2829" t="s">
        <v>114</v>
      </c>
      <c r="BG2829" t="s">
        <v>114</v>
      </c>
      <c r="BH2829" t="s">
        <v>112</v>
      </c>
      <c r="BI2829" t="s">
        <v>114</v>
      </c>
      <c r="BJ2829" t="s">
        <v>114</v>
      </c>
      <c r="BK2829" t="s">
        <v>114</v>
      </c>
      <c r="BL2829" t="s">
        <v>112</v>
      </c>
      <c r="BM2829" t="s">
        <v>114</v>
      </c>
      <c r="BN2829" t="s">
        <v>114</v>
      </c>
      <c r="BO2829" t="s">
        <v>114</v>
      </c>
      <c r="BP2829" t="s">
        <v>114</v>
      </c>
      <c r="BQ2829" t="s">
        <v>114</v>
      </c>
      <c r="BR2829" t="s">
        <v>114</v>
      </c>
      <c r="BS2829" t="s">
        <v>114</v>
      </c>
      <c r="BT2829" t="s">
        <v>114</v>
      </c>
      <c r="BU2829" t="s">
        <v>114</v>
      </c>
      <c r="BV2829" t="s">
        <v>112</v>
      </c>
      <c r="BW2829" t="s">
        <v>112</v>
      </c>
      <c r="BX2829" t="s">
        <v>114</v>
      </c>
      <c r="BY2829" t="s">
        <v>114</v>
      </c>
      <c r="BZ2829" t="s">
        <v>114</v>
      </c>
      <c r="CA2829" t="s">
        <v>114</v>
      </c>
      <c r="CB2829" t="s">
        <v>114</v>
      </c>
      <c r="CC2829" t="s">
        <v>114</v>
      </c>
      <c r="CD2829" t="s">
        <v>114</v>
      </c>
      <c r="CE2829" t="s">
        <v>114</v>
      </c>
      <c r="CF2829" t="s">
        <v>114</v>
      </c>
      <c r="CG2829" t="s">
        <v>114</v>
      </c>
      <c r="CH2829" t="s">
        <v>114</v>
      </c>
      <c r="CI2829" t="s">
        <v>114</v>
      </c>
      <c r="CJ2829" t="s">
        <v>114</v>
      </c>
      <c r="CK2829" t="s">
        <v>114</v>
      </c>
      <c r="CL2829" t="s">
        <v>114</v>
      </c>
      <c r="CM2829" t="s">
        <v>114</v>
      </c>
      <c r="CN2829" t="s">
        <v>114</v>
      </c>
      <c r="CO2829" t="s">
        <v>114</v>
      </c>
      <c r="CP2829" t="s">
        <v>114</v>
      </c>
      <c r="CQ2829" t="s">
        <v>114</v>
      </c>
      <c r="CR2829" t="s">
        <v>114</v>
      </c>
      <c r="CS2829" t="s">
        <v>114</v>
      </c>
      <c r="CT2829" t="s">
        <v>114</v>
      </c>
      <c r="CU2829" t="s">
        <v>114</v>
      </c>
      <c r="CV2829" t="s">
        <v>114</v>
      </c>
      <c r="CW2829" t="s">
        <v>114</v>
      </c>
    </row>
    <row r="2830" spans="1:101" x14ac:dyDescent="0.3">
      <c r="A2830" t="s">
        <v>158</v>
      </c>
      <c r="B2830">
        <v>173925</v>
      </c>
      <c r="C2830" t="s">
        <v>14348</v>
      </c>
      <c r="D2830" t="s">
        <v>102</v>
      </c>
      <c r="E2830" t="s">
        <v>14349</v>
      </c>
      <c r="F2830" t="s">
        <v>14350</v>
      </c>
      <c r="G2830" t="s">
        <v>14351</v>
      </c>
      <c r="I2830" t="s">
        <v>761</v>
      </c>
      <c r="J2830" t="s">
        <v>164</v>
      </c>
      <c r="K2830" t="s">
        <v>110</v>
      </c>
      <c r="L2830">
        <v>78746</v>
      </c>
      <c r="M2830" t="s">
        <v>14352</v>
      </c>
      <c r="N2830" t="s">
        <v>14353</v>
      </c>
      <c r="U2830" t="s">
        <v>111</v>
      </c>
      <c r="V2830" s="1">
        <v>41960</v>
      </c>
      <c r="X2830" s="1">
        <v>41960</v>
      </c>
      <c r="Y2830" s="2">
        <v>41183</v>
      </c>
      <c r="Z2830" t="s">
        <v>112</v>
      </c>
      <c r="AA2830" t="s">
        <v>14354</v>
      </c>
      <c r="AB2830" t="s">
        <v>114</v>
      </c>
      <c r="AC2830" t="s">
        <v>114</v>
      </c>
      <c r="AE2830" t="s">
        <v>114</v>
      </c>
      <c r="AG2830" t="s">
        <v>112</v>
      </c>
      <c r="AH2830" t="s">
        <v>112</v>
      </c>
      <c r="AI2830" t="s">
        <v>114</v>
      </c>
      <c r="AJ2830" t="s">
        <v>157</v>
      </c>
      <c r="AL2830" t="s">
        <v>116</v>
      </c>
      <c r="AM2830" t="s">
        <v>164</v>
      </c>
      <c r="AN2830" t="s">
        <v>110</v>
      </c>
      <c r="AO2830" t="s">
        <v>114</v>
      </c>
      <c r="AP2830" t="s">
        <v>114</v>
      </c>
      <c r="AQ2830" t="s">
        <v>114</v>
      </c>
      <c r="AR2830" t="s">
        <v>114</v>
      </c>
      <c r="AS2830" t="s">
        <v>114</v>
      </c>
      <c r="AT2830" t="s">
        <v>114</v>
      </c>
      <c r="AU2830" t="s">
        <v>114</v>
      </c>
      <c r="AV2830" t="s">
        <v>114</v>
      </c>
      <c r="AW2830" t="s">
        <v>114</v>
      </c>
      <c r="AX2830" t="s">
        <v>114</v>
      </c>
      <c r="AY2830" t="s">
        <v>114</v>
      </c>
      <c r="AZ2830" t="s">
        <v>114</v>
      </c>
      <c r="BA2830" t="s">
        <v>114</v>
      </c>
      <c r="BB2830" t="s">
        <v>114</v>
      </c>
      <c r="BD2830" t="s">
        <v>114</v>
      </c>
      <c r="BF2830" t="s">
        <v>114</v>
      </c>
      <c r="BG2830" t="s">
        <v>114</v>
      </c>
      <c r="BH2830" t="s">
        <v>114</v>
      </c>
      <c r="BI2830" t="s">
        <v>114</v>
      </c>
      <c r="BJ2830" t="s">
        <v>114</v>
      </c>
      <c r="BK2830" t="s">
        <v>114</v>
      </c>
      <c r="BL2830" t="s">
        <v>114</v>
      </c>
      <c r="BM2830" t="s">
        <v>114</v>
      </c>
      <c r="BN2830" t="s">
        <v>114</v>
      </c>
      <c r="BO2830" t="s">
        <v>114</v>
      </c>
      <c r="BP2830" t="s">
        <v>114</v>
      </c>
      <c r="BQ2830" t="s">
        <v>114</v>
      </c>
      <c r="BR2830" t="s">
        <v>114</v>
      </c>
      <c r="BS2830" t="s">
        <v>114</v>
      </c>
      <c r="BT2830" t="s">
        <v>114</v>
      </c>
      <c r="BU2830" t="s">
        <v>114</v>
      </c>
      <c r="BV2830" t="s">
        <v>112</v>
      </c>
      <c r="BW2830" t="s">
        <v>112</v>
      </c>
      <c r="BX2830" t="s">
        <v>114</v>
      </c>
      <c r="BY2830" t="s">
        <v>114</v>
      </c>
      <c r="BZ2830" t="s">
        <v>114</v>
      </c>
      <c r="CA2830" t="s">
        <v>114</v>
      </c>
      <c r="CB2830" t="s">
        <v>114</v>
      </c>
      <c r="CC2830" t="s">
        <v>114</v>
      </c>
      <c r="CD2830" t="s">
        <v>114</v>
      </c>
      <c r="CE2830" t="s">
        <v>114</v>
      </c>
      <c r="CF2830" t="s">
        <v>114</v>
      </c>
      <c r="CG2830" t="s">
        <v>114</v>
      </c>
      <c r="CH2830" t="s">
        <v>114</v>
      </c>
      <c r="CI2830" t="s">
        <v>114</v>
      </c>
      <c r="CJ2830" t="s">
        <v>114</v>
      </c>
      <c r="CK2830" t="s">
        <v>114</v>
      </c>
      <c r="CL2830" t="s">
        <v>114</v>
      </c>
      <c r="CM2830" t="s">
        <v>114</v>
      </c>
      <c r="CN2830" t="s">
        <v>114</v>
      </c>
      <c r="CO2830" t="s">
        <v>114</v>
      </c>
      <c r="CP2830" t="s">
        <v>114</v>
      </c>
      <c r="CQ2830" t="s">
        <v>114</v>
      </c>
      <c r="CR2830" t="s">
        <v>114</v>
      </c>
      <c r="CS2830" t="s">
        <v>114</v>
      </c>
      <c r="CT2830" t="s">
        <v>114</v>
      </c>
      <c r="CU2830" t="s">
        <v>114</v>
      </c>
      <c r="CV2830" t="s">
        <v>114</v>
      </c>
      <c r="CW2830" t="s">
        <v>114</v>
      </c>
    </row>
    <row r="2831" spans="1:101" x14ac:dyDescent="0.3">
      <c r="A2831" t="s">
        <v>190</v>
      </c>
      <c r="B2831">
        <v>173941</v>
      </c>
      <c r="C2831" t="s">
        <v>14355</v>
      </c>
      <c r="D2831" t="s">
        <v>102</v>
      </c>
      <c r="E2831" t="s">
        <v>14356</v>
      </c>
      <c r="F2831" t="s">
        <v>14356</v>
      </c>
      <c r="G2831" t="s">
        <v>14357</v>
      </c>
      <c r="I2831" t="s">
        <v>294</v>
      </c>
      <c r="K2831" t="s">
        <v>295</v>
      </c>
      <c r="L2831" t="s">
        <v>14358</v>
      </c>
      <c r="M2831" t="s">
        <v>14359</v>
      </c>
      <c r="N2831" t="s">
        <v>861</v>
      </c>
      <c r="U2831" t="s">
        <v>111</v>
      </c>
      <c r="V2831" s="1">
        <v>41985</v>
      </c>
      <c r="X2831" s="1">
        <v>41985</v>
      </c>
      <c r="Y2831" s="2">
        <v>41183</v>
      </c>
      <c r="Z2831" t="s">
        <v>112</v>
      </c>
      <c r="AA2831" t="s">
        <v>14360</v>
      </c>
      <c r="AB2831" t="s">
        <v>112</v>
      </c>
      <c r="AC2831" t="s">
        <v>114</v>
      </c>
      <c r="AE2831" t="s">
        <v>114</v>
      </c>
      <c r="AG2831" t="s">
        <v>114</v>
      </c>
      <c r="AH2831" t="s">
        <v>112</v>
      </c>
      <c r="AI2831" t="s">
        <v>114</v>
      </c>
      <c r="AJ2831" t="s">
        <v>324</v>
      </c>
      <c r="AL2831" t="s">
        <v>325</v>
      </c>
      <c r="AN2831" t="s">
        <v>295</v>
      </c>
      <c r="AO2831" t="s">
        <v>114</v>
      </c>
      <c r="AP2831" t="s">
        <v>114</v>
      </c>
      <c r="AQ2831" t="s">
        <v>114</v>
      </c>
      <c r="AR2831" t="s">
        <v>114</v>
      </c>
      <c r="AS2831" t="s">
        <v>114</v>
      </c>
      <c r="AT2831" t="s">
        <v>114</v>
      </c>
      <c r="AU2831" t="s">
        <v>114</v>
      </c>
      <c r="AV2831" t="s">
        <v>114</v>
      </c>
      <c r="AW2831" t="s">
        <v>114</v>
      </c>
      <c r="AX2831" t="s">
        <v>114</v>
      </c>
      <c r="AY2831" t="s">
        <v>114</v>
      </c>
      <c r="AZ2831" t="s">
        <v>114</v>
      </c>
      <c r="BA2831" t="s">
        <v>114</v>
      </c>
      <c r="BB2831" t="s">
        <v>114</v>
      </c>
      <c r="BD2831" t="s">
        <v>114</v>
      </c>
      <c r="BF2831" t="s">
        <v>114</v>
      </c>
      <c r="BG2831" t="s">
        <v>114</v>
      </c>
      <c r="BH2831" t="s">
        <v>112</v>
      </c>
      <c r="BI2831" t="s">
        <v>114</v>
      </c>
      <c r="BJ2831" t="s">
        <v>114</v>
      </c>
      <c r="BK2831" t="s">
        <v>114</v>
      </c>
      <c r="BL2831" t="s">
        <v>114</v>
      </c>
      <c r="BM2831" t="s">
        <v>114</v>
      </c>
      <c r="BN2831" t="s">
        <v>114</v>
      </c>
      <c r="BO2831" t="s">
        <v>114</v>
      </c>
      <c r="BP2831" t="s">
        <v>114</v>
      </c>
      <c r="BQ2831" t="s">
        <v>114</v>
      </c>
      <c r="BR2831" t="s">
        <v>114</v>
      </c>
      <c r="BS2831" t="s">
        <v>114</v>
      </c>
      <c r="BT2831" t="s">
        <v>114</v>
      </c>
      <c r="BU2831" t="s">
        <v>114</v>
      </c>
      <c r="BV2831" t="s">
        <v>114</v>
      </c>
      <c r="BW2831" t="s">
        <v>112</v>
      </c>
      <c r="BX2831" t="s">
        <v>114</v>
      </c>
      <c r="BY2831" t="s">
        <v>114</v>
      </c>
      <c r="BZ2831" t="s">
        <v>114</v>
      </c>
      <c r="CA2831" t="s">
        <v>114</v>
      </c>
      <c r="CB2831" t="s">
        <v>114</v>
      </c>
      <c r="CC2831" t="s">
        <v>114</v>
      </c>
      <c r="CD2831" t="s">
        <v>114</v>
      </c>
      <c r="CE2831" t="s">
        <v>114</v>
      </c>
      <c r="CF2831" t="s">
        <v>114</v>
      </c>
      <c r="CG2831" t="s">
        <v>114</v>
      </c>
      <c r="CH2831" t="s">
        <v>114</v>
      </c>
      <c r="CI2831" t="s">
        <v>114</v>
      </c>
      <c r="CJ2831" t="s">
        <v>114</v>
      </c>
      <c r="CK2831" t="s">
        <v>114</v>
      </c>
      <c r="CL2831" t="s">
        <v>114</v>
      </c>
      <c r="CM2831" t="s">
        <v>114</v>
      </c>
      <c r="CN2831" t="s">
        <v>114</v>
      </c>
      <c r="CO2831" t="s">
        <v>114</v>
      </c>
      <c r="CP2831" t="s">
        <v>114</v>
      </c>
      <c r="CQ2831" t="s">
        <v>114</v>
      </c>
      <c r="CR2831" t="s">
        <v>114</v>
      </c>
      <c r="CS2831" t="s">
        <v>114</v>
      </c>
      <c r="CT2831" t="s">
        <v>114</v>
      </c>
      <c r="CU2831" t="s">
        <v>114</v>
      </c>
      <c r="CV2831" t="s">
        <v>114</v>
      </c>
      <c r="CW2831" t="s">
        <v>114</v>
      </c>
    </row>
    <row r="2832" spans="1:101" x14ac:dyDescent="0.3">
      <c r="A2832" t="s">
        <v>190</v>
      </c>
      <c r="B2832">
        <v>173945</v>
      </c>
      <c r="C2832" t="s">
        <v>16090</v>
      </c>
      <c r="D2832" t="s">
        <v>102</v>
      </c>
      <c r="E2832" t="s">
        <v>16091</v>
      </c>
      <c r="F2832" t="s">
        <v>16091</v>
      </c>
      <c r="G2832" t="s">
        <v>16092</v>
      </c>
      <c r="H2832" t="s">
        <v>16093</v>
      </c>
      <c r="I2832" t="s">
        <v>388</v>
      </c>
      <c r="K2832" t="s">
        <v>388</v>
      </c>
      <c r="L2832">
        <v>18983</v>
      </c>
      <c r="M2832" t="s">
        <v>16094</v>
      </c>
      <c r="N2832" t="s">
        <v>16095</v>
      </c>
      <c r="U2832" t="s">
        <v>111</v>
      </c>
      <c r="V2832" s="1">
        <v>41989</v>
      </c>
      <c r="X2832" s="1">
        <v>41989</v>
      </c>
      <c r="Y2832" s="2">
        <v>41183</v>
      </c>
      <c r="Z2832" t="s">
        <v>114</v>
      </c>
      <c r="AB2832" t="s">
        <v>112</v>
      </c>
      <c r="AC2832" t="s">
        <v>114</v>
      </c>
      <c r="AE2832" t="s">
        <v>114</v>
      </c>
      <c r="AG2832" t="s">
        <v>114</v>
      </c>
      <c r="AH2832" t="s">
        <v>112</v>
      </c>
      <c r="AI2832" t="s">
        <v>114</v>
      </c>
      <c r="AJ2832" t="s">
        <v>115</v>
      </c>
      <c r="AL2832" t="s">
        <v>300</v>
      </c>
      <c r="AN2832" t="s">
        <v>995</v>
      </c>
      <c r="AO2832" t="s">
        <v>114</v>
      </c>
      <c r="AP2832" t="s">
        <v>114</v>
      </c>
      <c r="AQ2832" t="s">
        <v>114</v>
      </c>
      <c r="AR2832" t="s">
        <v>114</v>
      </c>
      <c r="AS2832" t="s">
        <v>114</v>
      </c>
      <c r="AT2832" t="s">
        <v>114</v>
      </c>
      <c r="AU2832" t="s">
        <v>114</v>
      </c>
      <c r="AV2832" t="s">
        <v>114</v>
      </c>
      <c r="AW2832" t="s">
        <v>114</v>
      </c>
      <c r="AX2832" t="s">
        <v>114</v>
      </c>
      <c r="AY2832" t="s">
        <v>114</v>
      </c>
      <c r="AZ2832" t="s">
        <v>114</v>
      </c>
      <c r="BA2832" t="s">
        <v>114</v>
      </c>
      <c r="BB2832" t="s">
        <v>114</v>
      </c>
      <c r="BD2832" t="s">
        <v>114</v>
      </c>
      <c r="BF2832" t="s">
        <v>114</v>
      </c>
      <c r="BG2832" t="s">
        <v>112</v>
      </c>
      <c r="BH2832" t="s">
        <v>112</v>
      </c>
      <c r="BI2832" t="s">
        <v>114</v>
      </c>
      <c r="BJ2832" t="s">
        <v>114</v>
      </c>
      <c r="BK2832" t="s">
        <v>114</v>
      </c>
      <c r="BL2832" t="s">
        <v>114</v>
      </c>
      <c r="BM2832" t="s">
        <v>114</v>
      </c>
      <c r="BN2832" t="s">
        <v>112</v>
      </c>
      <c r="BO2832" t="s">
        <v>114</v>
      </c>
      <c r="BP2832" t="s">
        <v>114</v>
      </c>
      <c r="BQ2832" t="s">
        <v>114</v>
      </c>
      <c r="BR2832" t="s">
        <v>114</v>
      </c>
      <c r="BS2832" t="s">
        <v>114</v>
      </c>
      <c r="BT2832" t="s">
        <v>114</v>
      </c>
      <c r="BU2832" t="s">
        <v>114</v>
      </c>
      <c r="BV2832" t="s">
        <v>112</v>
      </c>
      <c r="BW2832" t="s">
        <v>112</v>
      </c>
      <c r="BX2832" t="s">
        <v>114</v>
      </c>
      <c r="BY2832" t="s">
        <v>114</v>
      </c>
      <c r="BZ2832" t="s">
        <v>114</v>
      </c>
      <c r="CA2832" t="s">
        <v>114</v>
      </c>
      <c r="CB2832" t="s">
        <v>114</v>
      </c>
      <c r="CC2832" t="s">
        <v>114</v>
      </c>
      <c r="CD2832" t="s">
        <v>114</v>
      </c>
      <c r="CE2832" t="s">
        <v>114</v>
      </c>
      <c r="CF2832" t="s">
        <v>114</v>
      </c>
      <c r="CG2832" t="s">
        <v>114</v>
      </c>
      <c r="CH2832" t="s">
        <v>114</v>
      </c>
      <c r="CI2832" t="s">
        <v>114</v>
      </c>
      <c r="CJ2832" t="s">
        <v>114</v>
      </c>
      <c r="CK2832" t="s">
        <v>114</v>
      </c>
      <c r="CL2832" t="s">
        <v>114</v>
      </c>
      <c r="CM2832" t="s">
        <v>114</v>
      </c>
      <c r="CN2832" t="s">
        <v>114</v>
      </c>
      <c r="CO2832" t="s">
        <v>114</v>
      </c>
      <c r="CP2832" t="s">
        <v>114</v>
      </c>
      <c r="CQ2832" t="s">
        <v>114</v>
      </c>
      <c r="CR2832" t="s">
        <v>114</v>
      </c>
      <c r="CS2832" t="s">
        <v>114</v>
      </c>
      <c r="CT2832" t="s">
        <v>114</v>
      </c>
      <c r="CU2832" t="s">
        <v>114</v>
      </c>
      <c r="CV2832" t="s">
        <v>114</v>
      </c>
      <c r="CW2832" t="s">
        <v>114</v>
      </c>
    </row>
    <row r="2833" spans="1:101" x14ac:dyDescent="0.3">
      <c r="A2833" t="s">
        <v>468</v>
      </c>
      <c r="B2833">
        <v>174036</v>
      </c>
      <c r="C2833" t="s">
        <v>14361</v>
      </c>
      <c r="D2833" t="s">
        <v>102</v>
      </c>
      <c r="E2833" t="s">
        <v>14362</v>
      </c>
      <c r="F2833" t="s">
        <v>14362</v>
      </c>
      <c r="G2833" t="s">
        <v>14363</v>
      </c>
      <c r="I2833" t="s">
        <v>4565</v>
      </c>
      <c r="J2833" t="s">
        <v>1973</v>
      </c>
      <c r="K2833" t="s">
        <v>110</v>
      </c>
      <c r="L2833">
        <v>37215</v>
      </c>
      <c r="M2833" t="s">
        <v>4566</v>
      </c>
      <c r="N2833" t="s">
        <v>4567</v>
      </c>
      <c r="U2833" t="s">
        <v>111</v>
      </c>
      <c r="V2833" s="1">
        <v>41995</v>
      </c>
      <c r="X2833" s="1">
        <v>41995</v>
      </c>
      <c r="Y2833" s="2">
        <v>41183</v>
      </c>
      <c r="Z2833" t="s">
        <v>112</v>
      </c>
      <c r="AA2833" t="s">
        <v>4568</v>
      </c>
      <c r="AB2833" t="s">
        <v>114</v>
      </c>
      <c r="AC2833" t="s">
        <v>114</v>
      </c>
      <c r="AE2833" t="s">
        <v>114</v>
      </c>
      <c r="AG2833" t="s">
        <v>114</v>
      </c>
      <c r="AH2833" t="s">
        <v>112</v>
      </c>
      <c r="AI2833" t="s">
        <v>114</v>
      </c>
      <c r="AJ2833" t="s">
        <v>157</v>
      </c>
      <c r="AL2833" t="s">
        <v>116</v>
      </c>
      <c r="AM2833" t="s">
        <v>1973</v>
      </c>
      <c r="AN2833" t="s">
        <v>110</v>
      </c>
      <c r="AO2833" t="s">
        <v>114</v>
      </c>
      <c r="AP2833" t="s">
        <v>114</v>
      </c>
      <c r="AQ2833" t="s">
        <v>114</v>
      </c>
      <c r="AR2833" t="s">
        <v>114</v>
      </c>
      <c r="AS2833" t="s">
        <v>114</v>
      </c>
      <c r="AT2833" t="s">
        <v>114</v>
      </c>
      <c r="AU2833" t="s">
        <v>114</v>
      </c>
      <c r="AV2833" t="s">
        <v>114</v>
      </c>
      <c r="AW2833" t="s">
        <v>114</v>
      </c>
      <c r="AX2833" t="s">
        <v>114</v>
      </c>
      <c r="AY2833" t="s">
        <v>114</v>
      </c>
      <c r="AZ2833" t="s">
        <v>114</v>
      </c>
      <c r="BA2833" t="s">
        <v>114</v>
      </c>
      <c r="BB2833" t="s">
        <v>114</v>
      </c>
      <c r="BD2833" t="s">
        <v>114</v>
      </c>
      <c r="BF2833" t="s">
        <v>114</v>
      </c>
      <c r="BG2833" t="s">
        <v>114</v>
      </c>
      <c r="BH2833" t="s">
        <v>114</v>
      </c>
      <c r="BI2833" t="s">
        <v>114</v>
      </c>
      <c r="BJ2833" t="s">
        <v>114</v>
      </c>
      <c r="BK2833" t="s">
        <v>114</v>
      </c>
      <c r="BL2833" t="s">
        <v>114</v>
      </c>
      <c r="BM2833" t="s">
        <v>114</v>
      </c>
      <c r="BN2833" t="s">
        <v>114</v>
      </c>
      <c r="BO2833" t="s">
        <v>114</v>
      </c>
      <c r="BP2833" t="s">
        <v>114</v>
      </c>
      <c r="BQ2833" t="s">
        <v>114</v>
      </c>
      <c r="BR2833" t="s">
        <v>114</v>
      </c>
      <c r="BS2833" t="s">
        <v>114</v>
      </c>
      <c r="BT2833" t="s">
        <v>114</v>
      </c>
      <c r="BU2833" t="s">
        <v>114</v>
      </c>
      <c r="BV2833" t="s">
        <v>114</v>
      </c>
      <c r="BW2833" t="s">
        <v>112</v>
      </c>
      <c r="BX2833" t="s">
        <v>114</v>
      </c>
      <c r="BY2833" t="s">
        <v>114</v>
      </c>
      <c r="BZ2833" t="s">
        <v>114</v>
      </c>
      <c r="CA2833" t="s">
        <v>114</v>
      </c>
      <c r="CB2833" t="s">
        <v>114</v>
      </c>
      <c r="CC2833" t="s">
        <v>114</v>
      </c>
      <c r="CD2833" t="s">
        <v>114</v>
      </c>
      <c r="CE2833" t="s">
        <v>114</v>
      </c>
      <c r="CF2833" t="s">
        <v>114</v>
      </c>
      <c r="CG2833" t="s">
        <v>114</v>
      </c>
      <c r="CH2833" t="s">
        <v>114</v>
      </c>
      <c r="CI2833" t="s">
        <v>114</v>
      </c>
      <c r="CJ2833" t="s">
        <v>114</v>
      </c>
      <c r="CK2833" t="s">
        <v>114</v>
      </c>
      <c r="CL2833" t="s">
        <v>114</v>
      </c>
      <c r="CM2833" t="s">
        <v>114</v>
      </c>
      <c r="CN2833" t="s">
        <v>114</v>
      </c>
      <c r="CO2833" t="s">
        <v>114</v>
      </c>
      <c r="CP2833" t="s">
        <v>114</v>
      </c>
      <c r="CQ2833" t="s">
        <v>114</v>
      </c>
      <c r="CR2833" t="s">
        <v>114</v>
      </c>
      <c r="CS2833" t="s">
        <v>114</v>
      </c>
      <c r="CT2833" t="s">
        <v>114</v>
      </c>
      <c r="CU2833" t="s">
        <v>114</v>
      </c>
      <c r="CV2833" t="s">
        <v>114</v>
      </c>
      <c r="CW2833" t="s">
        <v>114</v>
      </c>
    </row>
    <row r="2834" spans="1:101" x14ac:dyDescent="0.3">
      <c r="A2834" t="s">
        <v>190</v>
      </c>
      <c r="B2834">
        <v>174045</v>
      </c>
      <c r="C2834" t="s">
        <v>14364</v>
      </c>
      <c r="D2834" t="s">
        <v>102</v>
      </c>
      <c r="E2834" t="s">
        <v>14365</v>
      </c>
      <c r="F2834" t="s">
        <v>14365</v>
      </c>
      <c r="G2834" t="s">
        <v>14366</v>
      </c>
      <c r="I2834" t="s">
        <v>345</v>
      </c>
      <c r="K2834" t="s">
        <v>346</v>
      </c>
      <c r="L2834" t="s">
        <v>1237</v>
      </c>
      <c r="M2834" t="s">
        <v>14367</v>
      </c>
      <c r="N2834" t="s">
        <v>14368</v>
      </c>
      <c r="O2834" t="s">
        <v>14369</v>
      </c>
      <c r="Q2834" t="s">
        <v>345</v>
      </c>
      <c r="S2834" t="s">
        <v>346</v>
      </c>
      <c r="T2834" t="s">
        <v>14370</v>
      </c>
      <c r="U2834" t="s">
        <v>111</v>
      </c>
      <c r="V2834" s="1">
        <v>41974</v>
      </c>
      <c r="X2834" s="1">
        <v>41974</v>
      </c>
      <c r="Y2834" s="2">
        <v>41183</v>
      </c>
      <c r="Z2834" t="s">
        <v>112</v>
      </c>
      <c r="AA2834" t="s">
        <v>14371</v>
      </c>
      <c r="AB2834" t="s">
        <v>114</v>
      </c>
      <c r="AC2834" t="s">
        <v>114</v>
      </c>
      <c r="AE2834" t="s">
        <v>114</v>
      </c>
      <c r="AG2834" t="s">
        <v>114</v>
      </c>
      <c r="AH2834" t="s">
        <v>112</v>
      </c>
      <c r="AI2834" t="s">
        <v>114</v>
      </c>
      <c r="AJ2834" t="s">
        <v>157</v>
      </c>
      <c r="AL2834" t="s">
        <v>116</v>
      </c>
      <c r="AN2834" t="s">
        <v>346</v>
      </c>
      <c r="AO2834" t="s">
        <v>114</v>
      </c>
      <c r="AP2834" t="s">
        <v>114</v>
      </c>
      <c r="AQ2834" t="s">
        <v>114</v>
      </c>
      <c r="AR2834" t="s">
        <v>114</v>
      </c>
      <c r="AS2834" t="s">
        <v>114</v>
      </c>
      <c r="AT2834" t="s">
        <v>114</v>
      </c>
      <c r="AU2834" t="s">
        <v>114</v>
      </c>
      <c r="AV2834" t="s">
        <v>114</v>
      </c>
      <c r="AW2834" t="s">
        <v>114</v>
      </c>
      <c r="AX2834" t="s">
        <v>114</v>
      </c>
      <c r="AY2834" t="s">
        <v>114</v>
      </c>
      <c r="AZ2834" t="s">
        <v>114</v>
      </c>
      <c r="BA2834" t="s">
        <v>114</v>
      </c>
      <c r="BB2834" t="s">
        <v>114</v>
      </c>
      <c r="BD2834" t="s">
        <v>114</v>
      </c>
      <c r="BF2834" t="s">
        <v>114</v>
      </c>
      <c r="BG2834" t="s">
        <v>114</v>
      </c>
      <c r="BH2834" t="s">
        <v>112</v>
      </c>
      <c r="BI2834" t="s">
        <v>114</v>
      </c>
      <c r="BJ2834" t="s">
        <v>114</v>
      </c>
      <c r="BK2834" t="s">
        <v>114</v>
      </c>
      <c r="BL2834" t="s">
        <v>114</v>
      </c>
      <c r="BM2834" t="s">
        <v>114</v>
      </c>
      <c r="BN2834" t="s">
        <v>114</v>
      </c>
      <c r="BO2834" t="s">
        <v>114</v>
      </c>
      <c r="BP2834" t="s">
        <v>114</v>
      </c>
      <c r="BQ2834" t="s">
        <v>114</v>
      </c>
      <c r="BR2834" t="s">
        <v>114</v>
      </c>
      <c r="BS2834" t="s">
        <v>114</v>
      </c>
      <c r="BT2834" t="s">
        <v>114</v>
      </c>
      <c r="BU2834" t="s">
        <v>114</v>
      </c>
      <c r="BV2834" t="s">
        <v>112</v>
      </c>
      <c r="BW2834" t="s">
        <v>112</v>
      </c>
      <c r="BX2834" t="s">
        <v>114</v>
      </c>
      <c r="BY2834" t="s">
        <v>114</v>
      </c>
      <c r="BZ2834" t="s">
        <v>114</v>
      </c>
      <c r="CA2834" t="s">
        <v>114</v>
      </c>
      <c r="CB2834" t="s">
        <v>114</v>
      </c>
      <c r="CC2834" t="s">
        <v>114</v>
      </c>
      <c r="CD2834" t="s">
        <v>114</v>
      </c>
      <c r="CE2834" t="s">
        <v>114</v>
      </c>
      <c r="CF2834" t="s">
        <v>114</v>
      </c>
      <c r="CG2834" t="s">
        <v>114</v>
      </c>
      <c r="CH2834" t="s">
        <v>114</v>
      </c>
      <c r="CI2834" t="s">
        <v>114</v>
      </c>
      <c r="CJ2834" t="s">
        <v>114</v>
      </c>
      <c r="CK2834" t="s">
        <v>114</v>
      </c>
      <c r="CL2834" t="s">
        <v>114</v>
      </c>
      <c r="CM2834" t="s">
        <v>114</v>
      </c>
      <c r="CN2834" t="s">
        <v>114</v>
      </c>
      <c r="CO2834" t="s">
        <v>114</v>
      </c>
      <c r="CP2834" t="s">
        <v>114</v>
      </c>
      <c r="CQ2834" t="s">
        <v>114</v>
      </c>
      <c r="CR2834" t="s">
        <v>114</v>
      </c>
      <c r="CS2834" t="s">
        <v>114</v>
      </c>
      <c r="CT2834" t="s">
        <v>114</v>
      </c>
      <c r="CU2834" t="s">
        <v>114</v>
      </c>
      <c r="CV2834" t="s">
        <v>114</v>
      </c>
      <c r="CW2834" t="s">
        <v>114</v>
      </c>
    </row>
    <row r="2835" spans="1:101" x14ac:dyDescent="0.3">
      <c r="A2835" t="s">
        <v>117</v>
      </c>
      <c r="B2835">
        <v>174050</v>
      </c>
      <c r="C2835" t="s">
        <v>14372</v>
      </c>
      <c r="D2835" t="s">
        <v>102</v>
      </c>
      <c r="E2835" t="s">
        <v>14373</v>
      </c>
      <c r="F2835" t="s">
        <v>14373</v>
      </c>
      <c r="G2835" t="s">
        <v>14374</v>
      </c>
      <c r="I2835" t="s">
        <v>122</v>
      </c>
      <c r="J2835" t="s">
        <v>123</v>
      </c>
      <c r="K2835" t="s">
        <v>110</v>
      </c>
      <c r="L2835">
        <v>10019</v>
      </c>
      <c r="M2835" t="s">
        <v>14375</v>
      </c>
      <c r="N2835" t="s">
        <v>14376</v>
      </c>
      <c r="U2835" t="s">
        <v>111</v>
      </c>
      <c r="V2835" s="1">
        <v>41984</v>
      </c>
      <c r="X2835" s="1">
        <v>41984</v>
      </c>
      <c r="Y2835" s="2">
        <v>41183</v>
      </c>
      <c r="Z2835" t="s">
        <v>112</v>
      </c>
      <c r="AA2835" t="s">
        <v>14377</v>
      </c>
      <c r="AB2835" t="s">
        <v>114</v>
      </c>
      <c r="AC2835" t="s">
        <v>114</v>
      </c>
      <c r="AE2835" t="s">
        <v>114</v>
      </c>
      <c r="AG2835" t="s">
        <v>114</v>
      </c>
      <c r="AH2835" t="s">
        <v>112</v>
      </c>
      <c r="AI2835" t="s">
        <v>114</v>
      </c>
      <c r="AJ2835" t="s">
        <v>115</v>
      </c>
      <c r="AL2835" t="s">
        <v>116</v>
      </c>
      <c r="AM2835" t="s">
        <v>127</v>
      </c>
      <c r="AN2835" t="s">
        <v>110</v>
      </c>
      <c r="AO2835" t="s">
        <v>114</v>
      </c>
      <c r="AP2835" t="s">
        <v>114</v>
      </c>
      <c r="AQ2835" t="s">
        <v>112</v>
      </c>
      <c r="AR2835" t="s">
        <v>114</v>
      </c>
      <c r="AS2835" t="s">
        <v>114</v>
      </c>
      <c r="AT2835" t="s">
        <v>114</v>
      </c>
      <c r="AU2835" t="s">
        <v>114</v>
      </c>
      <c r="AV2835" t="s">
        <v>114</v>
      </c>
      <c r="AW2835" t="s">
        <v>114</v>
      </c>
      <c r="AX2835" t="s">
        <v>114</v>
      </c>
      <c r="AY2835" t="s">
        <v>114</v>
      </c>
      <c r="AZ2835" t="s">
        <v>114</v>
      </c>
      <c r="BA2835" t="s">
        <v>114</v>
      </c>
      <c r="BB2835" t="s">
        <v>114</v>
      </c>
      <c r="BD2835" t="s">
        <v>114</v>
      </c>
      <c r="BF2835" t="s">
        <v>114</v>
      </c>
      <c r="BG2835" t="s">
        <v>114</v>
      </c>
      <c r="BH2835" t="s">
        <v>112</v>
      </c>
      <c r="BI2835" t="s">
        <v>114</v>
      </c>
      <c r="BJ2835" t="s">
        <v>114</v>
      </c>
      <c r="BK2835" t="s">
        <v>114</v>
      </c>
      <c r="BL2835" t="s">
        <v>112</v>
      </c>
      <c r="BM2835" t="s">
        <v>114</v>
      </c>
      <c r="BN2835" t="s">
        <v>114</v>
      </c>
      <c r="BO2835" t="s">
        <v>114</v>
      </c>
      <c r="BP2835" t="s">
        <v>114</v>
      </c>
      <c r="BQ2835" t="s">
        <v>114</v>
      </c>
      <c r="BR2835" t="s">
        <v>114</v>
      </c>
      <c r="BS2835" t="s">
        <v>114</v>
      </c>
      <c r="BT2835" t="s">
        <v>114</v>
      </c>
      <c r="BU2835" t="s">
        <v>114</v>
      </c>
      <c r="BV2835" t="s">
        <v>112</v>
      </c>
      <c r="BW2835" t="s">
        <v>112</v>
      </c>
      <c r="BX2835" t="s">
        <v>114</v>
      </c>
      <c r="BY2835" t="s">
        <v>114</v>
      </c>
      <c r="BZ2835" t="s">
        <v>114</v>
      </c>
      <c r="CA2835" t="s">
        <v>114</v>
      </c>
      <c r="CB2835" t="s">
        <v>114</v>
      </c>
      <c r="CC2835" t="s">
        <v>114</v>
      </c>
      <c r="CD2835" t="s">
        <v>114</v>
      </c>
      <c r="CE2835" t="s">
        <v>114</v>
      </c>
      <c r="CF2835" t="s">
        <v>114</v>
      </c>
      <c r="CG2835" t="s">
        <v>114</v>
      </c>
      <c r="CH2835" t="s">
        <v>114</v>
      </c>
      <c r="CI2835" t="s">
        <v>114</v>
      </c>
      <c r="CJ2835" t="s">
        <v>114</v>
      </c>
      <c r="CK2835" t="s">
        <v>114</v>
      </c>
      <c r="CL2835" t="s">
        <v>114</v>
      </c>
      <c r="CM2835" t="s">
        <v>114</v>
      </c>
      <c r="CN2835" t="s">
        <v>114</v>
      </c>
      <c r="CO2835" t="s">
        <v>114</v>
      </c>
      <c r="CP2835" t="s">
        <v>114</v>
      </c>
      <c r="CQ2835" t="s">
        <v>114</v>
      </c>
      <c r="CR2835" t="s">
        <v>114</v>
      </c>
      <c r="CS2835" t="s">
        <v>114</v>
      </c>
      <c r="CT2835" t="s">
        <v>114</v>
      </c>
      <c r="CU2835" t="s">
        <v>114</v>
      </c>
      <c r="CV2835" t="s">
        <v>114</v>
      </c>
      <c r="CW2835" t="s">
        <v>114</v>
      </c>
    </row>
    <row r="2836" spans="1:101" x14ac:dyDescent="0.3">
      <c r="A2836" t="s">
        <v>128</v>
      </c>
      <c r="B2836">
        <v>174076</v>
      </c>
      <c r="C2836" t="s">
        <v>14378</v>
      </c>
      <c r="D2836" t="s">
        <v>102</v>
      </c>
      <c r="E2836" t="s">
        <v>14379</v>
      </c>
      <c r="F2836" t="s">
        <v>14379</v>
      </c>
      <c r="G2836" t="s">
        <v>14380</v>
      </c>
      <c r="I2836" t="s">
        <v>1738</v>
      </c>
      <c r="J2836" t="s">
        <v>133</v>
      </c>
      <c r="K2836" t="s">
        <v>110</v>
      </c>
      <c r="L2836">
        <v>94401</v>
      </c>
      <c r="M2836" t="s">
        <v>14381</v>
      </c>
      <c r="N2836" t="s">
        <v>14382</v>
      </c>
      <c r="U2836" t="s">
        <v>111</v>
      </c>
      <c r="V2836" s="1">
        <v>41991</v>
      </c>
      <c r="X2836" s="1">
        <v>41991</v>
      </c>
      <c r="Y2836" s="2">
        <v>41183</v>
      </c>
      <c r="Z2836" t="s">
        <v>112</v>
      </c>
      <c r="AA2836" t="s">
        <v>7798</v>
      </c>
      <c r="AB2836" t="s">
        <v>112</v>
      </c>
      <c r="AC2836" t="s">
        <v>114</v>
      </c>
      <c r="AE2836" t="s">
        <v>114</v>
      </c>
      <c r="AG2836" t="s">
        <v>112</v>
      </c>
      <c r="AH2836" t="s">
        <v>114</v>
      </c>
      <c r="AI2836" t="s">
        <v>114</v>
      </c>
      <c r="AJ2836" t="s">
        <v>157</v>
      </c>
      <c r="AL2836" t="s">
        <v>116</v>
      </c>
      <c r="AM2836" t="s">
        <v>127</v>
      </c>
      <c r="AN2836" t="s">
        <v>110</v>
      </c>
      <c r="AO2836" t="s">
        <v>114</v>
      </c>
      <c r="AP2836" t="s">
        <v>114</v>
      </c>
      <c r="AQ2836" t="s">
        <v>114</v>
      </c>
      <c r="AR2836" t="s">
        <v>114</v>
      </c>
      <c r="AS2836" t="s">
        <v>114</v>
      </c>
      <c r="AT2836" t="s">
        <v>114</v>
      </c>
      <c r="AU2836" t="s">
        <v>114</v>
      </c>
      <c r="AV2836" t="s">
        <v>114</v>
      </c>
      <c r="AW2836" t="s">
        <v>114</v>
      </c>
      <c r="AX2836" t="s">
        <v>114</v>
      </c>
      <c r="AY2836" t="s">
        <v>114</v>
      </c>
      <c r="AZ2836" t="s">
        <v>114</v>
      </c>
      <c r="BA2836" t="s">
        <v>114</v>
      </c>
      <c r="BB2836" t="s">
        <v>114</v>
      </c>
      <c r="BD2836" t="s">
        <v>114</v>
      </c>
      <c r="BF2836" t="s">
        <v>114</v>
      </c>
      <c r="BG2836" t="s">
        <v>114</v>
      </c>
      <c r="BH2836" t="s">
        <v>114</v>
      </c>
      <c r="BI2836" t="s">
        <v>114</v>
      </c>
      <c r="BJ2836" t="s">
        <v>114</v>
      </c>
      <c r="BK2836" t="s">
        <v>114</v>
      </c>
      <c r="BL2836" t="s">
        <v>114</v>
      </c>
      <c r="BM2836" t="s">
        <v>114</v>
      </c>
      <c r="BN2836" t="s">
        <v>114</v>
      </c>
      <c r="BO2836" t="s">
        <v>114</v>
      </c>
      <c r="BP2836" t="s">
        <v>114</v>
      </c>
      <c r="BQ2836" t="s">
        <v>114</v>
      </c>
      <c r="BR2836" t="s">
        <v>114</v>
      </c>
      <c r="BS2836" t="s">
        <v>114</v>
      </c>
      <c r="BT2836" t="s">
        <v>114</v>
      </c>
      <c r="BU2836" t="s">
        <v>114</v>
      </c>
      <c r="BV2836" t="s">
        <v>114</v>
      </c>
      <c r="BW2836" t="s">
        <v>112</v>
      </c>
      <c r="BX2836" t="s">
        <v>114</v>
      </c>
      <c r="BY2836" t="s">
        <v>114</v>
      </c>
      <c r="BZ2836" t="s">
        <v>114</v>
      </c>
      <c r="CA2836" t="s">
        <v>114</v>
      </c>
      <c r="CB2836" t="s">
        <v>114</v>
      </c>
      <c r="CC2836" t="s">
        <v>114</v>
      </c>
      <c r="CD2836" t="s">
        <v>114</v>
      </c>
      <c r="CE2836" t="s">
        <v>114</v>
      </c>
      <c r="CF2836" t="s">
        <v>114</v>
      </c>
      <c r="CG2836" t="s">
        <v>114</v>
      </c>
      <c r="CH2836" t="s">
        <v>114</v>
      </c>
      <c r="CI2836" t="s">
        <v>114</v>
      </c>
      <c r="CJ2836" t="s">
        <v>114</v>
      </c>
      <c r="CK2836" t="s">
        <v>114</v>
      </c>
      <c r="CL2836" t="s">
        <v>114</v>
      </c>
      <c r="CM2836" t="s">
        <v>114</v>
      </c>
      <c r="CN2836" t="s">
        <v>114</v>
      </c>
      <c r="CO2836" t="s">
        <v>114</v>
      </c>
      <c r="CP2836" t="s">
        <v>114</v>
      </c>
      <c r="CQ2836" t="s">
        <v>114</v>
      </c>
      <c r="CR2836" t="s">
        <v>114</v>
      </c>
      <c r="CS2836" t="s">
        <v>114</v>
      </c>
      <c r="CT2836" t="s">
        <v>114</v>
      </c>
      <c r="CU2836" t="s">
        <v>114</v>
      </c>
      <c r="CV2836" t="s">
        <v>114</v>
      </c>
      <c r="CW2836" t="s">
        <v>114</v>
      </c>
    </row>
    <row r="2837" spans="1:101" x14ac:dyDescent="0.3">
      <c r="A2837" t="s">
        <v>158</v>
      </c>
      <c r="B2837">
        <v>174078</v>
      </c>
      <c r="C2837" t="s">
        <v>14959</v>
      </c>
      <c r="D2837" t="s">
        <v>102</v>
      </c>
      <c r="E2837" t="s">
        <v>14960</v>
      </c>
      <c r="F2837" t="s">
        <v>14960</v>
      </c>
      <c r="G2837" t="s">
        <v>14961</v>
      </c>
      <c r="H2837" t="s">
        <v>7214</v>
      </c>
      <c r="I2837" t="s">
        <v>761</v>
      </c>
      <c r="J2837" t="s">
        <v>164</v>
      </c>
      <c r="K2837" t="s">
        <v>110</v>
      </c>
      <c r="L2837" t="s">
        <v>14962</v>
      </c>
      <c r="M2837" t="s">
        <v>14963</v>
      </c>
      <c r="N2837" t="s">
        <v>14964</v>
      </c>
      <c r="U2837" t="s">
        <v>111</v>
      </c>
      <c r="V2837" s="1">
        <v>41976</v>
      </c>
      <c r="X2837" s="1">
        <v>41976</v>
      </c>
      <c r="Y2837" s="2">
        <v>41183</v>
      </c>
      <c r="Z2837" t="s">
        <v>114</v>
      </c>
      <c r="AB2837" t="s">
        <v>114</v>
      </c>
      <c r="AC2837" t="s">
        <v>114</v>
      </c>
      <c r="AE2837" t="s">
        <v>114</v>
      </c>
      <c r="AG2837" t="s">
        <v>114</v>
      </c>
      <c r="AH2837" t="s">
        <v>112</v>
      </c>
      <c r="AI2837" t="s">
        <v>114</v>
      </c>
      <c r="AJ2837" t="s">
        <v>157</v>
      </c>
      <c r="AL2837" t="s">
        <v>116</v>
      </c>
      <c r="AM2837" t="s">
        <v>164</v>
      </c>
      <c r="AN2837" t="s">
        <v>110</v>
      </c>
      <c r="AO2837" t="s">
        <v>114</v>
      </c>
      <c r="AP2837" t="s">
        <v>114</v>
      </c>
      <c r="AQ2837" t="s">
        <v>114</v>
      </c>
      <c r="AR2837" t="s">
        <v>114</v>
      </c>
      <c r="AS2837" t="s">
        <v>114</v>
      </c>
      <c r="AT2837" t="s">
        <v>114</v>
      </c>
      <c r="AU2837" t="s">
        <v>114</v>
      </c>
      <c r="AV2837" t="s">
        <v>114</v>
      </c>
      <c r="AW2837" t="s">
        <v>114</v>
      </c>
      <c r="AX2837" t="s">
        <v>114</v>
      </c>
      <c r="AY2837" t="s">
        <v>114</v>
      </c>
      <c r="AZ2837" t="s">
        <v>114</v>
      </c>
      <c r="BA2837" t="s">
        <v>114</v>
      </c>
      <c r="BB2837" t="s">
        <v>114</v>
      </c>
      <c r="BD2837" t="s">
        <v>114</v>
      </c>
      <c r="BF2837" t="s">
        <v>114</v>
      </c>
      <c r="BG2837" t="s">
        <v>114</v>
      </c>
      <c r="BH2837" t="s">
        <v>114</v>
      </c>
      <c r="BI2837" t="s">
        <v>114</v>
      </c>
      <c r="BJ2837" t="s">
        <v>114</v>
      </c>
      <c r="BK2837" t="s">
        <v>114</v>
      </c>
      <c r="BL2837" t="s">
        <v>114</v>
      </c>
      <c r="BM2837" t="s">
        <v>114</v>
      </c>
      <c r="BN2837" t="s">
        <v>114</v>
      </c>
      <c r="BO2837" t="s">
        <v>114</v>
      </c>
      <c r="BP2837" t="s">
        <v>114</v>
      </c>
      <c r="BQ2837" t="s">
        <v>114</v>
      </c>
      <c r="BR2837" t="s">
        <v>114</v>
      </c>
      <c r="BS2837" t="s">
        <v>114</v>
      </c>
      <c r="BT2837" t="s">
        <v>114</v>
      </c>
      <c r="BU2837" t="s">
        <v>114</v>
      </c>
      <c r="BV2837" t="s">
        <v>114</v>
      </c>
      <c r="BW2837" t="s">
        <v>112</v>
      </c>
      <c r="BX2837" t="s">
        <v>114</v>
      </c>
      <c r="BY2837" t="s">
        <v>114</v>
      </c>
      <c r="BZ2837" t="s">
        <v>114</v>
      </c>
      <c r="CA2837" t="s">
        <v>114</v>
      </c>
      <c r="CB2837" t="s">
        <v>114</v>
      </c>
      <c r="CC2837" t="s">
        <v>114</v>
      </c>
      <c r="CD2837" t="s">
        <v>114</v>
      </c>
      <c r="CE2837" t="s">
        <v>114</v>
      </c>
      <c r="CF2837" t="s">
        <v>114</v>
      </c>
      <c r="CG2837" t="s">
        <v>114</v>
      </c>
      <c r="CH2837" t="s">
        <v>114</v>
      </c>
      <c r="CI2837" t="s">
        <v>114</v>
      </c>
      <c r="CJ2837" t="s">
        <v>114</v>
      </c>
      <c r="CK2837" t="s">
        <v>114</v>
      </c>
      <c r="CL2837" t="s">
        <v>114</v>
      </c>
      <c r="CM2837" t="s">
        <v>114</v>
      </c>
      <c r="CN2837" t="s">
        <v>114</v>
      </c>
      <c r="CO2837" t="s">
        <v>114</v>
      </c>
      <c r="CP2837" t="s">
        <v>114</v>
      </c>
      <c r="CQ2837" t="s">
        <v>114</v>
      </c>
      <c r="CR2837" t="s">
        <v>114</v>
      </c>
      <c r="CS2837" t="s">
        <v>114</v>
      </c>
      <c r="CT2837" t="s">
        <v>114</v>
      </c>
      <c r="CU2837" t="s">
        <v>114</v>
      </c>
      <c r="CV2837" t="s">
        <v>114</v>
      </c>
      <c r="CW2837" t="s">
        <v>114</v>
      </c>
    </row>
    <row r="2838" spans="1:101" x14ac:dyDescent="0.3">
      <c r="A2838" t="s">
        <v>100</v>
      </c>
      <c r="B2838">
        <v>174084</v>
      </c>
      <c r="C2838" t="s">
        <v>15396</v>
      </c>
      <c r="D2838" t="s">
        <v>102</v>
      </c>
      <c r="E2838" t="s">
        <v>15397</v>
      </c>
      <c r="F2838" t="s">
        <v>15397</v>
      </c>
      <c r="G2838" t="s">
        <v>1923</v>
      </c>
      <c r="I2838" t="s">
        <v>1925</v>
      </c>
      <c r="J2838" t="s">
        <v>109</v>
      </c>
      <c r="K2838" t="s">
        <v>110</v>
      </c>
      <c r="L2838">
        <v>2142</v>
      </c>
      <c r="M2838" t="s">
        <v>15398</v>
      </c>
      <c r="N2838" t="s">
        <v>15399</v>
      </c>
      <c r="U2838" t="s">
        <v>111</v>
      </c>
      <c r="V2838" s="1">
        <v>41971</v>
      </c>
      <c r="X2838" s="1">
        <v>41971</v>
      </c>
      <c r="Y2838" s="2">
        <v>41183</v>
      </c>
      <c r="Z2838" t="s">
        <v>114</v>
      </c>
      <c r="AB2838" t="s">
        <v>114</v>
      </c>
      <c r="AC2838" t="s">
        <v>114</v>
      </c>
      <c r="AE2838" t="s">
        <v>114</v>
      </c>
      <c r="AG2838" t="s">
        <v>114</v>
      </c>
      <c r="AH2838" t="s">
        <v>112</v>
      </c>
      <c r="AI2838" t="s">
        <v>114</v>
      </c>
      <c r="AJ2838" t="s">
        <v>157</v>
      </c>
      <c r="AL2838" t="s">
        <v>116</v>
      </c>
      <c r="AM2838" t="s">
        <v>127</v>
      </c>
      <c r="AN2838" t="s">
        <v>110</v>
      </c>
      <c r="AO2838" t="s">
        <v>114</v>
      </c>
      <c r="AP2838" t="s">
        <v>114</v>
      </c>
      <c r="AQ2838" t="s">
        <v>112</v>
      </c>
      <c r="AR2838" t="s">
        <v>114</v>
      </c>
      <c r="AS2838" t="s">
        <v>114</v>
      </c>
      <c r="AT2838" t="s">
        <v>114</v>
      </c>
      <c r="AU2838" t="s">
        <v>114</v>
      </c>
      <c r="AV2838" t="s">
        <v>114</v>
      </c>
      <c r="AW2838" t="s">
        <v>114</v>
      </c>
      <c r="AX2838" t="s">
        <v>114</v>
      </c>
      <c r="AY2838" t="s">
        <v>114</v>
      </c>
      <c r="AZ2838" t="s">
        <v>114</v>
      </c>
      <c r="BA2838" t="s">
        <v>114</v>
      </c>
      <c r="BB2838" t="s">
        <v>114</v>
      </c>
      <c r="BD2838" t="s">
        <v>114</v>
      </c>
      <c r="BF2838" t="s">
        <v>114</v>
      </c>
      <c r="BG2838" t="s">
        <v>114</v>
      </c>
      <c r="BH2838" t="s">
        <v>114</v>
      </c>
      <c r="BI2838" t="s">
        <v>114</v>
      </c>
      <c r="BJ2838" t="s">
        <v>114</v>
      </c>
      <c r="BK2838" t="s">
        <v>114</v>
      </c>
      <c r="BL2838" t="s">
        <v>114</v>
      </c>
      <c r="BM2838" t="s">
        <v>114</v>
      </c>
      <c r="BN2838" t="s">
        <v>114</v>
      </c>
      <c r="BO2838" t="s">
        <v>114</v>
      </c>
      <c r="BP2838" t="s">
        <v>114</v>
      </c>
      <c r="BQ2838" t="s">
        <v>114</v>
      </c>
      <c r="BR2838" t="s">
        <v>114</v>
      </c>
      <c r="BS2838" t="s">
        <v>114</v>
      </c>
      <c r="BT2838" t="s">
        <v>114</v>
      </c>
      <c r="BU2838" t="s">
        <v>114</v>
      </c>
      <c r="BV2838" t="s">
        <v>114</v>
      </c>
      <c r="BW2838" t="s">
        <v>112</v>
      </c>
      <c r="BX2838" t="s">
        <v>114</v>
      </c>
      <c r="BY2838" t="s">
        <v>114</v>
      </c>
      <c r="BZ2838" t="s">
        <v>114</v>
      </c>
      <c r="CA2838" t="s">
        <v>114</v>
      </c>
      <c r="CB2838" t="s">
        <v>114</v>
      </c>
      <c r="CC2838" t="s">
        <v>114</v>
      </c>
      <c r="CD2838" t="s">
        <v>114</v>
      </c>
      <c r="CE2838" t="s">
        <v>114</v>
      </c>
      <c r="CF2838" t="s">
        <v>114</v>
      </c>
      <c r="CG2838" t="s">
        <v>114</v>
      </c>
      <c r="CH2838" t="s">
        <v>114</v>
      </c>
      <c r="CI2838" t="s">
        <v>114</v>
      </c>
      <c r="CJ2838" t="s">
        <v>114</v>
      </c>
      <c r="CK2838" t="s">
        <v>114</v>
      </c>
      <c r="CL2838" t="s">
        <v>114</v>
      </c>
      <c r="CM2838" t="s">
        <v>114</v>
      </c>
      <c r="CN2838" t="s">
        <v>114</v>
      </c>
      <c r="CO2838" t="s">
        <v>114</v>
      </c>
      <c r="CP2838" t="s">
        <v>114</v>
      </c>
      <c r="CQ2838" t="s">
        <v>114</v>
      </c>
      <c r="CR2838" t="s">
        <v>114</v>
      </c>
      <c r="CS2838" t="s">
        <v>114</v>
      </c>
      <c r="CT2838" t="s">
        <v>114</v>
      </c>
      <c r="CU2838" t="s">
        <v>114</v>
      </c>
      <c r="CV2838" t="s">
        <v>114</v>
      </c>
      <c r="CW2838" t="s">
        <v>114</v>
      </c>
    </row>
    <row r="2839" spans="1:101" x14ac:dyDescent="0.3">
      <c r="A2839" t="s">
        <v>190</v>
      </c>
      <c r="B2839">
        <v>174095</v>
      </c>
      <c r="C2839" t="s">
        <v>14383</v>
      </c>
      <c r="D2839" t="s">
        <v>102</v>
      </c>
      <c r="E2839" t="s">
        <v>14384</v>
      </c>
      <c r="F2839" t="s">
        <v>14385</v>
      </c>
      <c r="G2839" t="s">
        <v>14386</v>
      </c>
      <c r="I2839" t="s">
        <v>3515</v>
      </c>
      <c r="K2839" t="s">
        <v>505</v>
      </c>
      <c r="L2839" t="s">
        <v>7874</v>
      </c>
      <c r="M2839">
        <v>552138175804</v>
      </c>
      <c r="N2839">
        <v>552125298931</v>
      </c>
      <c r="U2839" t="s">
        <v>111</v>
      </c>
      <c r="V2839" s="1">
        <v>41989</v>
      </c>
      <c r="X2839" s="1">
        <v>41989</v>
      </c>
      <c r="Y2839" s="2">
        <v>41183</v>
      </c>
      <c r="Z2839" t="s">
        <v>112</v>
      </c>
      <c r="AA2839" t="s">
        <v>14387</v>
      </c>
      <c r="AB2839" t="s">
        <v>112</v>
      </c>
      <c r="AC2839" t="s">
        <v>114</v>
      </c>
      <c r="AE2839" t="s">
        <v>114</v>
      </c>
      <c r="AG2839" t="s">
        <v>114</v>
      </c>
      <c r="AH2839" t="s">
        <v>112</v>
      </c>
      <c r="AI2839" t="s">
        <v>114</v>
      </c>
      <c r="AJ2839" t="s">
        <v>157</v>
      </c>
      <c r="AL2839" t="s">
        <v>116</v>
      </c>
      <c r="AN2839" t="s">
        <v>505</v>
      </c>
      <c r="AO2839" t="s">
        <v>114</v>
      </c>
      <c r="AP2839" t="s">
        <v>114</v>
      </c>
      <c r="AQ2839" t="s">
        <v>114</v>
      </c>
      <c r="AR2839" t="s">
        <v>114</v>
      </c>
      <c r="AS2839" t="s">
        <v>114</v>
      </c>
      <c r="AT2839" t="s">
        <v>114</v>
      </c>
      <c r="AU2839" t="s">
        <v>114</v>
      </c>
      <c r="AV2839" t="s">
        <v>114</v>
      </c>
      <c r="AW2839" t="s">
        <v>114</v>
      </c>
      <c r="AX2839" t="s">
        <v>114</v>
      </c>
      <c r="AY2839" t="s">
        <v>114</v>
      </c>
      <c r="AZ2839" t="s">
        <v>114</v>
      </c>
      <c r="BA2839" t="s">
        <v>114</v>
      </c>
      <c r="BB2839" t="s">
        <v>114</v>
      </c>
      <c r="BD2839" t="s">
        <v>114</v>
      </c>
      <c r="BF2839" t="s">
        <v>114</v>
      </c>
      <c r="BG2839" t="s">
        <v>114</v>
      </c>
      <c r="BH2839" t="s">
        <v>114</v>
      </c>
      <c r="BI2839" t="s">
        <v>114</v>
      </c>
      <c r="BJ2839" t="s">
        <v>114</v>
      </c>
      <c r="BK2839" t="s">
        <v>114</v>
      </c>
      <c r="BL2839" t="s">
        <v>114</v>
      </c>
      <c r="BM2839" t="s">
        <v>114</v>
      </c>
      <c r="BN2839" t="s">
        <v>114</v>
      </c>
      <c r="BO2839" t="s">
        <v>114</v>
      </c>
      <c r="BP2839" t="s">
        <v>114</v>
      </c>
      <c r="BQ2839" t="s">
        <v>114</v>
      </c>
      <c r="BR2839" t="s">
        <v>114</v>
      </c>
      <c r="BS2839" t="s">
        <v>114</v>
      </c>
      <c r="BT2839" t="s">
        <v>114</v>
      </c>
      <c r="BU2839" t="s">
        <v>114</v>
      </c>
      <c r="BV2839" t="s">
        <v>114</v>
      </c>
      <c r="BW2839" t="s">
        <v>112</v>
      </c>
      <c r="BX2839" t="s">
        <v>114</v>
      </c>
      <c r="BY2839" t="s">
        <v>114</v>
      </c>
      <c r="BZ2839" t="s">
        <v>114</v>
      </c>
      <c r="CA2839" t="s">
        <v>114</v>
      </c>
      <c r="CB2839" t="s">
        <v>114</v>
      </c>
      <c r="CC2839" t="s">
        <v>114</v>
      </c>
      <c r="CD2839" t="s">
        <v>114</v>
      </c>
      <c r="CE2839" t="s">
        <v>114</v>
      </c>
      <c r="CF2839" t="s">
        <v>114</v>
      </c>
      <c r="CG2839" t="s">
        <v>114</v>
      </c>
      <c r="CH2839" t="s">
        <v>114</v>
      </c>
      <c r="CI2839" t="s">
        <v>114</v>
      </c>
      <c r="CJ2839" t="s">
        <v>114</v>
      </c>
      <c r="CK2839" t="s">
        <v>114</v>
      </c>
      <c r="CL2839" t="s">
        <v>114</v>
      </c>
      <c r="CM2839" t="s">
        <v>114</v>
      </c>
      <c r="CN2839" t="s">
        <v>114</v>
      </c>
      <c r="CO2839" t="s">
        <v>114</v>
      </c>
      <c r="CP2839" t="s">
        <v>114</v>
      </c>
      <c r="CQ2839" t="s">
        <v>114</v>
      </c>
      <c r="CR2839" t="s">
        <v>114</v>
      </c>
      <c r="CS2839" t="s">
        <v>114</v>
      </c>
      <c r="CT2839" t="s">
        <v>114</v>
      </c>
      <c r="CU2839" t="s">
        <v>114</v>
      </c>
      <c r="CV2839" t="s">
        <v>114</v>
      </c>
      <c r="CW2839" t="s">
        <v>114</v>
      </c>
    </row>
    <row r="2840" spans="1:101" x14ac:dyDescent="0.3">
      <c r="A2840" t="s">
        <v>100</v>
      </c>
      <c r="B2840">
        <v>174116</v>
      </c>
      <c r="C2840" t="s">
        <v>14388</v>
      </c>
      <c r="D2840" t="s">
        <v>102</v>
      </c>
      <c r="E2840" t="s">
        <v>14389</v>
      </c>
      <c r="F2840" t="s">
        <v>14389</v>
      </c>
      <c r="G2840" t="s">
        <v>14390</v>
      </c>
      <c r="I2840" t="s">
        <v>353</v>
      </c>
      <c r="J2840" t="s">
        <v>109</v>
      </c>
      <c r="K2840" t="s">
        <v>110</v>
      </c>
      <c r="L2840">
        <v>2111</v>
      </c>
      <c r="M2840" t="s">
        <v>14391</v>
      </c>
      <c r="N2840" t="s">
        <v>14392</v>
      </c>
      <c r="U2840" t="s">
        <v>111</v>
      </c>
      <c r="V2840" s="1">
        <v>41989</v>
      </c>
      <c r="X2840" s="1">
        <v>41989</v>
      </c>
      <c r="Y2840" s="2">
        <v>41183</v>
      </c>
      <c r="Z2840" t="s">
        <v>112</v>
      </c>
      <c r="AA2840" t="s">
        <v>14393</v>
      </c>
      <c r="AB2840" t="s">
        <v>112</v>
      </c>
      <c r="AC2840" t="s">
        <v>114</v>
      </c>
      <c r="AE2840" t="s">
        <v>114</v>
      </c>
      <c r="AF2840" t="s">
        <v>14394</v>
      </c>
      <c r="AG2840" t="s">
        <v>114</v>
      </c>
      <c r="AH2840" t="s">
        <v>112</v>
      </c>
      <c r="AI2840" t="s">
        <v>114</v>
      </c>
      <c r="AJ2840" t="s">
        <v>157</v>
      </c>
      <c r="AL2840" t="s">
        <v>116</v>
      </c>
      <c r="AM2840" t="s">
        <v>127</v>
      </c>
      <c r="AN2840" t="s">
        <v>110</v>
      </c>
      <c r="AO2840" t="s">
        <v>114</v>
      </c>
      <c r="AP2840" t="s">
        <v>114</v>
      </c>
      <c r="AQ2840" t="s">
        <v>112</v>
      </c>
      <c r="AR2840" t="s">
        <v>114</v>
      </c>
      <c r="AS2840" t="s">
        <v>114</v>
      </c>
      <c r="AT2840" t="s">
        <v>114</v>
      </c>
      <c r="AU2840" t="s">
        <v>114</v>
      </c>
      <c r="AV2840" t="s">
        <v>114</v>
      </c>
      <c r="AW2840" t="s">
        <v>114</v>
      </c>
      <c r="AX2840" t="s">
        <v>114</v>
      </c>
      <c r="AY2840" t="s">
        <v>114</v>
      </c>
      <c r="AZ2840" t="s">
        <v>114</v>
      </c>
      <c r="BA2840" t="s">
        <v>114</v>
      </c>
      <c r="BB2840" t="s">
        <v>114</v>
      </c>
      <c r="BD2840" t="s">
        <v>114</v>
      </c>
      <c r="BF2840" t="s">
        <v>114</v>
      </c>
      <c r="BG2840" t="s">
        <v>114</v>
      </c>
      <c r="BH2840" t="s">
        <v>114</v>
      </c>
      <c r="BI2840" t="s">
        <v>114</v>
      </c>
      <c r="BJ2840" t="s">
        <v>114</v>
      </c>
      <c r="BK2840" t="s">
        <v>114</v>
      </c>
      <c r="BL2840" t="s">
        <v>112</v>
      </c>
      <c r="BM2840" t="s">
        <v>114</v>
      </c>
      <c r="BN2840" t="s">
        <v>114</v>
      </c>
      <c r="BO2840" t="s">
        <v>114</v>
      </c>
      <c r="BP2840" t="s">
        <v>114</v>
      </c>
      <c r="BQ2840" t="s">
        <v>114</v>
      </c>
      <c r="BR2840" t="s">
        <v>114</v>
      </c>
      <c r="BS2840" t="s">
        <v>114</v>
      </c>
      <c r="BT2840" t="s">
        <v>114</v>
      </c>
      <c r="BU2840" t="s">
        <v>114</v>
      </c>
      <c r="BV2840" t="s">
        <v>112</v>
      </c>
      <c r="BW2840" t="s">
        <v>112</v>
      </c>
      <c r="BX2840" t="s">
        <v>114</v>
      </c>
      <c r="BY2840" t="s">
        <v>114</v>
      </c>
      <c r="BZ2840" t="s">
        <v>114</v>
      </c>
      <c r="CA2840" t="s">
        <v>114</v>
      </c>
      <c r="CB2840" t="s">
        <v>114</v>
      </c>
      <c r="CC2840" t="s">
        <v>114</v>
      </c>
      <c r="CD2840" t="s">
        <v>114</v>
      </c>
      <c r="CE2840" t="s">
        <v>114</v>
      </c>
      <c r="CF2840" t="s">
        <v>114</v>
      </c>
      <c r="CG2840" t="s">
        <v>114</v>
      </c>
      <c r="CH2840" t="s">
        <v>114</v>
      </c>
      <c r="CI2840" t="s">
        <v>114</v>
      </c>
      <c r="CJ2840" t="s">
        <v>114</v>
      </c>
      <c r="CK2840" t="s">
        <v>114</v>
      </c>
      <c r="CL2840" t="s">
        <v>114</v>
      </c>
      <c r="CM2840" t="s">
        <v>114</v>
      </c>
      <c r="CN2840" t="s">
        <v>114</v>
      </c>
      <c r="CO2840" t="s">
        <v>114</v>
      </c>
      <c r="CP2840" t="s">
        <v>114</v>
      </c>
      <c r="CQ2840" t="s">
        <v>114</v>
      </c>
      <c r="CR2840" t="s">
        <v>114</v>
      </c>
      <c r="CS2840" t="s">
        <v>114</v>
      </c>
      <c r="CT2840" t="s">
        <v>114</v>
      </c>
      <c r="CU2840" t="s">
        <v>114</v>
      </c>
      <c r="CV2840" t="s">
        <v>114</v>
      </c>
      <c r="CW2840" t="s">
        <v>114</v>
      </c>
    </row>
    <row r="2841" spans="1:101" x14ac:dyDescent="0.3">
      <c r="A2841" t="s">
        <v>117</v>
      </c>
      <c r="B2841">
        <v>174132</v>
      </c>
      <c r="C2841" t="s">
        <v>14395</v>
      </c>
      <c r="D2841" t="s">
        <v>102</v>
      </c>
      <c r="E2841" t="s">
        <v>14396</v>
      </c>
      <c r="F2841" t="s">
        <v>14396</v>
      </c>
      <c r="G2841" t="s">
        <v>14397</v>
      </c>
      <c r="H2841" t="s">
        <v>14398</v>
      </c>
      <c r="I2841" t="s">
        <v>122</v>
      </c>
      <c r="J2841" t="s">
        <v>123</v>
      </c>
      <c r="K2841" t="s">
        <v>110</v>
      </c>
      <c r="L2841">
        <v>10022</v>
      </c>
      <c r="M2841" t="s">
        <v>14399</v>
      </c>
      <c r="N2841" t="s">
        <v>14400</v>
      </c>
      <c r="U2841" t="s">
        <v>111</v>
      </c>
      <c r="V2841" s="1">
        <v>41991</v>
      </c>
      <c r="X2841" s="1">
        <v>41991</v>
      </c>
      <c r="Y2841" s="2">
        <v>41183</v>
      </c>
      <c r="Z2841" t="s">
        <v>112</v>
      </c>
      <c r="AA2841" t="s">
        <v>14401</v>
      </c>
      <c r="AB2841" t="s">
        <v>114</v>
      </c>
      <c r="AC2841" t="s">
        <v>114</v>
      </c>
      <c r="AE2841" t="s">
        <v>114</v>
      </c>
      <c r="AG2841" t="s">
        <v>114</v>
      </c>
      <c r="AH2841" t="s">
        <v>112</v>
      </c>
      <c r="AI2841" t="s">
        <v>114</v>
      </c>
      <c r="AJ2841" t="s">
        <v>157</v>
      </c>
      <c r="AL2841" t="s">
        <v>116</v>
      </c>
      <c r="AM2841" t="s">
        <v>127</v>
      </c>
      <c r="AN2841" t="s">
        <v>110</v>
      </c>
      <c r="AO2841" t="s">
        <v>114</v>
      </c>
      <c r="AP2841" t="s">
        <v>114</v>
      </c>
      <c r="AQ2841" t="s">
        <v>114</v>
      </c>
      <c r="AR2841" t="s">
        <v>114</v>
      </c>
      <c r="AS2841" t="s">
        <v>114</v>
      </c>
      <c r="AT2841" t="s">
        <v>114</v>
      </c>
      <c r="AU2841" t="s">
        <v>114</v>
      </c>
      <c r="AV2841" t="s">
        <v>114</v>
      </c>
      <c r="AW2841" t="s">
        <v>114</v>
      </c>
      <c r="AX2841" t="s">
        <v>114</v>
      </c>
      <c r="AY2841" t="s">
        <v>114</v>
      </c>
      <c r="AZ2841" t="s">
        <v>114</v>
      </c>
      <c r="BA2841" t="s">
        <v>114</v>
      </c>
      <c r="BB2841" t="s">
        <v>114</v>
      </c>
      <c r="BD2841" t="s">
        <v>114</v>
      </c>
      <c r="BF2841" t="s">
        <v>114</v>
      </c>
      <c r="BG2841" t="s">
        <v>114</v>
      </c>
      <c r="BH2841" t="s">
        <v>114</v>
      </c>
      <c r="BI2841" t="s">
        <v>114</v>
      </c>
      <c r="BJ2841" t="s">
        <v>114</v>
      </c>
      <c r="BK2841" t="s">
        <v>114</v>
      </c>
      <c r="BL2841" t="s">
        <v>114</v>
      </c>
      <c r="BM2841" t="s">
        <v>114</v>
      </c>
      <c r="BN2841" t="s">
        <v>114</v>
      </c>
      <c r="BO2841" t="s">
        <v>114</v>
      </c>
      <c r="BP2841" t="s">
        <v>114</v>
      </c>
      <c r="BQ2841" t="s">
        <v>114</v>
      </c>
      <c r="BR2841" t="s">
        <v>114</v>
      </c>
      <c r="BS2841" t="s">
        <v>114</v>
      </c>
      <c r="BT2841" t="s">
        <v>114</v>
      </c>
      <c r="BU2841" t="s">
        <v>114</v>
      </c>
      <c r="BV2841" t="s">
        <v>112</v>
      </c>
      <c r="BW2841" t="s">
        <v>112</v>
      </c>
      <c r="BX2841" t="s">
        <v>114</v>
      </c>
      <c r="BY2841" t="s">
        <v>114</v>
      </c>
      <c r="BZ2841" t="s">
        <v>114</v>
      </c>
      <c r="CA2841" t="s">
        <v>114</v>
      </c>
      <c r="CB2841" t="s">
        <v>114</v>
      </c>
      <c r="CC2841" t="s">
        <v>114</v>
      </c>
      <c r="CD2841" t="s">
        <v>114</v>
      </c>
      <c r="CE2841" t="s">
        <v>114</v>
      </c>
      <c r="CF2841" t="s">
        <v>114</v>
      </c>
      <c r="CG2841" t="s">
        <v>114</v>
      </c>
      <c r="CH2841" t="s">
        <v>114</v>
      </c>
      <c r="CI2841" t="s">
        <v>114</v>
      </c>
      <c r="CJ2841" t="s">
        <v>114</v>
      </c>
      <c r="CK2841" t="s">
        <v>114</v>
      </c>
      <c r="CL2841" t="s">
        <v>114</v>
      </c>
      <c r="CM2841" t="s">
        <v>114</v>
      </c>
      <c r="CN2841" t="s">
        <v>114</v>
      </c>
      <c r="CO2841" t="s">
        <v>114</v>
      </c>
      <c r="CP2841" t="s">
        <v>114</v>
      </c>
      <c r="CQ2841" t="s">
        <v>114</v>
      </c>
      <c r="CR2841" t="s">
        <v>114</v>
      </c>
      <c r="CS2841" t="s">
        <v>114</v>
      </c>
      <c r="CT2841" t="s">
        <v>114</v>
      </c>
      <c r="CU2841" t="s">
        <v>114</v>
      </c>
      <c r="CV2841" t="s">
        <v>114</v>
      </c>
      <c r="CW2841" t="s">
        <v>114</v>
      </c>
    </row>
    <row r="2842" spans="1:101" x14ac:dyDescent="0.3">
      <c r="A2842" t="s">
        <v>147</v>
      </c>
      <c r="B2842">
        <v>174240</v>
      </c>
      <c r="C2842" t="s">
        <v>14402</v>
      </c>
      <c r="D2842" t="s">
        <v>102</v>
      </c>
      <c r="E2842" t="s">
        <v>14403</v>
      </c>
      <c r="F2842" t="s">
        <v>14404</v>
      </c>
      <c r="G2842" t="s">
        <v>14405</v>
      </c>
      <c r="I2842" t="s">
        <v>14406</v>
      </c>
      <c r="J2842" t="s">
        <v>1049</v>
      </c>
      <c r="K2842" t="s">
        <v>110</v>
      </c>
      <c r="L2842">
        <v>80401</v>
      </c>
      <c r="M2842" t="s">
        <v>14407</v>
      </c>
      <c r="O2842" t="s">
        <v>14408</v>
      </c>
      <c r="Q2842" t="s">
        <v>14406</v>
      </c>
      <c r="R2842" t="s">
        <v>1049</v>
      </c>
      <c r="S2842" t="s">
        <v>110</v>
      </c>
      <c r="T2842">
        <v>80401</v>
      </c>
      <c r="U2842" t="s">
        <v>111</v>
      </c>
      <c r="V2842" s="1">
        <v>41995</v>
      </c>
      <c r="X2842" s="1">
        <v>41995</v>
      </c>
      <c r="Y2842" s="2">
        <v>41183</v>
      </c>
      <c r="Z2842" t="s">
        <v>112</v>
      </c>
      <c r="AA2842" t="s">
        <v>14409</v>
      </c>
      <c r="AB2842" t="s">
        <v>114</v>
      </c>
      <c r="AC2842" t="s">
        <v>114</v>
      </c>
      <c r="AE2842" t="s">
        <v>114</v>
      </c>
      <c r="AG2842" t="s">
        <v>112</v>
      </c>
      <c r="AH2842" t="s">
        <v>112</v>
      </c>
      <c r="AI2842" t="s">
        <v>114</v>
      </c>
      <c r="AJ2842" t="s">
        <v>157</v>
      </c>
      <c r="AL2842" t="s">
        <v>116</v>
      </c>
      <c r="AM2842" t="s">
        <v>1049</v>
      </c>
      <c r="AN2842" t="s">
        <v>110</v>
      </c>
      <c r="AO2842" t="s">
        <v>114</v>
      </c>
      <c r="AP2842" t="s">
        <v>114</v>
      </c>
      <c r="AQ2842" t="s">
        <v>114</v>
      </c>
      <c r="AR2842" t="s">
        <v>114</v>
      </c>
      <c r="AS2842" t="s">
        <v>114</v>
      </c>
      <c r="AT2842" t="s">
        <v>114</v>
      </c>
      <c r="AU2842" t="s">
        <v>114</v>
      </c>
      <c r="AV2842" t="s">
        <v>114</v>
      </c>
      <c r="AW2842" t="s">
        <v>114</v>
      </c>
      <c r="AX2842" t="s">
        <v>114</v>
      </c>
      <c r="AY2842" t="s">
        <v>114</v>
      </c>
      <c r="AZ2842" t="s">
        <v>114</v>
      </c>
      <c r="BA2842" t="s">
        <v>114</v>
      </c>
      <c r="BB2842" t="s">
        <v>114</v>
      </c>
      <c r="BD2842" t="s">
        <v>114</v>
      </c>
      <c r="BF2842" t="s">
        <v>114</v>
      </c>
      <c r="BG2842" t="s">
        <v>114</v>
      </c>
      <c r="BH2842" t="s">
        <v>112</v>
      </c>
      <c r="BI2842" t="s">
        <v>114</v>
      </c>
      <c r="BJ2842" t="s">
        <v>114</v>
      </c>
      <c r="BK2842" t="s">
        <v>114</v>
      </c>
      <c r="BL2842" t="s">
        <v>114</v>
      </c>
      <c r="BM2842" t="s">
        <v>114</v>
      </c>
      <c r="BN2842" t="s">
        <v>114</v>
      </c>
      <c r="BO2842" t="s">
        <v>114</v>
      </c>
      <c r="BP2842" t="s">
        <v>114</v>
      </c>
      <c r="BQ2842" t="s">
        <v>114</v>
      </c>
      <c r="BR2842" t="s">
        <v>114</v>
      </c>
      <c r="BS2842" t="s">
        <v>114</v>
      </c>
      <c r="BT2842" t="s">
        <v>114</v>
      </c>
      <c r="BU2842" t="s">
        <v>114</v>
      </c>
      <c r="BV2842" t="s">
        <v>112</v>
      </c>
      <c r="BW2842" t="s">
        <v>112</v>
      </c>
      <c r="BX2842" t="s">
        <v>114</v>
      </c>
      <c r="BY2842" t="s">
        <v>114</v>
      </c>
      <c r="BZ2842" t="s">
        <v>114</v>
      </c>
      <c r="CA2842" t="s">
        <v>114</v>
      </c>
      <c r="CB2842" t="s">
        <v>114</v>
      </c>
      <c r="CC2842" t="s">
        <v>114</v>
      </c>
      <c r="CD2842" t="s">
        <v>114</v>
      </c>
      <c r="CE2842" t="s">
        <v>114</v>
      </c>
      <c r="CF2842" t="s">
        <v>114</v>
      </c>
      <c r="CG2842" t="s">
        <v>114</v>
      </c>
      <c r="CH2842" t="s">
        <v>114</v>
      </c>
      <c r="CI2842" t="s">
        <v>114</v>
      </c>
      <c r="CJ2842" t="s">
        <v>114</v>
      </c>
      <c r="CK2842" t="s">
        <v>114</v>
      </c>
      <c r="CL2842" t="s">
        <v>114</v>
      </c>
      <c r="CM2842" t="s">
        <v>114</v>
      </c>
      <c r="CN2842" t="s">
        <v>114</v>
      </c>
      <c r="CO2842" t="s">
        <v>114</v>
      </c>
      <c r="CP2842" t="s">
        <v>114</v>
      </c>
      <c r="CQ2842" t="s">
        <v>114</v>
      </c>
      <c r="CR2842" t="s">
        <v>114</v>
      </c>
      <c r="CS2842" t="s">
        <v>114</v>
      </c>
      <c r="CT2842" t="s">
        <v>114</v>
      </c>
      <c r="CU2842" t="s">
        <v>114</v>
      </c>
      <c r="CV2842" t="s">
        <v>114</v>
      </c>
      <c r="CW2842" t="s">
        <v>114</v>
      </c>
    </row>
    <row r="2843" spans="1:101" x14ac:dyDescent="0.3">
      <c r="A2843" t="s">
        <v>117</v>
      </c>
      <c r="B2843">
        <v>174282</v>
      </c>
      <c r="C2843" t="s">
        <v>14410</v>
      </c>
      <c r="D2843" t="s">
        <v>102</v>
      </c>
      <c r="E2843" t="s">
        <v>14411</v>
      </c>
      <c r="F2843" t="s">
        <v>14412</v>
      </c>
      <c r="G2843" t="s">
        <v>14413</v>
      </c>
      <c r="I2843" t="s">
        <v>514</v>
      </c>
      <c r="J2843" t="s">
        <v>123</v>
      </c>
      <c r="K2843" t="s">
        <v>110</v>
      </c>
      <c r="L2843">
        <v>10022</v>
      </c>
      <c r="M2843" t="s">
        <v>14414</v>
      </c>
      <c r="N2843" t="s">
        <v>14415</v>
      </c>
      <c r="U2843" t="s">
        <v>111</v>
      </c>
      <c r="V2843" s="1">
        <v>41989</v>
      </c>
      <c r="X2843" s="1">
        <v>41989</v>
      </c>
      <c r="Y2843" s="2">
        <v>41183</v>
      </c>
      <c r="Z2843" t="s">
        <v>112</v>
      </c>
      <c r="AA2843" t="s">
        <v>14416</v>
      </c>
      <c r="AB2843" t="s">
        <v>114</v>
      </c>
      <c r="AC2843" t="s">
        <v>114</v>
      </c>
      <c r="AE2843" t="s">
        <v>114</v>
      </c>
      <c r="AG2843" t="s">
        <v>112</v>
      </c>
      <c r="AH2843" t="s">
        <v>112</v>
      </c>
      <c r="AI2843" t="s">
        <v>114</v>
      </c>
      <c r="AJ2843" t="s">
        <v>157</v>
      </c>
      <c r="AL2843" t="s">
        <v>116</v>
      </c>
      <c r="AM2843" t="s">
        <v>127</v>
      </c>
      <c r="AN2843" t="s">
        <v>110</v>
      </c>
      <c r="AO2843" t="s">
        <v>114</v>
      </c>
      <c r="AP2843" t="s">
        <v>114</v>
      </c>
      <c r="AQ2843" t="s">
        <v>114</v>
      </c>
      <c r="AR2843" t="s">
        <v>114</v>
      </c>
      <c r="AS2843" t="s">
        <v>114</v>
      </c>
      <c r="AT2843" t="s">
        <v>114</v>
      </c>
      <c r="AU2843" t="s">
        <v>114</v>
      </c>
      <c r="AV2843" t="s">
        <v>114</v>
      </c>
      <c r="AW2843" t="s">
        <v>114</v>
      </c>
      <c r="AX2843" t="s">
        <v>114</v>
      </c>
      <c r="AY2843" t="s">
        <v>114</v>
      </c>
      <c r="AZ2843" t="s">
        <v>114</v>
      </c>
      <c r="BA2843" t="s">
        <v>114</v>
      </c>
      <c r="BB2843" t="s">
        <v>114</v>
      </c>
      <c r="BD2843" t="s">
        <v>114</v>
      </c>
      <c r="BF2843" t="s">
        <v>114</v>
      </c>
      <c r="BG2843" t="s">
        <v>114</v>
      </c>
      <c r="BH2843" t="s">
        <v>114</v>
      </c>
      <c r="BI2843" t="s">
        <v>114</v>
      </c>
      <c r="BJ2843" t="s">
        <v>114</v>
      </c>
      <c r="BK2843" t="s">
        <v>114</v>
      </c>
      <c r="BL2843" t="s">
        <v>114</v>
      </c>
      <c r="BM2843" t="s">
        <v>114</v>
      </c>
      <c r="BN2843" t="s">
        <v>114</v>
      </c>
      <c r="BO2843" t="s">
        <v>114</v>
      </c>
      <c r="BP2843" t="s">
        <v>114</v>
      </c>
      <c r="BQ2843" t="s">
        <v>114</v>
      </c>
      <c r="BR2843" t="s">
        <v>114</v>
      </c>
      <c r="BS2843" t="s">
        <v>114</v>
      </c>
      <c r="BT2843" t="s">
        <v>114</v>
      </c>
      <c r="BU2843" t="s">
        <v>114</v>
      </c>
      <c r="BV2843" t="s">
        <v>114</v>
      </c>
      <c r="BW2843" t="s">
        <v>112</v>
      </c>
      <c r="BX2843" t="s">
        <v>114</v>
      </c>
      <c r="BY2843" t="s">
        <v>114</v>
      </c>
      <c r="BZ2843" t="s">
        <v>114</v>
      </c>
      <c r="CA2843" t="s">
        <v>114</v>
      </c>
      <c r="CB2843" t="s">
        <v>114</v>
      </c>
      <c r="CC2843" t="s">
        <v>114</v>
      </c>
      <c r="CD2843" t="s">
        <v>114</v>
      </c>
      <c r="CE2843" t="s">
        <v>114</v>
      </c>
      <c r="CF2843" t="s">
        <v>114</v>
      </c>
      <c r="CG2843" t="s">
        <v>114</v>
      </c>
      <c r="CH2843" t="s">
        <v>114</v>
      </c>
      <c r="CI2843" t="s">
        <v>114</v>
      </c>
      <c r="CJ2843" t="s">
        <v>114</v>
      </c>
      <c r="CK2843" t="s">
        <v>114</v>
      </c>
      <c r="CL2843" t="s">
        <v>114</v>
      </c>
      <c r="CM2843" t="s">
        <v>114</v>
      </c>
      <c r="CN2843" t="s">
        <v>114</v>
      </c>
      <c r="CO2843" t="s">
        <v>114</v>
      </c>
      <c r="CP2843" t="s">
        <v>114</v>
      </c>
      <c r="CQ2843" t="s">
        <v>114</v>
      </c>
      <c r="CR2843" t="s">
        <v>114</v>
      </c>
      <c r="CS2843" t="s">
        <v>114</v>
      </c>
      <c r="CT2843" t="s">
        <v>114</v>
      </c>
      <c r="CU2843" t="s">
        <v>114</v>
      </c>
      <c r="CV2843" t="s">
        <v>114</v>
      </c>
      <c r="CW2843" t="s">
        <v>114</v>
      </c>
    </row>
    <row r="2844" spans="1:101" x14ac:dyDescent="0.3">
      <c r="A2844" t="s">
        <v>190</v>
      </c>
      <c r="B2844">
        <v>174314</v>
      </c>
      <c r="C2844" t="s">
        <v>14417</v>
      </c>
      <c r="D2844" t="s">
        <v>102</v>
      </c>
      <c r="E2844" t="s">
        <v>14418</v>
      </c>
      <c r="F2844" t="s">
        <v>14418</v>
      </c>
      <c r="G2844" t="s">
        <v>14419</v>
      </c>
      <c r="I2844" t="s">
        <v>294</v>
      </c>
      <c r="K2844" t="s">
        <v>295</v>
      </c>
      <c r="L2844" t="s">
        <v>11594</v>
      </c>
      <c r="M2844" t="s">
        <v>14420</v>
      </c>
      <c r="N2844" t="s">
        <v>14421</v>
      </c>
      <c r="U2844" t="s">
        <v>111</v>
      </c>
      <c r="V2844" s="1">
        <v>41997</v>
      </c>
      <c r="X2844" s="1">
        <v>41997</v>
      </c>
      <c r="Y2844" s="2">
        <v>41183</v>
      </c>
      <c r="Z2844" t="s">
        <v>112</v>
      </c>
      <c r="AA2844" t="s">
        <v>11597</v>
      </c>
      <c r="AB2844" t="s">
        <v>112</v>
      </c>
      <c r="AC2844" t="s">
        <v>114</v>
      </c>
      <c r="AE2844" t="s">
        <v>114</v>
      </c>
      <c r="AF2844" t="s">
        <v>14422</v>
      </c>
      <c r="AG2844" t="s">
        <v>114</v>
      </c>
      <c r="AH2844" t="s">
        <v>112</v>
      </c>
      <c r="AI2844" t="s">
        <v>114</v>
      </c>
      <c r="AJ2844" t="s">
        <v>324</v>
      </c>
      <c r="AL2844" t="s">
        <v>116</v>
      </c>
      <c r="AN2844" t="s">
        <v>295</v>
      </c>
      <c r="AO2844" t="s">
        <v>114</v>
      </c>
      <c r="AP2844" t="s">
        <v>114</v>
      </c>
      <c r="AQ2844" t="s">
        <v>112</v>
      </c>
      <c r="AR2844" t="s">
        <v>114</v>
      </c>
      <c r="AS2844" t="s">
        <v>114</v>
      </c>
      <c r="AT2844" t="s">
        <v>114</v>
      </c>
      <c r="AU2844" t="s">
        <v>114</v>
      </c>
      <c r="AV2844" t="s">
        <v>114</v>
      </c>
      <c r="AW2844" t="s">
        <v>114</v>
      </c>
      <c r="AX2844" t="s">
        <v>114</v>
      </c>
      <c r="AY2844" t="s">
        <v>114</v>
      </c>
      <c r="AZ2844" t="s">
        <v>114</v>
      </c>
      <c r="BA2844" t="s">
        <v>114</v>
      </c>
      <c r="BB2844" t="s">
        <v>114</v>
      </c>
      <c r="BD2844" t="s">
        <v>114</v>
      </c>
      <c r="BF2844" t="s">
        <v>114</v>
      </c>
      <c r="BG2844" t="s">
        <v>114</v>
      </c>
      <c r="BH2844" t="s">
        <v>112</v>
      </c>
      <c r="BI2844" t="s">
        <v>114</v>
      </c>
      <c r="BJ2844" t="s">
        <v>114</v>
      </c>
      <c r="BK2844" t="s">
        <v>114</v>
      </c>
      <c r="BL2844" t="s">
        <v>114</v>
      </c>
      <c r="BM2844" t="s">
        <v>114</v>
      </c>
      <c r="BN2844" t="s">
        <v>114</v>
      </c>
      <c r="BO2844" t="s">
        <v>114</v>
      </c>
      <c r="BP2844" t="s">
        <v>114</v>
      </c>
      <c r="BQ2844" t="s">
        <v>114</v>
      </c>
      <c r="BR2844" t="s">
        <v>114</v>
      </c>
      <c r="BS2844" t="s">
        <v>114</v>
      </c>
      <c r="BT2844" t="s">
        <v>114</v>
      </c>
      <c r="BU2844" t="s">
        <v>114</v>
      </c>
      <c r="BV2844" t="s">
        <v>114</v>
      </c>
      <c r="BW2844" t="s">
        <v>112</v>
      </c>
      <c r="BX2844" t="s">
        <v>114</v>
      </c>
      <c r="BY2844" t="s">
        <v>114</v>
      </c>
      <c r="BZ2844" t="s">
        <v>114</v>
      </c>
      <c r="CA2844" t="s">
        <v>114</v>
      </c>
      <c r="CB2844" t="s">
        <v>114</v>
      </c>
      <c r="CC2844" t="s">
        <v>114</v>
      </c>
      <c r="CD2844" t="s">
        <v>114</v>
      </c>
      <c r="CE2844" t="s">
        <v>114</v>
      </c>
      <c r="CF2844" t="s">
        <v>114</v>
      </c>
      <c r="CG2844" t="s">
        <v>114</v>
      </c>
      <c r="CH2844" t="s">
        <v>114</v>
      </c>
      <c r="CI2844" t="s">
        <v>114</v>
      </c>
      <c r="CJ2844" t="s">
        <v>114</v>
      </c>
      <c r="CK2844" t="s">
        <v>114</v>
      </c>
      <c r="CL2844" t="s">
        <v>114</v>
      </c>
      <c r="CM2844" t="s">
        <v>114</v>
      </c>
      <c r="CN2844" t="s">
        <v>114</v>
      </c>
      <c r="CO2844" t="s">
        <v>114</v>
      </c>
      <c r="CP2844" t="s">
        <v>114</v>
      </c>
      <c r="CQ2844" t="s">
        <v>114</v>
      </c>
      <c r="CR2844" t="s">
        <v>114</v>
      </c>
      <c r="CS2844" t="s">
        <v>114</v>
      </c>
      <c r="CT2844" t="s">
        <v>114</v>
      </c>
      <c r="CU2844" t="s">
        <v>114</v>
      </c>
      <c r="CV2844" t="s">
        <v>114</v>
      </c>
      <c r="CW2844" t="s">
        <v>114</v>
      </c>
    </row>
    <row r="2845" spans="1:101" x14ac:dyDescent="0.3">
      <c r="A2845" t="s">
        <v>100</v>
      </c>
      <c r="B2845">
        <v>174357</v>
      </c>
      <c r="C2845" t="s">
        <v>14423</v>
      </c>
      <c r="D2845" t="s">
        <v>102</v>
      </c>
      <c r="E2845" t="s">
        <v>14424</v>
      </c>
      <c r="F2845" t="s">
        <v>14424</v>
      </c>
      <c r="G2845" t="s">
        <v>3682</v>
      </c>
      <c r="I2845" t="s">
        <v>2713</v>
      </c>
      <c r="J2845" t="s">
        <v>109</v>
      </c>
      <c r="K2845" t="s">
        <v>110</v>
      </c>
      <c r="L2845">
        <v>2451</v>
      </c>
      <c r="M2845" t="s">
        <v>3684</v>
      </c>
      <c r="N2845" t="s">
        <v>3685</v>
      </c>
      <c r="U2845" t="s">
        <v>111</v>
      </c>
      <c r="V2845" s="1">
        <v>41996</v>
      </c>
      <c r="X2845" s="1">
        <v>41996</v>
      </c>
      <c r="Y2845" s="2">
        <v>41183</v>
      </c>
      <c r="Z2845" t="s">
        <v>112</v>
      </c>
      <c r="AA2845" t="s">
        <v>14425</v>
      </c>
      <c r="AB2845" t="s">
        <v>114</v>
      </c>
      <c r="AC2845" t="s">
        <v>114</v>
      </c>
      <c r="AE2845" t="s">
        <v>114</v>
      </c>
      <c r="AG2845" t="s">
        <v>112</v>
      </c>
      <c r="AH2845" t="s">
        <v>112</v>
      </c>
      <c r="AI2845" t="s">
        <v>114</v>
      </c>
      <c r="AJ2845" t="s">
        <v>157</v>
      </c>
      <c r="AL2845" t="s">
        <v>116</v>
      </c>
      <c r="AM2845" t="s">
        <v>127</v>
      </c>
      <c r="AN2845" t="s">
        <v>110</v>
      </c>
      <c r="AO2845" t="s">
        <v>114</v>
      </c>
      <c r="AP2845" t="s">
        <v>114</v>
      </c>
      <c r="AQ2845" t="s">
        <v>114</v>
      </c>
      <c r="AR2845" t="s">
        <v>114</v>
      </c>
      <c r="AS2845" t="s">
        <v>114</v>
      </c>
      <c r="AT2845" t="s">
        <v>114</v>
      </c>
      <c r="AU2845" t="s">
        <v>114</v>
      </c>
      <c r="AV2845" t="s">
        <v>114</v>
      </c>
      <c r="AW2845" t="s">
        <v>114</v>
      </c>
      <c r="AX2845" t="s">
        <v>114</v>
      </c>
      <c r="AY2845" t="s">
        <v>114</v>
      </c>
      <c r="AZ2845" t="s">
        <v>114</v>
      </c>
      <c r="BA2845" t="s">
        <v>114</v>
      </c>
      <c r="BB2845" t="s">
        <v>114</v>
      </c>
      <c r="BD2845" t="s">
        <v>114</v>
      </c>
      <c r="BF2845" t="s">
        <v>114</v>
      </c>
      <c r="BG2845" t="s">
        <v>114</v>
      </c>
      <c r="BH2845" t="s">
        <v>112</v>
      </c>
      <c r="BI2845" t="s">
        <v>114</v>
      </c>
      <c r="BJ2845" t="s">
        <v>114</v>
      </c>
      <c r="BK2845" t="s">
        <v>114</v>
      </c>
      <c r="BL2845" t="s">
        <v>114</v>
      </c>
      <c r="BM2845" t="s">
        <v>114</v>
      </c>
      <c r="BN2845" t="s">
        <v>114</v>
      </c>
      <c r="BO2845" t="s">
        <v>114</v>
      </c>
      <c r="BP2845" t="s">
        <v>114</v>
      </c>
      <c r="BQ2845" t="s">
        <v>114</v>
      </c>
      <c r="BR2845" t="s">
        <v>114</v>
      </c>
      <c r="BS2845" t="s">
        <v>114</v>
      </c>
      <c r="BT2845" t="s">
        <v>114</v>
      </c>
      <c r="BU2845" t="s">
        <v>114</v>
      </c>
      <c r="BV2845" t="s">
        <v>112</v>
      </c>
      <c r="BW2845" t="s">
        <v>112</v>
      </c>
      <c r="BX2845" t="s">
        <v>114</v>
      </c>
      <c r="BY2845" t="s">
        <v>114</v>
      </c>
      <c r="BZ2845" t="s">
        <v>114</v>
      </c>
      <c r="CA2845" t="s">
        <v>114</v>
      </c>
      <c r="CB2845" t="s">
        <v>114</v>
      </c>
      <c r="CC2845" t="s">
        <v>114</v>
      </c>
      <c r="CD2845" t="s">
        <v>114</v>
      </c>
      <c r="CE2845" t="s">
        <v>114</v>
      </c>
      <c r="CF2845" t="s">
        <v>114</v>
      </c>
      <c r="CG2845" t="s">
        <v>114</v>
      </c>
      <c r="CH2845" t="s">
        <v>114</v>
      </c>
      <c r="CI2845" t="s">
        <v>114</v>
      </c>
      <c r="CJ2845" t="s">
        <v>114</v>
      </c>
      <c r="CK2845" t="s">
        <v>114</v>
      </c>
      <c r="CL2845" t="s">
        <v>114</v>
      </c>
      <c r="CM2845" t="s">
        <v>114</v>
      </c>
      <c r="CN2845" t="s">
        <v>114</v>
      </c>
      <c r="CO2845" t="s">
        <v>114</v>
      </c>
      <c r="CP2845" t="s">
        <v>114</v>
      </c>
      <c r="CQ2845" t="s">
        <v>114</v>
      </c>
      <c r="CR2845" t="s">
        <v>114</v>
      </c>
      <c r="CS2845" t="s">
        <v>114</v>
      </c>
      <c r="CT2845" t="s">
        <v>114</v>
      </c>
      <c r="CU2845" t="s">
        <v>114</v>
      </c>
      <c r="CV2845" t="s">
        <v>114</v>
      </c>
      <c r="CW2845" t="s">
        <v>114</v>
      </c>
    </row>
    <row r="2846" spans="1:101" x14ac:dyDescent="0.3">
      <c r="A2846" t="s">
        <v>147</v>
      </c>
      <c r="B2846">
        <v>174360</v>
      </c>
      <c r="C2846" t="s">
        <v>14684</v>
      </c>
      <c r="D2846" t="s">
        <v>102</v>
      </c>
      <c r="E2846" t="s">
        <v>14685</v>
      </c>
      <c r="F2846" t="s">
        <v>14685</v>
      </c>
      <c r="G2846" t="s">
        <v>14686</v>
      </c>
      <c r="I2846" t="s">
        <v>1048</v>
      </c>
      <c r="J2846" t="s">
        <v>1049</v>
      </c>
      <c r="K2846" t="s">
        <v>110</v>
      </c>
      <c r="L2846">
        <v>80302</v>
      </c>
      <c r="M2846" t="s">
        <v>14687</v>
      </c>
      <c r="U2846" t="s">
        <v>111</v>
      </c>
      <c r="V2846" s="1">
        <v>41997</v>
      </c>
      <c r="X2846" s="1">
        <v>41997</v>
      </c>
      <c r="Y2846" s="2">
        <v>41183</v>
      </c>
      <c r="Z2846" t="s">
        <v>114</v>
      </c>
      <c r="AB2846" t="s">
        <v>114</v>
      </c>
      <c r="AC2846" t="s">
        <v>114</v>
      </c>
      <c r="AE2846" t="s">
        <v>114</v>
      </c>
      <c r="AG2846" t="s">
        <v>112</v>
      </c>
      <c r="AH2846" t="s">
        <v>114</v>
      </c>
      <c r="AI2846" t="s">
        <v>114</v>
      </c>
      <c r="AJ2846" t="s">
        <v>157</v>
      </c>
      <c r="AL2846" t="s">
        <v>116</v>
      </c>
      <c r="AM2846" t="s">
        <v>1049</v>
      </c>
      <c r="AN2846" t="s">
        <v>110</v>
      </c>
      <c r="AO2846" t="s">
        <v>114</v>
      </c>
      <c r="AP2846" t="s">
        <v>114</v>
      </c>
      <c r="AQ2846" t="s">
        <v>114</v>
      </c>
      <c r="AR2846" t="s">
        <v>114</v>
      </c>
      <c r="AS2846" t="s">
        <v>114</v>
      </c>
      <c r="AT2846" t="s">
        <v>114</v>
      </c>
      <c r="AU2846" t="s">
        <v>114</v>
      </c>
      <c r="AV2846" t="s">
        <v>114</v>
      </c>
      <c r="AW2846" t="s">
        <v>114</v>
      </c>
      <c r="AX2846" t="s">
        <v>114</v>
      </c>
      <c r="AY2846" t="s">
        <v>114</v>
      </c>
      <c r="AZ2846" t="s">
        <v>114</v>
      </c>
      <c r="BA2846" t="s">
        <v>114</v>
      </c>
      <c r="BB2846" t="s">
        <v>114</v>
      </c>
      <c r="BD2846" t="s">
        <v>114</v>
      </c>
      <c r="BF2846" t="s">
        <v>114</v>
      </c>
      <c r="BG2846" t="s">
        <v>114</v>
      </c>
      <c r="BH2846" t="s">
        <v>114</v>
      </c>
      <c r="BI2846" t="s">
        <v>114</v>
      </c>
      <c r="BJ2846" t="s">
        <v>114</v>
      </c>
      <c r="BK2846" t="s">
        <v>114</v>
      </c>
      <c r="BL2846" t="s">
        <v>114</v>
      </c>
      <c r="BM2846" t="s">
        <v>114</v>
      </c>
      <c r="BN2846" t="s">
        <v>114</v>
      </c>
      <c r="BO2846" t="s">
        <v>114</v>
      </c>
      <c r="BP2846" t="s">
        <v>114</v>
      </c>
      <c r="BQ2846" t="s">
        <v>114</v>
      </c>
      <c r="BR2846" t="s">
        <v>114</v>
      </c>
      <c r="BS2846" t="s">
        <v>114</v>
      </c>
      <c r="BT2846" t="s">
        <v>114</v>
      </c>
      <c r="BU2846" t="s">
        <v>114</v>
      </c>
      <c r="BV2846" t="s">
        <v>112</v>
      </c>
      <c r="BW2846" t="s">
        <v>112</v>
      </c>
      <c r="BX2846" t="s">
        <v>114</v>
      </c>
      <c r="BY2846" t="s">
        <v>114</v>
      </c>
      <c r="BZ2846" t="s">
        <v>114</v>
      </c>
      <c r="CA2846" t="s">
        <v>114</v>
      </c>
      <c r="CB2846" t="s">
        <v>114</v>
      </c>
      <c r="CC2846" t="s">
        <v>114</v>
      </c>
      <c r="CD2846" t="s">
        <v>114</v>
      </c>
      <c r="CE2846" t="s">
        <v>114</v>
      </c>
      <c r="CF2846" t="s">
        <v>114</v>
      </c>
      <c r="CG2846" t="s">
        <v>114</v>
      </c>
      <c r="CH2846" t="s">
        <v>114</v>
      </c>
      <c r="CI2846" t="s">
        <v>114</v>
      </c>
      <c r="CJ2846" t="s">
        <v>114</v>
      </c>
      <c r="CK2846" t="s">
        <v>114</v>
      </c>
      <c r="CL2846" t="s">
        <v>114</v>
      </c>
      <c r="CM2846" t="s">
        <v>114</v>
      </c>
      <c r="CN2846" t="s">
        <v>114</v>
      </c>
      <c r="CO2846" t="s">
        <v>114</v>
      </c>
      <c r="CP2846" t="s">
        <v>114</v>
      </c>
      <c r="CQ2846" t="s">
        <v>114</v>
      </c>
      <c r="CR2846" t="s">
        <v>114</v>
      </c>
      <c r="CS2846" t="s">
        <v>114</v>
      </c>
      <c r="CT2846" t="s">
        <v>114</v>
      </c>
      <c r="CU2846" t="s">
        <v>114</v>
      </c>
      <c r="CV2846" t="s">
        <v>114</v>
      </c>
      <c r="CW2846" t="s">
        <v>114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2015-01-02T13:09:52Z</dcterms:created>
  <dcterms:modified xsi:type="dcterms:W3CDTF">2015-01-02T13:09:56Z</dcterms:modified>
</cp:coreProperties>
</file>